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5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7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8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9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 tabRatio="636"/>
  </bookViews>
  <sheets>
    <sheet name="General info" sheetId="25" r:id="rId1"/>
    <sheet name="Vivat (Shoot)" sheetId="4" r:id="rId2"/>
    <sheet name="Vivat (Root)" sheetId="5" r:id="rId3"/>
    <sheet name="Leon (Shoot)" sheetId="7" r:id="rId4"/>
    <sheet name="Leon (Root)" sheetId="6" r:id="rId5"/>
    <sheet name="Ratnik (Shoot)" sheetId="8" r:id="rId6"/>
    <sheet name="Ratnik (Root)" sheetId="9" r:id="rId7"/>
    <sheet name="Grees (Shoot)" sheetId="10" r:id="rId8"/>
    <sheet name="Grees (Root)" sheetId="11" r:id="rId9"/>
    <sheet name="Eryoma (Shoot)" sheetId="12" r:id="rId10"/>
    <sheet name="Eryoma (Root)" sheetId="13" r:id="rId11"/>
    <sheet name="Master (Shoot)" sheetId="14" r:id="rId12"/>
    <sheet name="Master (Root)" sheetId="15" r:id="rId13"/>
    <sheet name="Timofey (Shoot)" sheetId="16" r:id="rId14"/>
    <sheet name="Timofey (Root)" sheetId="17" r:id="rId15"/>
    <sheet name="Fox-1 (Shoot)" sheetId="19" r:id="rId16"/>
    <sheet name="Fox-1 (Root)" sheetId="20" r:id="rId17"/>
    <sheet name="Fedos (Shoot)" sheetId="21" r:id="rId18"/>
    <sheet name="Fedos (Root)" sheetId="22" r:id="rId19"/>
    <sheet name="Biomass" sheetId="23" r:id="rId20"/>
  </sheets>
  <calcPr calcId="152511"/>
</workbook>
</file>

<file path=xl/calcChain.xml><?xml version="1.0" encoding="utf-8"?>
<calcChain xmlns="http://schemas.openxmlformats.org/spreadsheetml/2006/main">
  <c r="B342" i="15" l="1"/>
  <c r="B343" i="13"/>
  <c r="B393" i="14"/>
  <c r="D218" i="14"/>
  <c r="B112" i="14"/>
  <c r="L348" i="14"/>
  <c r="L347" i="14"/>
  <c r="M345" i="14"/>
  <c r="N345" i="14"/>
  <c r="O345" i="14"/>
  <c r="P345" i="14"/>
  <c r="Q345" i="14"/>
  <c r="R345" i="14"/>
  <c r="S345" i="14"/>
  <c r="M344" i="14"/>
  <c r="N344" i="14"/>
  <c r="O344" i="14"/>
  <c r="P344" i="14"/>
  <c r="Q344" i="14"/>
  <c r="R344" i="14"/>
  <c r="S344" i="14"/>
  <c r="M343" i="14"/>
  <c r="N343" i="14"/>
  <c r="O343" i="14"/>
  <c r="P343" i="14"/>
  <c r="Q343" i="14"/>
  <c r="R343" i="14"/>
  <c r="S343" i="14"/>
  <c r="M342" i="14"/>
  <c r="N342" i="14"/>
  <c r="O342" i="14"/>
  <c r="P342" i="14"/>
  <c r="Q342" i="14"/>
  <c r="R342" i="14"/>
  <c r="S342" i="14"/>
  <c r="L345" i="14"/>
  <c r="L344" i="14"/>
  <c r="L355" i="14" s="1"/>
  <c r="L343" i="14"/>
  <c r="L342" i="14"/>
  <c r="C345" i="14"/>
  <c r="D345" i="14"/>
  <c r="E345" i="14"/>
  <c r="F345" i="14"/>
  <c r="G345" i="14"/>
  <c r="H345" i="14"/>
  <c r="I345" i="14"/>
  <c r="B345" i="14"/>
  <c r="C344" i="14"/>
  <c r="D344" i="14"/>
  <c r="E344" i="14"/>
  <c r="F344" i="14"/>
  <c r="G344" i="14"/>
  <c r="H344" i="14"/>
  <c r="I344" i="14"/>
  <c r="B344" i="14"/>
  <c r="C343" i="14"/>
  <c r="D343" i="14"/>
  <c r="E343" i="14"/>
  <c r="F343" i="14"/>
  <c r="G343" i="14"/>
  <c r="H343" i="14"/>
  <c r="I343" i="14"/>
  <c r="B343" i="14"/>
  <c r="C342" i="14"/>
  <c r="D342" i="14"/>
  <c r="E342" i="14"/>
  <c r="F342" i="14"/>
  <c r="G342" i="14"/>
  <c r="H342" i="14"/>
  <c r="I342" i="14"/>
  <c r="B342" i="14"/>
  <c r="M354" i="14"/>
  <c r="N354" i="14"/>
  <c r="O354" i="14"/>
  <c r="P354" i="14"/>
  <c r="Q354" i="14"/>
  <c r="R354" i="14"/>
  <c r="S354" i="14"/>
  <c r="L354" i="14"/>
  <c r="C354" i="14"/>
  <c r="D354" i="14"/>
  <c r="E354" i="14"/>
  <c r="F354" i="14"/>
  <c r="G354" i="14"/>
  <c r="H354" i="14"/>
  <c r="I354" i="14"/>
  <c r="B354" i="14"/>
  <c r="B112" i="11"/>
  <c r="C112" i="11"/>
  <c r="D112" i="11"/>
  <c r="E112" i="11"/>
  <c r="F112" i="11"/>
  <c r="G112" i="11"/>
  <c r="H112" i="11"/>
  <c r="I112" i="11"/>
  <c r="L112" i="11"/>
  <c r="M112" i="11"/>
  <c r="N112" i="11"/>
  <c r="O112" i="11"/>
  <c r="P112" i="11"/>
  <c r="Q112" i="11"/>
  <c r="R112" i="11"/>
  <c r="S112" i="11"/>
  <c r="B104" i="7"/>
  <c r="B116" i="23" l="1"/>
  <c r="C116" i="23"/>
  <c r="E4" i="23"/>
  <c r="G4" i="23" s="1"/>
  <c r="F4" i="23"/>
  <c r="N4" i="23"/>
  <c r="P4" i="23" s="1"/>
  <c r="O4" i="23"/>
  <c r="Q4" i="23" s="1"/>
  <c r="E5" i="23"/>
  <c r="G5" i="23" s="1"/>
  <c r="F5" i="23"/>
  <c r="H5" i="23" s="1"/>
  <c r="N5" i="23"/>
  <c r="P5" i="23" s="1"/>
  <c r="O5" i="23"/>
  <c r="Q5" i="23" s="1"/>
  <c r="E6" i="23"/>
  <c r="G6" i="23" s="1"/>
  <c r="F6" i="23"/>
  <c r="H6" i="23" s="1"/>
  <c r="N6" i="23"/>
  <c r="P6" i="23" s="1"/>
  <c r="O6" i="23"/>
  <c r="Q6" i="23" s="1"/>
  <c r="E7" i="23"/>
  <c r="G7" i="23" s="1"/>
  <c r="F7" i="23"/>
  <c r="H7" i="23" s="1"/>
  <c r="N7" i="23"/>
  <c r="P7" i="23" s="1"/>
  <c r="O7" i="23"/>
  <c r="Q7" i="23" s="1"/>
  <c r="E8" i="23"/>
  <c r="G8" i="23" s="1"/>
  <c r="F8" i="23"/>
  <c r="H8" i="23" s="1"/>
  <c r="N8" i="23"/>
  <c r="P8" i="23" s="1"/>
  <c r="O8" i="23"/>
  <c r="Q8" i="23" s="1"/>
  <c r="E9" i="23"/>
  <c r="G9" i="23" s="1"/>
  <c r="F9" i="23"/>
  <c r="H9" i="23" s="1"/>
  <c r="N9" i="23"/>
  <c r="P9" i="23" s="1"/>
  <c r="O9" i="23"/>
  <c r="Q9" i="23" s="1"/>
  <c r="E10" i="23"/>
  <c r="G10" i="23" s="1"/>
  <c r="F10" i="23"/>
  <c r="H10" i="23" s="1"/>
  <c r="N10" i="23"/>
  <c r="P10" i="23" s="1"/>
  <c r="O10" i="23"/>
  <c r="Q10" i="23" s="1"/>
  <c r="E11" i="23"/>
  <c r="G11" i="23" s="1"/>
  <c r="F11" i="23"/>
  <c r="H11" i="23" s="1"/>
  <c r="N11" i="23"/>
  <c r="P11" i="23" s="1"/>
  <c r="O11" i="23"/>
  <c r="Q11" i="23" s="1"/>
  <c r="E16" i="23"/>
  <c r="G16" i="23" s="1"/>
  <c r="F16" i="23"/>
  <c r="N16" i="23"/>
  <c r="P16" i="23" s="1"/>
  <c r="O16" i="23"/>
  <c r="Q16" i="23" s="1"/>
  <c r="E17" i="23"/>
  <c r="G17" i="23" s="1"/>
  <c r="F17" i="23"/>
  <c r="H17" i="23" s="1"/>
  <c r="N17" i="23"/>
  <c r="P17" i="23" s="1"/>
  <c r="O17" i="23"/>
  <c r="Q17" i="23" s="1"/>
  <c r="E18" i="23"/>
  <c r="G18" i="23" s="1"/>
  <c r="F18" i="23"/>
  <c r="H18" i="23" s="1"/>
  <c r="N18" i="23"/>
  <c r="P18" i="23" s="1"/>
  <c r="O18" i="23"/>
  <c r="Q18" i="23" s="1"/>
  <c r="E19" i="23"/>
  <c r="G19" i="23" s="1"/>
  <c r="F19" i="23"/>
  <c r="H19" i="23" s="1"/>
  <c r="N19" i="23"/>
  <c r="P19" i="23" s="1"/>
  <c r="O19" i="23"/>
  <c r="Q19" i="23" s="1"/>
  <c r="E20" i="23"/>
  <c r="G20" i="23" s="1"/>
  <c r="F20" i="23"/>
  <c r="H20" i="23" s="1"/>
  <c r="N20" i="23"/>
  <c r="P20" i="23" s="1"/>
  <c r="O20" i="23"/>
  <c r="Q20" i="23" s="1"/>
  <c r="E21" i="23"/>
  <c r="G21" i="23" s="1"/>
  <c r="F21" i="23"/>
  <c r="H21" i="23" s="1"/>
  <c r="N21" i="23"/>
  <c r="P21" i="23" s="1"/>
  <c r="O21" i="23"/>
  <c r="Q21" i="23" s="1"/>
  <c r="E22" i="23"/>
  <c r="G22" i="23" s="1"/>
  <c r="F22" i="23"/>
  <c r="H22" i="23" s="1"/>
  <c r="N22" i="23"/>
  <c r="P22" i="23" s="1"/>
  <c r="O22" i="23"/>
  <c r="Q22" i="23" s="1"/>
  <c r="E23" i="23"/>
  <c r="G23" i="23" s="1"/>
  <c r="F23" i="23"/>
  <c r="H23" i="23" s="1"/>
  <c r="N23" i="23"/>
  <c r="P23" i="23" s="1"/>
  <c r="O23" i="23"/>
  <c r="Q23" i="23" s="1"/>
  <c r="E28" i="23"/>
  <c r="F28" i="23"/>
  <c r="H28" i="23" s="1"/>
  <c r="N28" i="23"/>
  <c r="P28" i="23" s="1"/>
  <c r="O28" i="23"/>
  <c r="Q28" i="23" s="1"/>
  <c r="E29" i="23"/>
  <c r="G29" i="23" s="1"/>
  <c r="F29" i="23"/>
  <c r="H29" i="23" s="1"/>
  <c r="N29" i="23"/>
  <c r="P29" i="23" s="1"/>
  <c r="O29" i="23"/>
  <c r="Q29" i="23" s="1"/>
  <c r="E30" i="23"/>
  <c r="G30" i="23" s="1"/>
  <c r="F30" i="23"/>
  <c r="H30" i="23" s="1"/>
  <c r="N30" i="23"/>
  <c r="P30" i="23" s="1"/>
  <c r="O30" i="23"/>
  <c r="Q30" i="23" s="1"/>
  <c r="E31" i="23"/>
  <c r="G31" i="23" s="1"/>
  <c r="F31" i="23"/>
  <c r="H31" i="23" s="1"/>
  <c r="N31" i="23"/>
  <c r="P31" i="23" s="1"/>
  <c r="O31" i="23"/>
  <c r="Q31" i="23" s="1"/>
  <c r="E32" i="23"/>
  <c r="G32" i="23" s="1"/>
  <c r="F32" i="23"/>
  <c r="H32" i="23" s="1"/>
  <c r="N32" i="23"/>
  <c r="P32" i="23" s="1"/>
  <c r="O32" i="23"/>
  <c r="Q32" i="23" s="1"/>
  <c r="E33" i="23"/>
  <c r="G33" i="23" s="1"/>
  <c r="F33" i="23"/>
  <c r="H33" i="23" s="1"/>
  <c r="N33" i="23"/>
  <c r="P33" i="23" s="1"/>
  <c r="O33" i="23"/>
  <c r="Q33" i="23" s="1"/>
  <c r="E34" i="23"/>
  <c r="G34" i="23" s="1"/>
  <c r="F34" i="23"/>
  <c r="H34" i="23" s="1"/>
  <c r="N34" i="23"/>
  <c r="P34" i="23" s="1"/>
  <c r="O34" i="23"/>
  <c r="Q34" i="23" s="1"/>
  <c r="E35" i="23"/>
  <c r="G35" i="23" s="1"/>
  <c r="F35" i="23"/>
  <c r="H35" i="23" s="1"/>
  <c r="N35" i="23"/>
  <c r="P35" i="23" s="1"/>
  <c r="O35" i="23"/>
  <c r="Q35" i="23" s="1"/>
  <c r="E40" i="23"/>
  <c r="F40" i="23"/>
  <c r="N40" i="23"/>
  <c r="P40" i="23" s="1"/>
  <c r="O40" i="23"/>
  <c r="Q40" i="23" s="1"/>
  <c r="E41" i="23"/>
  <c r="G41" i="23" s="1"/>
  <c r="F41" i="23"/>
  <c r="H41" i="23" s="1"/>
  <c r="N41" i="23"/>
  <c r="P41" i="23" s="1"/>
  <c r="O41" i="23"/>
  <c r="Q41" i="23" s="1"/>
  <c r="E42" i="23"/>
  <c r="G42" i="23" s="1"/>
  <c r="F42" i="23"/>
  <c r="H42" i="23" s="1"/>
  <c r="N42" i="23"/>
  <c r="P42" i="23" s="1"/>
  <c r="O42" i="23"/>
  <c r="Q42" i="23" s="1"/>
  <c r="E43" i="23"/>
  <c r="G43" i="23" s="1"/>
  <c r="F43" i="23"/>
  <c r="H43" i="23" s="1"/>
  <c r="N43" i="23"/>
  <c r="P43" i="23" s="1"/>
  <c r="O43" i="23"/>
  <c r="Q43" i="23" s="1"/>
  <c r="E44" i="23"/>
  <c r="G44" i="23" s="1"/>
  <c r="F44" i="23"/>
  <c r="H44" i="23" s="1"/>
  <c r="N44" i="23"/>
  <c r="P44" i="23" s="1"/>
  <c r="O44" i="23"/>
  <c r="Q44" i="23" s="1"/>
  <c r="E45" i="23"/>
  <c r="G45" i="23" s="1"/>
  <c r="F45" i="23"/>
  <c r="H45" i="23" s="1"/>
  <c r="N45" i="23"/>
  <c r="P45" i="23" s="1"/>
  <c r="O45" i="23"/>
  <c r="Q45" i="23" s="1"/>
  <c r="E46" i="23"/>
  <c r="G46" i="23" s="1"/>
  <c r="F46" i="23"/>
  <c r="H46" i="23" s="1"/>
  <c r="N46" i="23"/>
  <c r="P46" i="23" s="1"/>
  <c r="O46" i="23"/>
  <c r="Q46" i="23" s="1"/>
  <c r="E47" i="23"/>
  <c r="G47" i="23" s="1"/>
  <c r="F47" i="23"/>
  <c r="H47" i="23" s="1"/>
  <c r="N47" i="23"/>
  <c r="P47" i="23" s="1"/>
  <c r="O47" i="23"/>
  <c r="Q47" i="23" s="1"/>
  <c r="E52" i="23"/>
  <c r="G52" i="23" s="1"/>
  <c r="F52" i="23"/>
  <c r="N52" i="23"/>
  <c r="P52" i="23" s="1"/>
  <c r="O52" i="23"/>
  <c r="Q52" i="23" s="1"/>
  <c r="E53" i="23"/>
  <c r="G53" i="23" s="1"/>
  <c r="F53" i="23"/>
  <c r="H53" i="23" s="1"/>
  <c r="N53" i="23"/>
  <c r="P53" i="23" s="1"/>
  <c r="O53" i="23"/>
  <c r="Q53" i="23" s="1"/>
  <c r="E54" i="23"/>
  <c r="G54" i="23" s="1"/>
  <c r="F54" i="23"/>
  <c r="H54" i="23" s="1"/>
  <c r="N54" i="23"/>
  <c r="P54" i="23" s="1"/>
  <c r="O54" i="23"/>
  <c r="Q54" i="23" s="1"/>
  <c r="E55" i="23"/>
  <c r="G55" i="23" s="1"/>
  <c r="F55" i="23"/>
  <c r="H55" i="23" s="1"/>
  <c r="N55" i="23"/>
  <c r="P55" i="23" s="1"/>
  <c r="O55" i="23"/>
  <c r="Q55" i="23" s="1"/>
  <c r="E56" i="23"/>
  <c r="G56" i="23" s="1"/>
  <c r="F56" i="23"/>
  <c r="H56" i="23" s="1"/>
  <c r="N56" i="23"/>
  <c r="P56" i="23" s="1"/>
  <c r="O56" i="23"/>
  <c r="Q56" i="23" s="1"/>
  <c r="E57" i="23"/>
  <c r="G57" i="23" s="1"/>
  <c r="F57" i="23"/>
  <c r="H57" i="23" s="1"/>
  <c r="N57" i="23"/>
  <c r="P57" i="23" s="1"/>
  <c r="O57" i="23"/>
  <c r="Q57" i="23" s="1"/>
  <c r="E58" i="23"/>
  <c r="G58" i="23" s="1"/>
  <c r="F58" i="23"/>
  <c r="H58" i="23" s="1"/>
  <c r="N58" i="23"/>
  <c r="P58" i="23" s="1"/>
  <c r="O58" i="23"/>
  <c r="Q58" i="23" s="1"/>
  <c r="E59" i="23"/>
  <c r="G59" i="23" s="1"/>
  <c r="F59" i="23"/>
  <c r="H59" i="23" s="1"/>
  <c r="N59" i="23"/>
  <c r="P59" i="23" s="1"/>
  <c r="O59" i="23"/>
  <c r="Q59" i="23" s="1"/>
  <c r="E64" i="23"/>
  <c r="F64" i="23"/>
  <c r="H64" i="23" s="1"/>
  <c r="N64" i="23"/>
  <c r="P64" i="23" s="1"/>
  <c r="O64" i="23"/>
  <c r="Q64" i="23" s="1"/>
  <c r="E65" i="23"/>
  <c r="G65" i="23" s="1"/>
  <c r="F65" i="23"/>
  <c r="H65" i="23" s="1"/>
  <c r="N65" i="23"/>
  <c r="P65" i="23" s="1"/>
  <c r="O65" i="23"/>
  <c r="Q65" i="23" s="1"/>
  <c r="E66" i="23"/>
  <c r="G66" i="23" s="1"/>
  <c r="F66" i="23"/>
  <c r="H66" i="23" s="1"/>
  <c r="N66" i="23"/>
  <c r="P66" i="23" s="1"/>
  <c r="O66" i="23"/>
  <c r="Q66" i="23" s="1"/>
  <c r="E67" i="23"/>
  <c r="G67" i="23" s="1"/>
  <c r="F67" i="23"/>
  <c r="H67" i="23" s="1"/>
  <c r="N67" i="23"/>
  <c r="P67" i="23" s="1"/>
  <c r="O67" i="23"/>
  <c r="Q67" i="23" s="1"/>
  <c r="E68" i="23"/>
  <c r="G68" i="23" s="1"/>
  <c r="F68" i="23"/>
  <c r="H68" i="23" s="1"/>
  <c r="N68" i="23"/>
  <c r="P68" i="23" s="1"/>
  <c r="O68" i="23"/>
  <c r="Q68" i="23" s="1"/>
  <c r="E69" i="23"/>
  <c r="G69" i="23" s="1"/>
  <c r="F69" i="23"/>
  <c r="H69" i="23" s="1"/>
  <c r="N69" i="23"/>
  <c r="P69" i="23" s="1"/>
  <c r="O69" i="23"/>
  <c r="Q69" i="23" s="1"/>
  <c r="E70" i="23"/>
  <c r="G70" i="23" s="1"/>
  <c r="F70" i="23"/>
  <c r="H70" i="23" s="1"/>
  <c r="N70" i="23"/>
  <c r="P70" i="23" s="1"/>
  <c r="O70" i="23"/>
  <c r="Q70" i="23" s="1"/>
  <c r="E71" i="23"/>
  <c r="G71" i="23" s="1"/>
  <c r="F71" i="23"/>
  <c r="H71" i="23" s="1"/>
  <c r="N71" i="23"/>
  <c r="P71" i="23" s="1"/>
  <c r="O71" i="23"/>
  <c r="Q71" i="23" s="1"/>
  <c r="E76" i="23"/>
  <c r="G76" i="23" s="1"/>
  <c r="F76" i="23"/>
  <c r="N76" i="23"/>
  <c r="P76" i="23" s="1"/>
  <c r="O76" i="23"/>
  <c r="Q76" i="23" s="1"/>
  <c r="E77" i="23"/>
  <c r="G77" i="23" s="1"/>
  <c r="F77" i="23"/>
  <c r="H77" i="23" s="1"/>
  <c r="N77" i="23"/>
  <c r="P77" i="23" s="1"/>
  <c r="O77" i="23"/>
  <c r="Q77" i="23" s="1"/>
  <c r="E78" i="23"/>
  <c r="G78" i="23" s="1"/>
  <c r="F78" i="23"/>
  <c r="H78" i="23" s="1"/>
  <c r="N78" i="23"/>
  <c r="P78" i="23" s="1"/>
  <c r="O78" i="23"/>
  <c r="Q78" i="23" s="1"/>
  <c r="E79" i="23"/>
  <c r="G79" i="23" s="1"/>
  <c r="F79" i="23"/>
  <c r="H79" i="23" s="1"/>
  <c r="N79" i="23"/>
  <c r="P79" i="23" s="1"/>
  <c r="O79" i="23"/>
  <c r="Q79" i="23" s="1"/>
  <c r="E80" i="23"/>
  <c r="G80" i="23" s="1"/>
  <c r="F80" i="23"/>
  <c r="H80" i="23" s="1"/>
  <c r="N80" i="23"/>
  <c r="P80" i="23" s="1"/>
  <c r="O80" i="23"/>
  <c r="Q80" i="23" s="1"/>
  <c r="E81" i="23"/>
  <c r="G81" i="23" s="1"/>
  <c r="F81" i="23"/>
  <c r="H81" i="23" s="1"/>
  <c r="N81" i="23"/>
  <c r="P81" i="23" s="1"/>
  <c r="O81" i="23"/>
  <c r="Q81" i="23" s="1"/>
  <c r="E82" i="23"/>
  <c r="G82" i="23" s="1"/>
  <c r="F82" i="23"/>
  <c r="H82" i="23" s="1"/>
  <c r="N82" i="23"/>
  <c r="P82" i="23" s="1"/>
  <c r="O82" i="23"/>
  <c r="Q82" i="23" s="1"/>
  <c r="E83" i="23"/>
  <c r="G83" i="23" s="1"/>
  <c r="F83" i="23"/>
  <c r="H83" i="23" s="1"/>
  <c r="N83" i="23"/>
  <c r="P83" i="23" s="1"/>
  <c r="O83" i="23"/>
  <c r="Q83" i="23" s="1"/>
  <c r="E88" i="23"/>
  <c r="F88" i="23"/>
  <c r="H88" i="23" s="1"/>
  <c r="N88" i="23"/>
  <c r="P88" i="23" s="1"/>
  <c r="O88" i="23"/>
  <c r="Q88" i="23" s="1"/>
  <c r="E89" i="23"/>
  <c r="G89" i="23" s="1"/>
  <c r="F89" i="23"/>
  <c r="H89" i="23" s="1"/>
  <c r="N89" i="23"/>
  <c r="P89" i="23" s="1"/>
  <c r="O89" i="23"/>
  <c r="Q89" i="23" s="1"/>
  <c r="E90" i="23"/>
  <c r="G90" i="23" s="1"/>
  <c r="F90" i="23"/>
  <c r="H90" i="23" s="1"/>
  <c r="N90" i="23"/>
  <c r="P90" i="23" s="1"/>
  <c r="O90" i="23"/>
  <c r="Q90" i="23" s="1"/>
  <c r="E91" i="23"/>
  <c r="G91" i="23" s="1"/>
  <c r="F91" i="23"/>
  <c r="H91" i="23" s="1"/>
  <c r="N91" i="23"/>
  <c r="P91" i="23" s="1"/>
  <c r="O91" i="23"/>
  <c r="Q91" i="23" s="1"/>
  <c r="E92" i="23"/>
  <c r="G92" i="23" s="1"/>
  <c r="F92" i="23"/>
  <c r="H92" i="23" s="1"/>
  <c r="N92" i="23"/>
  <c r="P92" i="23" s="1"/>
  <c r="O92" i="23"/>
  <c r="Q92" i="23" s="1"/>
  <c r="E93" i="23"/>
  <c r="G93" i="23" s="1"/>
  <c r="F93" i="23"/>
  <c r="H93" i="23" s="1"/>
  <c r="N93" i="23"/>
  <c r="P93" i="23" s="1"/>
  <c r="O93" i="23"/>
  <c r="Q93" i="23" s="1"/>
  <c r="E94" i="23"/>
  <c r="G94" i="23" s="1"/>
  <c r="F94" i="23"/>
  <c r="H94" i="23" s="1"/>
  <c r="N94" i="23"/>
  <c r="P94" i="23" s="1"/>
  <c r="O94" i="23"/>
  <c r="Q94" i="23" s="1"/>
  <c r="E95" i="23"/>
  <c r="G95" i="23" s="1"/>
  <c r="F95" i="23"/>
  <c r="H95" i="23" s="1"/>
  <c r="N95" i="23"/>
  <c r="P95" i="23" s="1"/>
  <c r="O95" i="23"/>
  <c r="Q95" i="23" s="1"/>
  <c r="E100" i="23"/>
  <c r="F100" i="23"/>
  <c r="N100" i="23"/>
  <c r="P100" i="23" s="1"/>
  <c r="O100" i="23"/>
  <c r="Q100" i="23" s="1"/>
  <c r="E101" i="23"/>
  <c r="G101" i="23" s="1"/>
  <c r="F101" i="23"/>
  <c r="H101" i="23" s="1"/>
  <c r="N101" i="23"/>
  <c r="P101" i="23" s="1"/>
  <c r="O101" i="23"/>
  <c r="Q101" i="23" s="1"/>
  <c r="E102" i="23"/>
  <c r="G102" i="23" s="1"/>
  <c r="F102" i="23"/>
  <c r="H102" i="23" s="1"/>
  <c r="N102" i="23"/>
  <c r="P102" i="23" s="1"/>
  <c r="O102" i="23"/>
  <c r="Q102" i="23" s="1"/>
  <c r="E103" i="23"/>
  <c r="G103" i="23" s="1"/>
  <c r="F103" i="23"/>
  <c r="H103" i="23" s="1"/>
  <c r="N103" i="23"/>
  <c r="P103" i="23" s="1"/>
  <c r="O103" i="23"/>
  <c r="Q103" i="23" s="1"/>
  <c r="E104" i="23"/>
  <c r="G104" i="23" s="1"/>
  <c r="F104" i="23"/>
  <c r="H104" i="23" s="1"/>
  <c r="N104" i="23"/>
  <c r="P104" i="23" s="1"/>
  <c r="O104" i="23"/>
  <c r="Q104" i="23" s="1"/>
  <c r="E105" i="23"/>
  <c r="G105" i="23" s="1"/>
  <c r="F105" i="23"/>
  <c r="H105" i="23" s="1"/>
  <c r="N105" i="23"/>
  <c r="P105" i="23" s="1"/>
  <c r="O105" i="23"/>
  <c r="Q105" i="23" s="1"/>
  <c r="E106" i="23"/>
  <c r="G106" i="23" s="1"/>
  <c r="F106" i="23"/>
  <c r="H106" i="23" s="1"/>
  <c r="N106" i="23"/>
  <c r="P106" i="23" s="1"/>
  <c r="O106" i="23"/>
  <c r="Q106" i="23" s="1"/>
  <c r="E107" i="23"/>
  <c r="G107" i="23" s="1"/>
  <c r="F107" i="23"/>
  <c r="H107" i="23" s="1"/>
  <c r="N107" i="23"/>
  <c r="P107" i="23" s="1"/>
  <c r="O107" i="23"/>
  <c r="Q107" i="23" s="1"/>
  <c r="H104" i="4"/>
  <c r="E104" i="4"/>
  <c r="B104" i="4"/>
  <c r="J368" i="23"/>
  <c r="J367" i="23"/>
  <c r="J366" i="23"/>
  <c r="J365" i="23"/>
  <c r="J364" i="23"/>
  <c r="J363" i="23"/>
  <c r="J362" i="23"/>
  <c r="J361" i="23"/>
  <c r="J360" i="23"/>
  <c r="G364" i="23"/>
  <c r="G362" i="23"/>
  <c r="E366" i="23"/>
  <c r="E364" i="23"/>
  <c r="J322" i="23"/>
  <c r="J321" i="23"/>
  <c r="J320" i="23"/>
  <c r="J319" i="23"/>
  <c r="J318" i="23"/>
  <c r="J317" i="23"/>
  <c r="J316" i="23"/>
  <c r="J315" i="23"/>
  <c r="J314" i="23"/>
  <c r="J276" i="23"/>
  <c r="J275" i="23"/>
  <c r="J274" i="23"/>
  <c r="J273" i="23"/>
  <c r="J272" i="23"/>
  <c r="J271" i="23"/>
  <c r="J270" i="23"/>
  <c r="J269" i="23"/>
  <c r="J268" i="23"/>
  <c r="G276" i="23"/>
  <c r="G275" i="23"/>
  <c r="G274" i="23"/>
  <c r="G273" i="23"/>
  <c r="G272" i="23"/>
  <c r="G271" i="23"/>
  <c r="G270" i="23"/>
  <c r="G269" i="23"/>
  <c r="G268" i="23"/>
  <c r="E268" i="23"/>
  <c r="E269" i="23"/>
  <c r="F276" i="23"/>
  <c r="F275" i="23"/>
  <c r="F274" i="23"/>
  <c r="F273" i="23"/>
  <c r="F272" i="23"/>
  <c r="F271" i="23"/>
  <c r="F270" i="23"/>
  <c r="F269" i="23"/>
  <c r="F268" i="23"/>
  <c r="E276" i="23"/>
  <c r="E275" i="23"/>
  <c r="E274" i="23"/>
  <c r="E273" i="23"/>
  <c r="E272" i="23"/>
  <c r="E271" i="23"/>
  <c r="E270" i="23"/>
  <c r="D276" i="23"/>
  <c r="D275" i="23"/>
  <c r="D274" i="23"/>
  <c r="D273" i="23"/>
  <c r="D272" i="23"/>
  <c r="D271" i="23"/>
  <c r="D270" i="23"/>
  <c r="D269" i="23"/>
  <c r="D268" i="23"/>
  <c r="J223" i="23"/>
  <c r="J224" i="23"/>
  <c r="J225" i="23"/>
  <c r="J226" i="23"/>
  <c r="J227" i="23"/>
  <c r="J228" i="23"/>
  <c r="J229" i="23"/>
  <c r="J230" i="23"/>
  <c r="J222" i="23"/>
  <c r="G230" i="23"/>
  <c r="G229" i="23"/>
  <c r="G228" i="23"/>
  <c r="G227" i="23"/>
  <c r="G226" i="23"/>
  <c r="G225" i="23"/>
  <c r="G224" i="23"/>
  <c r="G223" i="23"/>
  <c r="G222" i="23"/>
  <c r="F222" i="23"/>
  <c r="F230" i="23"/>
  <c r="F229" i="23"/>
  <c r="F228" i="23"/>
  <c r="F227" i="23"/>
  <c r="F226" i="23"/>
  <c r="F225" i="23"/>
  <c r="F224" i="23"/>
  <c r="F223" i="23"/>
  <c r="H223" i="23" s="1"/>
  <c r="I223" i="23" s="1"/>
  <c r="E230" i="23"/>
  <c r="E229" i="23"/>
  <c r="E228" i="23"/>
  <c r="E227" i="23"/>
  <c r="E226" i="23"/>
  <c r="E225" i="23"/>
  <c r="E224" i="23"/>
  <c r="E223" i="23"/>
  <c r="E222" i="23"/>
  <c r="D230" i="23"/>
  <c r="D229" i="23"/>
  <c r="D228" i="23"/>
  <c r="D227" i="23"/>
  <c r="D226" i="23"/>
  <c r="D225" i="23"/>
  <c r="D224" i="23"/>
  <c r="D223" i="23"/>
  <c r="D222" i="23"/>
  <c r="M182" i="23"/>
  <c r="L182" i="23"/>
  <c r="M181" i="23"/>
  <c r="M183" i="23" s="1"/>
  <c r="L181" i="23"/>
  <c r="L183" i="23" s="1"/>
  <c r="M180" i="23"/>
  <c r="L180" i="23"/>
  <c r="K180" i="23"/>
  <c r="D182" i="23"/>
  <c r="D181" i="23"/>
  <c r="D183" i="23" s="1"/>
  <c r="D180" i="23"/>
  <c r="C182" i="23"/>
  <c r="C181" i="23"/>
  <c r="C183" i="23" s="1"/>
  <c r="C180" i="23"/>
  <c r="B180" i="23"/>
  <c r="M174" i="23"/>
  <c r="L174" i="23"/>
  <c r="M173" i="23"/>
  <c r="M175" i="23" s="1"/>
  <c r="L173" i="23"/>
  <c r="L175" i="23" s="1"/>
  <c r="M172" i="23"/>
  <c r="L172" i="23"/>
  <c r="K172" i="23"/>
  <c r="D174" i="23"/>
  <c r="D173" i="23"/>
  <c r="D172" i="23"/>
  <c r="C174" i="23"/>
  <c r="C173" i="23"/>
  <c r="C175" i="23" s="1"/>
  <c r="C172" i="23"/>
  <c r="B172" i="23"/>
  <c r="D175" i="23"/>
  <c r="M166" i="23"/>
  <c r="L166" i="23"/>
  <c r="M165" i="23"/>
  <c r="M167" i="23" s="1"/>
  <c r="L165" i="23"/>
  <c r="L167" i="23" s="1"/>
  <c r="M164" i="23"/>
  <c r="L164" i="23"/>
  <c r="K164" i="23"/>
  <c r="D166" i="23"/>
  <c r="D165" i="23"/>
  <c r="D167" i="23" s="1"/>
  <c r="D164" i="23"/>
  <c r="C166" i="23"/>
  <c r="C165" i="23"/>
  <c r="C167" i="23" s="1"/>
  <c r="C164" i="23"/>
  <c r="B164" i="23"/>
  <c r="M158" i="23"/>
  <c r="L158" i="23"/>
  <c r="M157" i="23"/>
  <c r="M159" i="23" s="1"/>
  <c r="L157" i="23"/>
  <c r="L159" i="23" s="1"/>
  <c r="M156" i="23"/>
  <c r="L156" i="23"/>
  <c r="K156" i="23"/>
  <c r="D158" i="23"/>
  <c r="D157" i="23"/>
  <c r="D159" i="23" s="1"/>
  <c r="D156" i="23"/>
  <c r="C158" i="23"/>
  <c r="C157" i="23"/>
  <c r="C159" i="23" s="1"/>
  <c r="C156" i="23"/>
  <c r="B156" i="23"/>
  <c r="M150" i="23"/>
  <c r="L150" i="23"/>
  <c r="M149" i="23"/>
  <c r="M151" i="23" s="1"/>
  <c r="L149" i="23"/>
  <c r="L151" i="23" s="1"/>
  <c r="M148" i="23"/>
  <c r="L148" i="23"/>
  <c r="K148" i="23"/>
  <c r="D150" i="23"/>
  <c r="D149" i="23"/>
  <c r="D151" i="23" s="1"/>
  <c r="D148" i="23"/>
  <c r="C150" i="23"/>
  <c r="C149" i="23"/>
  <c r="C151" i="23" s="1"/>
  <c r="C148" i="23"/>
  <c r="B148" i="23"/>
  <c r="M142" i="23"/>
  <c r="L142" i="23"/>
  <c r="M141" i="23"/>
  <c r="M143" i="23" s="1"/>
  <c r="L141" i="23"/>
  <c r="L143" i="23" s="1"/>
  <c r="M140" i="23"/>
  <c r="L140" i="23"/>
  <c r="K140" i="23"/>
  <c r="D142" i="23"/>
  <c r="D140" i="23"/>
  <c r="D141" i="23"/>
  <c r="D143" i="23" s="1"/>
  <c r="C142" i="23"/>
  <c r="C141" i="23"/>
  <c r="C143" i="23" s="1"/>
  <c r="C140" i="23"/>
  <c r="B140" i="23"/>
  <c r="K132" i="23"/>
  <c r="M134" i="23"/>
  <c r="L134" i="23"/>
  <c r="M133" i="23"/>
  <c r="M135" i="23" s="1"/>
  <c r="L133" i="23"/>
  <c r="L135" i="23" s="1"/>
  <c r="M132" i="23"/>
  <c r="L132" i="23"/>
  <c r="D132" i="23"/>
  <c r="D134" i="23"/>
  <c r="D133" i="23"/>
  <c r="C134" i="23"/>
  <c r="C133" i="23"/>
  <c r="C135" i="23" s="1"/>
  <c r="C132" i="23"/>
  <c r="B132" i="23"/>
  <c r="D135" i="23"/>
  <c r="M118" i="23"/>
  <c r="L118" i="23"/>
  <c r="M117" i="23"/>
  <c r="M119" i="23" s="1"/>
  <c r="L117" i="23"/>
  <c r="L119" i="23" s="1"/>
  <c r="M126" i="23"/>
  <c r="M125" i="23"/>
  <c r="M127" i="23" s="1"/>
  <c r="L126" i="23"/>
  <c r="L125" i="23"/>
  <c r="L127" i="23" s="1"/>
  <c r="D126" i="23"/>
  <c r="D125" i="23"/>
  <c r="D127" i="23" s="1"/>
  <c r="C126" i="23"/>
  <c r="C125" i="23"/>
  <c r="C127" i="23" s="1"/>
  <c r="C124" i="23"/>
  <c r="D118" i="23"/>
  <c r="D117" i="23"/>
  <c r="D119" i="23" s="1"/>
  <c r="C118" i="23"/>
  <c r="C117" i="23"/>
  <c r="C119" i="23" s="1"/>
  <c r="M124" i="23"/>
  <c r="L124" i="23"/>
  <c r="K124" i="23"/>
  <c r="D124" i="23"/>
  <c r="B124" i="23"/>
  <c r="K116" i="23"/>
  <c r="M116" i="23"/>
  <c r="L116" i="23"/>
  <c r="D116" i="23"/>
  <c r="E368" i="23"/>
  <c r="E322" i="23"/>
  <c r="E367" i="23"/>
  <c r="G321" i="23"/>
  <c r="G366" i="23"/>
  <c r="E320" i="23"/>
  <c r="G365" i="23"/>
  <c r="E319" i="23"/>
  <c r="E318" i="23"/>
  <c r="F318" i="23"/>
  <c r="G363" i="23"/>
  <c r="G317" i="23"/>
  <c r="E362" i="23"/>
  <c r="G316" i="23"/>
  <c r="G361" i="23"/>
  <c r="G315" i="23"/>
  <c r="E314" i="23"/>
  <c r="F369" i="22"/>
  <c r="E360" i="22"/>
  <c r="I360" i="22"/>
  <c r="C359" i="22"/>
  <c r="C360" i="22" s="1"/>
  <c r="D359" i="22"/>
  <c r="D360" i="22" s="1"/>
  <c r="E359" i="22"/>
  <c r="F359" i="22"/>
  <c r="F360" i="22" s="1"/>
  <c r="G359" i="22"/>
  <c r="G360" i="22" s="1"/>
  <c r="H359" i="22"/>
  <c r="H360" i="22" s="1"/>
  <c r="I359" i="22"/>
  <c r="C358" i="22"/>
  <c r="D358" i="22"/>
  <c r="E358" i="22"/>
  <c r="F358" i="22"/>
  <c r="G358" i="22"/>
  <c r="H358" i="22"/>
  <c r="I358" i="22"/>
  <c r="C357" i="22"/>
  <c r="D357" i="22"/>
  <c r="E357" i="22"/>
  <c r="F357" i="22"/>
  <c r="G357" i="22"/>
  <c r="H357" i="22"/>
  <c r="I357" i="22"/>
  <c r="B357" i="22"/>
  <c r="I417" i="22"/>
  <c r="I416" i="22"/>
  <c r="B410" i="22"/>
  <c r="L405" i="22"/>
  <c r="B405" i="22"/>
  <c r="L404" i="22"/>
  <c r="B404" i="22"/>
  <c r="S369" i="22"/>
  <c r="R369" i="22"/>
  <c r="Q369" i="22"/>
  <c r="P369" i="22"/>
  <c r="O369" i="22"/>
  <c r="N369" i="22"/>
  <c r="M369" i="22"/>
  <c r="L369" i="22"/>
  <c r="I369" i="22"/>
  <c r="H369" i="22"/>
  <c r="G369" i="22"/>
  <c r="E369" i="22"/>
  <c r="D369" i="22"/>
  <c r="C369" i="22"/>
  <c r="B369" i="22"/>
  <c r="S359" i="22"/>
  <c r="R359" i="22"/>
  <c r="Q359" i="22"/>
  <c r="P359" i="22"/>
  <c r="O359" i="22"/>
  <c r="N359" i="22"/>
  <c r="M359" i="22"/>
  <c r="L359" i="22"/>
  <c r="B359" i="22"/>
  <c r="S358" i="22"/>
  <c r="R358" i="22"/>
  <c r="Q358" i="22"/>
  <c r="P358" i="22"/>
  <c r="O358" i="22"/>
  <c r="N358" i="22"/>
  <c r="M358" i="22"/>
  <c r="L358" i="22"/>
  <c r="B358" i="22"/>
  <c r="S357" i="22"/>
  <c r="R357" i="22"/>
  <c r="Q357" i="22"/>
  <c r="P357" i="22"/>
  <c r="O357" i="22"/>
  <c r="N357" i="22"/>
  <c r="M357" i="22"/>
  <c r="L357" i="22"/>
  <c r="S119" i="22"/>
  <c r="R119" i="22"/>
  <c r="Q119" i="22"/>
  <c r="P119" i="22"/>
  <c r="O119" i="22"/>
  <c r="N119" i="22"/>
  <c r="M119" i="22"/>
  <c r="L119" i="22"/>
  <c r="I119" i="22"/>
  <c r="H119" i="22"/>
  <c r="G119" i="22"/>
  <c r="F119" i="22"/>
  <c r="E119" i="22"/>
  <c r="D119" i="22"/>
  <c r="C119" i="22"/>
  <c r="B119" i="22"/>
  <c r="S118" i="22"/>
  <c r="R118" i="22"/>
  <c r="Q118" i="22"/>
  <c r="P118" i="22"/>
  <c r="O118" i="22"/>
  <c r="N118" i="22"/>
  <c r="M118" i="22"/>
  <c r="L118" i="22"/>
  <c r="I118" i="22"/>
  <c r="H118" i="22"/>
  <c r="G118" i="22"/>
  <c r="F118" i="22"/>
  <c r="E118" i="22"/>
  <c r="D118" i="22"/>
  <c r="C118" i="22"/>
  <c r="B118" i="22"/>
  <c r="S117" i="22"/>
  <c r="R117" i="22"/>
  <c r="Q117" i="22"/>
  <c r="P117" i="22"/>
  <c r="O117" i="22"/>
  <c r="N117" i="22"/>
  <c r="M117" i="22"/>
  <c r="L117" i="22"/>
  <c r="I117" i="22"/>
  <c r="H117" i="22"/>
  <c r="G117" i="22"/>
  <c r="F117" i="22"/>
  <c r="E117" i="22"/>
  <c r="D117" i="22"/>
  <c r="C117" i="22"/>
  <c r="B117" i="22"/>
  <c r="I417" i="21"/>
  <c r="I416" i="21"/>
  <c r="B410" i="21"/>
  <c r="L404" i="21"/>
  <c r="L369" i="21"/>
  <c r="B404" i="21"/>
  <c r="L405" i="21"/>
  <c r="B405" i="21"/>
  <c r="B409" i="21" s="1"/>
  <c r="B408" i="21" s="1"/>
  <c r="M369" i="21"/>
  <c r="N369" i="21"/>
  <c r="O369" i="21"/>
  <c r="P369" i="21"/>
  <c r="Q369" i="21"/>
  <c r="R369" i="21"/>
  <c r="S369" i="21"/>
  <c r="C369" i="21"/>
  <c r="D369" i="21"/>
  <c r="E369" i="21"/>
  <c r="F369" i="21"/>
  <c r="G369" i="21"/>
  <c r="H369" i="21"/>
  <c r="I369" i="21"/>
  <c r="B369" i="21"/>
  <c r="B354" i="20"/>
  <c r="M360" i="21"/>
  <c r="O360" i="21"/>
  <c r="M359" i="21"/>
  <c r="N359" i="21"/>
  <c r="O359" i="21"/>
  <c r="P359" i="21"/>
  <c r="Q359" i="21"/>
  <c r="R359" i="21"/>
  <c r="S359" i="21"/>
  <c r="S360" i="21" s="1"/>
  <c r="M358" i="21"/>
  <c r="N358" i="21"/>
  <c r="O358" i="21"/>
  <c r="P358" i="21"/>
  <c r="Q358" i="21"/>
  <c r="R358" i="21"/>
  <c r="S358" i="21"/>
  <c r="M357" i="21"/>
  <c r="N357" i="21"/>
  <c r="O357" i="21"/>
  <c r="P357" i="21"/>
  <c r="Q357" i="21"/>
  <c r="R357" i="21"/>
  <c r="S357" i="21"/>
  <c r="L357" i="21"/>
  <c r="L359" i="21"/>
  <c r="L358" i="21"/>
  <c r="I360" i="21"/>
  <c r="C359" i="21"/>
  <c r="C360" i="21" s="1"/>
  <c r="D359" i="21"/>
  <c r="D360" i="21" s="1"/>
  <c r="E359" i="21"/>
  <c r="E360" i="21" s="1"/>
  <c r="F359" i="21"/>
  <c r="G359" i="21"/>
  <c r="G360" i="21" s="1"/>
  <c r="H359" i="21"/>
  <c r="I359" i="21"/>
  <c r="C358" i="21"/>
  <c r="D358" i="21"/>
  <c r="E358" i="21"/>
  <c r="F358" i="21"/>
  <c r="G358" i="21"/>
  <c r="H358" i="21"/>
  <c r="I358" i="21"/>
  <c r="I357" i="21"/>
  <c r="C357" i="21"/>
  <c r="D357" i="21"/>
  <c r="D370" i="21" s="1"/>
  <c r="E357" i="21"/>
  <c r="F357" i="21"/>
  <c r="G357" i="21"/>
  <c r="H357" i="21"/>
  <c r="B359" i="21"/>
  <c r="B360" i="21" s="1"/>
  <c r="B358" i="21"/>
  <c r="B357" i="21"/>
  <c r="M119" i="21"/>
  <c r="N119" i="21"/>
  <c r="O119" i="21"/>
  <c r="P119" i="21"/>
  <c r="Q119" i="21"/>
  <c r="R119" i="21"/>
  <c r="S119" i="21"/>
  <c r="M118" i="21"/>
  <c r="N118" i="21"/>
  <c r="O118" i="21"/>
  <c r="P118" i="21"/>
  <c r="Q118" i="21"/>
  <c r="R118" i="21"/>
  <c r="S118" i="21"/>
  <c r="M117" i="21"/>
  <c r="N117" i="21"/>
  <c r="O117" i="21"/>
  <c r="O147" i="21" s="1"/>
  <c r="P117" i="21"/>
  <c r="Q117" i="21"/>
  <c r="Q198" i="21" s="1"/>
  <c r="R117" i="21"/>
  <c r="R179" i="21" s="1"/>
  <c r="S117" i="21"/>
  <c r="L119" i="21"/>
  <c r="L118" i="21"/>
  <c r="L117" i="21"/>
  <c r="C119" i="21"/>
  <c r="D119" i="21"/>
  <c r="E119" i="21"/>
  <c r="F119" i="21"/>
  <c r="G119" i="21"/>
  <c r="H119" i="21"/>
  <c r="I119" i="21"/>
  <c r="C118" i="21"/>
  <c r="D118" i="21"/>
  <c r="E118" i="21"/>
  <c r="F118" i="21"/>
  <c r="G118" i="21"/>
  <c r="H118" i="21"/>
  <c r="I118" i="21"/>
  <c r="C117" i="21"/>
  <c r="D117" i="21"/>
  <c r="E117" i="21"/>
  <c r="E138" i="21" s="1"/>
  <c r="F117" i="21"/>
  <c r="G117" i="21"/>
  <c r="G155" i="21" s="1"/>
  <c r="H117" i="21"/>
  <c r="H134" i="21" s="1"/>
  <c r="I117" i="21"/>
  <c r="B119" i="21"/>
  <c r="B118" i="21"/>
  <c r="B117" i="21"/>
  <c r="I402" i="20"/>
  <c r="I401" i="20"/>
  <c r="B395" i="20"/>
  <c r="L390" i="20"/>
  <c r="B390" i="20"/>
  <c r="L389" i="20"/>
  <c r="B389" i="20"/>
  <c r="S354" i="20"/>
  <c r="R354" i="20"/>
  <c r="Q354" i="20"/>
  <c r="P354" i="20"/>
  <c r="O354" i="20"/>
  <c r="N354" i="20"/>
  <c r="M354" i="20"/>
  <c r="L354" i="20"/>
  <c r="I354" i="20"/>
  <c r="H354" i="20"/>
  <c r="G354" i="20"/>
  <c r="F354" i="20"/>
  <c r="E354" i="20"/>
  <c r="D354" i="20"/>
  <c r="C354" i="20"/>
  <c r="S344" i="20"/>
  <c r="R344" i="20"/>
  <c r="Q344" i="20"/>
  <c r="P344" i="20"/>
  <c r="O344" i="20"/>
  <c r="N344" i="20"/>
  <c r="M344" i="20"/>
  <c r="L344" i="20"/>
  <c r="I344" i="20"/>
  <c r="H344" i="20"/>
  <c r="G344" i="20"/>
  <c r="F344" i="20"/>
  <c r="E344" i="20"/>
  <c r="D344" i="20"/>
  <c r="C344" i="20"/>
  <c r="B344" i="20"/>
  <c r="S343" i="20"/>
  <c r="R343" i="20"/>
  <c r="Q343" i="20"/>
  <c r="P343" i="20"/>
  <c r="O343" i="20"/>
  <c r="N343" i="20"/>
  <c r="M343" i="20"/>
  <c r="L343" i="20"/>
  <c r="I343" i="20"/>
  <c r="H343" i="20"/>
  <c r="G343" i="20"/>
  <c r="F343" i="20"/>
  <c r="E343" i="20"/>
  <c r="D343" i="20"/>
  <c r="C343" i="20"/>
  <c r="B343" i="20"/>
  <c r="S342" i="20"/>
  <c r="R342" i="20"/>
  <c r="Q342" i="20"/>
  <c r="P342" i="20"/>
  <c r="O342" i="20"/>
  <c r="N342" i="20"/>
  <c r="M342" i="20"/>
  <c r="L342" i="20"/>
  <c r="I342" i="20"/>
  <c r="H342" i="20"/>
  <c r="G342" i="20"/>
  <c r="F342" i="20"/>
  <c r="E342" i="20"/>
  <c r="D342" i="20"/>
  <c r="C342" i="20"/>
  <c r="B342" i="20"/>
  <c r="S114" i="20"/>
  <c r="R114" i="20"/>
  <c r="Q114" i="20"/>
  <c r="P114" i="20"/>
  <c r="O114" i="20"/>
  <c r="N114" i="20"/>
  <c r="M114" i="20"/>
  <c r="L114" i="20"/>
  <c r="I114" i="20"/>
  <c r="H114" i="20"/>
  <c r="G114" i="20"/>
  <c r="F114" i="20"/>
  <c r="E114" i="20"/>
  <c r="D114" i="20"/>
  <c r="C114" i="20"/>
  <c r="B114" i="20"/>
  <c r="S113" i="20"/>
  <c r="R113" i="20"/>
  <c r="Q113" i="20"/>
  <c r="P113" i="20"/>
  <c r="O113" i="20"/>
  <c r="N113" i="20"/>
  <c r="M113" i="20"/>
  <c r="L113" i="20"/>
  <c r="I113" i="20"/>
  <c r="H113" i="20"/>
  <c r="G113" i="20"/>
  <c r="F113" i="20"/>
  <c r="E113" i="20"/>
  <c r="D113" i="20"/>
  <c r="C113" i="20"/>
  <c r="B113" i="20"/>
  <c r="S112" i="20"/>
  <c r="R112" i="20"/>
  <c r="R217" i="20" s="1"/>
  <c r="Q112" i="20"/>
  <c r="P112" i="20"/>
  <c r="O112" i="20"/>
  <c r="O217" i="20" s="1"/>
  <c r="N112" i="20"/>
  <c r="M112" i="20"/>
  <c r="L112" i="20"/>
  <c r="I112" i="20"/>
  <c r="H112" i="20"/>
  <c r="G112" i="20"/>
  <c r="G219" i="20" s="1"/>
  <c r="F112" i="20"/>
  <c r="E112" i="20"/>
  <c r="D112" i="20"/>
  <c r="C112" i="20"/>
  <c r="B112" i="20"/>
  <c r="B342" i="19"/>
  <c r="G219" i="19"/>
  <c r="I402" i="19"/>
  <c r="I401" i="19"/>
  <c r="B395" i="19"/>
  <c r="L390" i="19"/>
  <c r="B390" i="19"/>
  <c r="L389" i="19"/>
  <c r="B389" i="19"/>
  <c r="S354" i="19"/>
  <c r="R354" i="19"/>
  <c r="Q354" i="19"/>
  <c r="P354" i="19"/>
  <c r="O354" i="19"/>
  <c r="N354" i="19"/>
  <c r="M354" i="19"/>
  <c r="L354" i="19"/>
  <c r="I354" i="19"/>
  <c r="H354" i="19"/>
  <c r="G354" i="19"/>
  <c r="F354" i="19"/>
  <c r="E354" i="19"/>
  <c r="D354" i="19"/>
  <c r="C354" i="19"/>
  <c r="B354" i="19"/>
  <c r="S344" i="19"/>
  <c r="R344" i="19"/>
  <c r="Q344" i="19"/>
  <c r="P344" i="19"/>
  <c r="O344" i="19"/>
  <c r="N344" i="19"/>
  <c r="M344" i="19"/>
  <c r="L344" i="19"/>
  <c r="I344" i="19"/>
  <c r="H344" i="19"/>
  <c r="G344" i="19"/>
  <c r="F344" i="19"/>
  <c r="E344" i="19"/>
  <c r="D344" i="19"/>
  <c r="C344" i="19"/>
  <c r="B344" i="19"/>
  <c r="S343" i="19"/>
  <c r="R343" i="19"/>
  <c r="Q343" i="19"/>
  <c r="P343" i="19"/>
  <c r="O343" i="19"/>
  <c r="N343" i="19"/>
  <c r="M343" i="19"/>
  <c r="L343" i="19"/>
  <c r="I343" i="19"/>
  <c r="H343" i="19"/>
  <c r="G343" i="19"/>
  <c r="F343" i="19"/>
  <c r="E343" i="19"/>
  <c r="D343" i="19"/>
  <c r="C343" i="19"/>
  <c r="B343" i="19"/>
  <c r="S342" i="19"/>
  <c r="R342" i="19"/>
  <c r="Q342" i="19"/>
  <c r="P342" i="19"/>
  <c r="O342" i="19"/>
  <c r="N342" i="19"/>
  <c r="M342" i="19"/>
  <c r="L342" i="19"/>
  <c r="I342" i="19"/>
  <c r="H342" i="19"/>
  <c r="G342" i="19"/>
  <c r="F342" i="19"/>
  <c r="E342" i="19"/>
  <c r="D342" i="19"/>
  <c r="C342" i="19"/>
  <c r="S114" i="19"/>
  <c r="R114" i="19"/>
  <c r="Q114" i="19"/>
  <c r="P114" i="19"/>
  <c r="O114" i="19"/>
  <c r="N114" i="19"/>
  <c r="M114" i="19"/>
  <c r="L114" i="19"/>
  <c r="I114" i="19"/>
  <c r="H114" i="19"/>
  <c r="G114" i="19"/>
  <c r="F114" i="19"/>
  <c r="E114" i="19"/>
  <c r="D114" i="19"/>
  <c r="C114" i="19"/>
  <c r="B114" i="19"/>
  <c r="S113" i="19"/>
  <c r="R113" i="19"/>
  <c r="Q113" i="19"/>
  <c r="P113" i="19"/>
  <c r="O113" i="19"/>
  <c r="N113" i="19"/>
  <c r="M113" i="19"/>
  <c r="L113" i="19"/>
  <c r="I113" i="19"/>
  <c r="H113" i="19"/>
  <c r="G113" i="19"/>
  <c r="F113" i="19"/>
  <c r="E113" i="19"/>
  <c r="D113" i="19"/>
  <c r="C113" i="19"/>
  <c r="B113" i="19"/>
  <c r="S112" i="19"/>
  <c r="R112" i="19"/>
  <c r="Q112" i="19"/>
  <c r="Q219" i="19" s="1"/>
  <c r="P112" i="19"/>
  <c r="O112" i="19"/>
  <c r="O217" i="19" s="1"/>
  <c r="N112" i="19"/>
  <c r="M112" i="19"/>
  <c r="L112" i="19"/>
  <c r="I112" i="19"/>
  <c r="I213" i="19" s="1"/>
  <c r="H112" i="19"/>
  <c r="G112" i="19"/>
  <c r="G220" i="19" s="1"/>
  <c r="F112" i="19"/>
  <c r="F214" i="19" s="1"/>
  <c r="E112" i="19"/>
  <c r="D112" i="19"/>
  <c r="C112" i="19"/>
  <c r="B112" i="19"/>
  <c r="I402" i="17"/>
  <c r="I401" i="17"/>
  <c r="B395" i="17"/>
  <c r="L390" i="17"/>
  <c r="B390" i="17"/>
  <c r="L389" i="17"/>
  <c r="B389" i="17"/>
  <c r="S354" i="17"/>
  <c r="R354" i="17"/>
  <c r="Q354" i="17"/>
  <c r="P354" i="17"/>
  <c r="O354" i="17"/>
  <c r="N354" i="17"/>
  <c r="M354" i="17"/>
  <c r="L354" i="17"/>
  <c r="I354" i="17"/>
  <c r="H354" i="17"/>
  <c r="G354" i="17"/>
  <c r="F354" i="17"/>
  <c r="E354" i="17"/>
  <c r="D354" i="17"/>
  <c r="C354" i="17"/>
  <c r="B354" i="17"/>
  <c r="S344" i="17"/>
  <c r="R344" i="17"/>
  <c r="Q344" i="17"/>
  <c r="P344" i="17"/>
  <c r="O344" i="17"/>
  <c r="N344" i="17"/>
  <c r="M344" i="17"/>
  <c r="L344" i="17"/>
  <c r="I344" i="17"/>
  <c r="H344" i="17"/>
  <c r="G344" i="17"/>
  <c r="F344" i="17"/>
  <c r="E344" i="17"/>
  <c r="D344" i="17"/>
  <c r="C344" i="17"/>
  <c r="B344" i="17"/>
  <c r="S343" i="17"/>
  <c r="R343" i="17"/>
  <c r="Q343" i="17"/>
  <c r="P343" i="17"/>
  <c r="O343" i="17"/>
  <c r="N343" i="17"/>
  <c r="M343" i="17"/>
  <c r="L343" i="17"/>
  <c r="I343" i="17"/>
  <c r="H343" i="17"/>
  <c r="G343" i="17"/>
  <c r="F343" i="17"/>
  <c r="E343" i="17"/>
  <c r="D343" i="17"/>
  <c r="C343" i="17"/>
  <c r="B343" i="17"/>
  <c r="S342" i="17"/>
  <c r="R342" i="17"/>
  <c r="Q342" i="17"/>
  <c r="P342" i="17"/>
  <c r="O342" i="17"/>
  <c r="N342" i="17"/>
  <c r="M342" i="17"/>
  <c r="L342" i="17"/>
  <c r="I342" i="17"/>
  <c r="H342" i="17"/>
  <c r="G342" i="17"/>
  <c r="F342" i="17"/>
  <c r="E342" i="17"/>
  <c r="D342" i="17"/>
  <c r="C342" i="17"/>
  <c r="B342" i="17"/>
  <c r="S114" i="17"/>
  <c r="R114" i="17"/>
  <c r="Q114" i="17"/>
  <c r="P114" i="17"/>
  <c r="O114" i="17"/>
  <c r="N114" i="17"/>
  <c r="M114" i="17"/>
  <c r="L114" i="17"/>
  <c r="I114" i="17"/>
  <c r="H114" i="17"/>
  <c r="G114" i="17"/>
  <c r="F114" i="17"/>
  <c r="E114" i="17"/>
  <c r="D114" i="17"/>
  <c r="C114" i="17"/>
  <c r="B114" i="17"/>
  <c r="S113" i="17"/>
  <c r="R113" i="17"/>
  <c r="Q113" i="17"/>
  <c r="P113" i="17"/>
  <c r="O113" i="17"/>
  <c r="N113" i="17"/>
  <c r="M113" i="17"/>
  <c r="L113" i="17"/>
  <c r="I113" i="17"/>
  <c r="H113" i="17"/>
  <c r="G113" i="17"/>
  <c r="F113" i="17"/>
  <c r="E113" i="17"/>
  <c r="D113" i="17"/>
  <c r="C113" i="17"/>
  <c r="B113" i="17"/>
  <c r="S112" i="17"/>
  <c r="R112" i="17"/>
  <c r="Q112" i="17"/>
  <c r="Q218" i="17" s="1"/>
  <c r="P112" i="17"/>
  <c r="P215" i="17" s="1"/>
  <c r="O112" i="17"/>
  <c r="N112" i="17"/>
  <c r="M112" i="17"/>
  <c r="M210" i="17" s="1"/>
  <c r="L112" i="17"/>
  <c r="I112" i="17"/>
  <c r="I207" i="17" s="1"/>
  <c r="H112" i="17"/>
  <c r="G112" i="17"/>
  <c r="F112" i="17"/>
  <c r="E112" i="17"/>
  <c r="E218" i="17" s="1"/>
  <c r="D112" i="17"/>
  <c r="C112" i="17"/>
  <c r="B112" i="17"/>
  <c r="B214" i="17" s="1"/>
  <c r="I402" i="16"/>
  <c r="I401" i="16"/>
  <c r="B395" i="16"/>
  <c r="L390" i="16"/>
  <c r="B390" i="16"/>
  <c r="B394" i="16" s="1"/>
  <c r="B393" i="16" s="1"/>
  <c r="L389" i="16"/>
  <c r="B389" i="16"/>
  <c r="S354" i="16"/>
  <c r="R354" i="16"/>
  <c r="Q354" i="16"/>
  <c r="P354" i="16"/>
  <c r="O354" i="16"/>
  <c r="N354" i="16"/>
  <c r="M354" i="16"/>
  <c r="L354" i="16"/>
  <c r="I354" i="16"/>
  <c r="H354" i="16"/>
  <c r="G354" i="16"/>
  <c r="F354" i="16"/>
  <c r="E354" i="16"/>
  <c r="D354" i="16"/>
  <c r="C354" i="16"/>
  <c r="B354" i="16"/>
  <c r="S344" i="16"/>
  <c r="R344" i="16"/>
  <c r="Q344" i="16"/>
  <c r="P344" i="16"/>
  <c r="O344" i="16"/>
  <c r="N344" i="16"/>
  <c r="M344" i="16"/>
  <c r="L344" i="16"/>
  <c r="I344" i="16"/>
  <c r="H344" i="16"/>
  <c r="G344" i="16"/>
  <c r="F344" i="16"/>
  <c r="E344" i="16"/>
  <c r="D344" i="16"/>
  <c r="C344" i="16"/>
  <c r="B344" i="16"/>
  <c r="S343" i="16"/>
  <c r="R343" i="16"/>
  <c r="Q343" i="16"/>
  <c r="P343" i="16"/>
  <c r="O343" i="16"/>
  <c r="N343" i="16"/>
  <c r="M343" i="16"/>
  <c r="L343" i="16"/>
  <c r="I343" i="16"/>
  <c r="H343" i="16"/>
  <c r="G343" i="16"/>
  <c r="F343" i="16"/>
  <c r="E343" i="16"/>
  <c r="D343" i="16"/>
  <c r="C343" i="16"/>
  <c r="B343" i="16"/>
  <c r="S342" i="16"/>
  <c r="R342" i="16"/>
  <c r="Q342" i="16"/>
  <c r="P342" i="16"/>
  <c r="O342" i="16"/>
  <c r="N342" i="16"/>
  <c r="M342" i="16"/>
  <c r="L342" i="16"/>
  <c r="I342" i="16"/>
  <c r="H342" i="16"/>
  <c r="G342" i="16"/>
  <c r="F342" i="16"/>
  <c r="E342" i="16"/>
  <c r="D342" i="16"/>
  <c r="C342" i="16"/>
  <c r="B342" i="16"/>
  <c r="S114" i="16"/>
  <c r="R114" i="16"/>
  <c r="Q114" i="16"/>
  <c r="P114" i="16"/>
  <c r="O114" i="16"/>
  <c r="N114" i="16"/>
  <c r="M114" i="16"/>
  <c r="L114" i="16"/>
  <c r="I114" i="16"/>
  <c r="H114" i="16"/>
  <c r="G114" i="16"/>
  <c r="F114" i="16"/>
  <c r="E114" i="16"/>
  <c r="D114" i="16"/>
  <c r="C114" i="16"/>
  <c r="B114" i="16"/>
  <c r="S113" i="16"/>
  <c r="R113" i="16"/>
  <c r="Q113" i="16"/>
  <c r="P113" i="16"/>
  <c r="O113" i="16"/>
  <c r="N113" i="16"/>
  <c r="M113" i="16"/>
  <c r="L113" i="16"/>
  <c r="I113" i="16"/>
  <c r="I212" i="16" s="1"/>
  <c r="H113" i="16"/>
  <c r="G113" i="16"/>
  <c r="G212" i="16" s="1"/>
  <c r="F113" i="16"/>
  <c r="E113" i="16"/>
  <c r="D113" i="16"/>
  <c r="C113" i="16"/>
  <c r="B113" i="16"/>
  <c r="S112" i="16"/>
  <c r="S163" i="16" s="1"/>
  <c r="R112" i="16"/>
  <c r="Q112" i="16"/>
  <c r="P112" i="16"/>
  <c r="P216" i="16" s="1"/>
  <c r="O112" i="16"/>
  <c r="N112" i="16"/>
  <c r="M112" i="16"/>
  <c r="M216" i="16" s="1"/>
  <c r="L112" i="16"/>
  <c r="I112" i="16"/>
  <c r="H112" i="16"/>
  <c r="H201" i="16" s="1"/>
  <c r="G112" i="16"/>
  <c r="F112" i="16"/>
  <c r="E112" i="16"/>
  <c r="E163" i="16" s="1"/>
  <c r="D112" i="16"/>
  <c r="C112" i="16"/>
  <c r="B112" i="16"/>
  <c r="B214" i="16" s="1"/>
  <c r="D212" i="15"/>
  <c r="I402" i="15"/>
  <c r="I401" i="15"/>
  <c r="B395" i="15"/>
  <c r="L390" i="15"/>
  <c r="B390" i="15"/>
  <c r="L389" i="15"/>
  <c r="B389" i="15"/>
  <c r="S354" i="15"/>
  <c r="R354" i="15"/>
  <c r="Q354" i="15"/>
  <c r="P354" i="15"/>
  <c r="O354" i="15"/>
  <c r="N354" i="15"/>
  <c r="M354" i="15"/>
  <c r="L354" i="15"/>
  <c r="I354" i="15"/>
  <c r="H354" i="15"/>
  <c r="G354" i="15"/>
  <c r="F354" i="15"/>
  <c r="E354" i="15"/>
  <c r="D354" i="15"/>
  <c r="C354" i="15"/>
  <c r="B354" i="15"/>
  <c r="S344" i="15"/>
  <c r="R344" i="15"/>
  <c r="Q344" i="15"/>
  <c r="P344" i="15"/>
  <c r="O344" i="15"/>
  <c r="N344" i="15"/>
  <c r="M344" i="15"/>
  <c r="L344" i="15"/>
  <c r="I344" i="15"/>
  <c r="H344" i="15"/>
  <c r="G344" i="15"/>
  <c r="F344" i="15"/>
  <c r="E344" i="15"/>
  <c r="D344" i="15"/>
  <c r="C344" i="15"/>
  <c r="B344" i="15"/>
  <c r="S343" i="15"/>
  <c r="R343" i="15"/>
  <c r="Q343" i="15"/>
  <c r="P343" i="15"/>
  <c r="O343" i="15"/>
  <c r="N343" i="15"/>
  <c r="M343" i="15"/>
  <c r="L343" i="15"/>
  <c r="I343" i="15"/>
  <c r="H343" i="15"/>
  <c r="G343" i="15"/>
  <c r="F343" i="15"/>
  <c r="E343" i="15"/>
  <c r="D343" i="15"/>
  <c r="C343" i="15"/>
  <c r="B343" i="15"/>
  <c r="S342" i="15"/>
  <c r="R342" i="15"/>
  <c r="Q342" i="15"/>
  <c r="P342" i="15"/>
  <c r="O342" i="15"/>
  <c r="N342" i="15"/>
  <c r="M342" i="15"/>
  <c r="L342" i="15"/>
  <c r="I342" i="15"/>
  <c r="H342" i="15"/>
  <c r="G342" i="15"/>
  <c r="F342" i="15"/>
  <c r="E342" i="15"/>
  <c r="D342" i="15"/>
  <c r="C342" i="15"/>
  <c r="S114" i="15"/>
  <c r="R114" i="15"/>
  <c r="Q114" i="15"/>
  <c r="P114" i="15"/>
  <c r="O114" i="15"/>
  <c r="N114" i="15"/>
  <c r="M114" i="15"/>
  <c r="L114" i="15"/>
  <c r="I114" i="15"/>
  <c r="H114" i="15"/>
  <c r="G114" i="15"/>
  <c r="F114" i="15"/>
  <c r="E114" i="15"/>
  <c r="D114" i="15"/>
  <c r="C114" i="15"/>
  <c r="B114" i="15"/>
  <c r="S113" i="15"/>
  <c r="R113" i="15"/>
  <c r="Q113" i="15"/>
  <c r="P113" i="15"/>
  <c r="O113" i="15"/>
  <c r="N113" i="15"/>
  <c r="M113" i="15"/>
  <c r="L113" i="15"/>
  <c r="I113" i="15"/>
  <c r="H113" i="15"/>
  <c r="G113" i="15"/>
  <c r="F113" i="15"/>
  <c r="E113" i="15"/>
  <c r="D113" i="15"/>
  <c r="C113" i="15"/>
  <c r="B113" i="15"/>
  <c r="S112" i="15"/>
  <c r="R112" i="15"/>
  <c r="R212" i="15" s="1"/>
  <c r="Q112" i="15"/>
  <c r="Q217" i="15" s="1"/>
  <c r="P112" i="15"/>
  <c r="O112" i="15"/>
  <c r="N112" i="15"/>
  <c r="M112" i="15"/>
  <c r="L112" i="15"/>
  <c r="L218" i="15" s="1"/>
  <c r="I112" i="15"/>
  <c r="H112" i="15"/>
  <c r="G112" i="15"/>
  <c r="G184" i="15" s="1"/>
  <c r="F112" i="15"/>
  <c r="E112" i="15"/>
  <c r="D112" i="15"/>
  <c r="D214" i="15" s="1"/>
  <c r="C112" i="15"/>
  <c r="B112" i="15"/>
  <c r="I402" i="14"/>
  <c r="I401" i="14"/>
  <c r="B395" i="14"/>
  <c r="L390" i="14"/>
  <c r="B390" i="14"/>
  <c r="L389" i="14"/>
  <c r="B389" i="14"/>
  <c r="S114" i="14"/>
  <c r="R114" i="14"/>
  <c r="Q114" i="14"/>
  <c r="P114" i="14"/>
  <c r="O114" i="14"/>
  <c r="N114" i="14"/>
  <c r="M114" i="14"/>
  <c r="L114" i="14"/>
  <c r="I114" i="14"/>
  <c r="H114" i="14"/>
  <c r="G114" i="14"/>
  <c r="F114" i="14"/>
  <c r="E114" i="14"/>
  <c r="D114" i="14"/>
  <c r="C114" i="14"/>
  <c r="B114" i="14"/>
  <c r="S113" i="14"/>
  <c r="R113" i="14"/>
  <c r="Q113" i="14"/>
  <c r="P113" i="14"/>
  <c r="O113" i="14"/>
  <c r="N113" i="14"/>
  <c r="M113" i="14"/>
  <c r="L113" i="14"/>
  <c r="I113" i="14"/>
  <c r="H113" i="14"/>
  <c r="G113" i="14"/>
  <c r="F113" i="14"/>
  <c r="E113" i="14"/>
  <c r="D113" i="14"/>
  <c r="C113" i="14"/>
  <c r="B113" i="14"/>
  <c r="S112" i="14"/>
  <c r="R112" i="14"/>
  <c r="R167" i="14" s="1"/>
  <c r="Q112" i="14"/>
  <c r="Q196" i="14" s="1"/>
  <c r="P112" i="14"/>
  <c r="O112" i="14"/>
  <c r="N112" i="14"/>
  <c r="N167" i="14" s="1"/>
  <c r="M112" i="14"/>
  <c r="L112" i="14"/>
  <c r="L218" i="14" s="1"/>
  <c r="I112" i="14"/>
  <c r="H112" i="14"/>
  <c r="G112" i="14"/>
  <c r="F112" i="14"/>
  <c r="F214" i="14" s="1"/>
  <c r="E112" i="14"/>
  <c r="D112" i="14"/>
  <c r="D167" i="14" s="1"/>
  <c r="C112" i="14"/>
  <c r="C215" i="14" s="1"/>
  <c r="L342" i="13"/>
  <c r="B342" i="13"/>
  <c r="I402" i="13"/>
  <c r="I401" i="13"/>
  <c r="B395" i="13"/>
  <c r="L390" i="13"/>
  <c r="B390" i="13"/>
  <c r="L389" i="13"/>
  <c r="B389" i="13"/>
  <c r="S354" i="13"/>
  <c r="R354" i="13"/>
  <c r="Q354" i="13"/>
  <c r="P354" i="13"/>
  <c r="O354" i="13"/>
  <c r="N354" i="13"/>
  <c r="M354" i="13"/>
  <c r="L354" i="13"/>
  <c r="I354" i="13"/>
  <c r="H354" i="13"/>
  <c r="G354" i="13"/>
  <c r="F354" i="13"/>
  <c r="E354" i="13"/>
  <c r="D354" i="13"/>
  <c r="C354" i="13"/>
  <c r="B354" i="13"/>
  <c r="S344" i="13"/>
  <c r="R344" i="13"/>
  <c r="Q344" i="13"/>
  <c r="P344" i="13"/>
  <c r="O344" i="13"/>
  <c r="N344" i="13"/>
  <c r="M344" i="13"/>
  <c r="L344" i="13"/>
  <c r="I344" i="13"/>
  <c r="H344" i="13"/>
  <c r="G344" i="13"/>
  <c r="F344" i="13"/>
  <c r="E344" i="13"/>
  <c r="D344" i="13"/>
  <c r="C344" i="13"/>
  <c r="B344" i="13"/>
  <c r="S343" i="13"/>
  <c r="R343" i="13"/>
  <c r="Q343" i="13"/>
  <c r="P343" i="13"/>
  <c r="O343" i="13"/>
  <c r="N343" i="13"/>
  <c r="M343" i="13"/>
  <c r="L343" i="13"/>
  <c r="I343" i="13"/>
  <c r="H343" i="13"/>
  <c r="G343" i="13"/>
  <c r="F343" i="13"/>
  <c r="E343" i="13"/>
  <c r="D343" i="13"/>
  <c r="C343" i="13"/>
  <c r="S342" i="13"/>
  <c r="R342" i="13"/>
  <c r="Q342" i="13"/>
  <c r="P342" i="13"/>
  <c r="O342" i="13"/>
  <c r="N342" i="13"/>
  <c r="M342" i="13"/>
  <c r="I342" i="13"/>
  <c r="H342" i="13"/>
  <c r="G342" i="13"/>
  <c r="F342" i="13"/>
  <c r="E342" i="13"/>
  <c r="D342" i="13"/>
  <c r="C342" i="13"/>
  <c r="S114" i="13"/>
  <c r="R114" i="13"/>
  <c r="Q114" i="13"/>
  <c r="P114" i="13"/>
  <c r="O114" i="13"/>
  <c r="N114" i="13"/>
  <c r="M114" i="13"/>
  <c r="L114" i="13"/>
  <c r="I114" i="13"/>
  <c r="H114" i="13"/>
  <c r="G114" i="13"/>
  <c r="F114" i="13"/>
  <c r="E114" i="13"/>
  <c r="D114" i="13"/>
  <c r="C114" i="13"/>
  <c r="B114" i="13"/>
  <c r="S113" i="13"/>
  <c r="R113" i="13"/>
  <c r="Q113" i="13"/>
  <c r="P113" i="13"/>
  <c r="O113" i="13"/>
  <c r="N113" i="13"/>
  <c r="M113" i="13"/>
  <c r="L113" i="13"/>
  <c r="I113" i="13"/>
  <c r="H113" i="13"/>
  <c r="G113" i="13"/>
  <c r="F113" i="13"/>
  <c r="E113" i="13"/>
  <c r="D113" i="13"/>
  <c r="C113" i="13"/>
  <c r="B113" i="13"/>
  <c r="S112" i="13"/>
  <c r="S191" i="13" s="1"/>
  <c r="R112" i="13"/>
  <c r="Q112" i="13"/>
  <c r="P112" i="13"/>
  <c r="P214" i="13" s="1"/>
  <c r="O112" i="13"/>
  <c r="N112" i="13"/>
  <c r="M112" i="13"/>
  <c r="L112" i="13"/>
  <c r="I112" i="13"/>
  <c r="H112" i="13"/>
  <c r="G112" i="13"/>
  <c r="F112" i="13"/>
  <c r="E112" i="13"/>
  <c r="E192" i="13" s="1"/>
  <c r="D112" i="13"/>
  <c r="C112" i="13"/>
  <c r="B112" i="13"/>
  <c r="I402" i="12"/>
  <c r="I401" i="12"/>
  <c r="B395" i="12"/>
  <c r="L390" i="12"/>
  <c r="B390" i="12"/>
  <c r="B394" i="12" s="1"/>
  <c r="B393" i="12" s="1"/>
  <c r="L389" i="12"/>
  <c r="B389" i="12"/>
  <c r="S354" i="12"/>
  <c r="R354" i="12"/>
  <c r="Q354" i="12"/>
  <c r="P354" i="12"/>
  <c r="O354" i="12"/>
  <c r="N354" i="12"/>
  <c r="M354" i="12"/>
  <c r="L354" i="12"/>
  <c r="I354" i="12"/>
  <c r="H354" i="12"/>
  <c r="G354" i="12"/>
  <c r="F354" i="12"/>
  <c r="E354" i="12"/>
  <c r="D354" i="12"/>
  <c r="C354" i="12"/>
  <c r="B354" i="12"/>
  <c r="S344" i="12"/>
  <c r="R344" i="12"/>
  <c r="Q344" i="12"/>
  <c r="P344" i="12"/>
  <c r="O344" i="12"/>
  <c r="N344" i="12"/>
  <c r="M344" i="12"/>
  <c r="L344" i="12"/>
  <c r="I344" i="12"/>
  <c r="H344" i="12"/>
  <c r="G344" i="12"/>
  <c r="F344" i="12"/>
  <c r="E344" i="12"/>
  <c r="D344" i="12"/>
  <c r="C344" i="12"/>
  <c r="B344" i="12"/>
  <c r="S343" i="12"/>
  <c r="R343" i="12"/>
  <c r="Q343" i="12"/>
  <c r="P343" i="12"/>
  <c r="O343" i="12"/>
  <c r="N343" i="12"/>
  <c r="M343" i="12"/>
  <c r="L343" i="12"/>
  <c r="I343" i="12"/>
  <c r="H343" i="12"/>
  <c r="G343" i="12"/>
  <c r="F343" i="12"/>
  <c r="E343" i="12"/>
  <c r="D343" i="12"/>
  <c r="C343" i="12"/>
  <c r="B343" i="12"/>
  <c r="S342" i="12"/>
  <c r="R342" i="12"/>
  <c r="Q342" i="12"/>
  <c r="P342" i="12"/>
  <c r="O342" i="12"/>
  <c r="N342" i="12"/>
  <c r="M342" i="12"/>
  <c r="L342" i="12"/>
  <c r="I342" i="12"/>
  <c r="H342" i="12"/>
  <c r="G342" i="12"/>
  <c r="F342" i="12"/>
  <c r="E342" i="12"/>
  <c r="D342" i="12"/>
  <c r="C342" i="12"/>
  <c r="B342" i="12"/>
  <c r="S114" i="12"/>
  <c r="R114" i="12"/>
  <c r="Q114" i="12"/>
  <c r="P114" i="12"/>
  <c r="O114" i="12"/>
  <c r="N114" i="12"/>
  <c r="M114" i="12"/>
  <c r="L114" i="12"/>
  <c r="I114" i="12"/>
  <c r="H114" i="12"/>
  <c r="G114" i="12"/>
  <c r="F114" i="12"/>
  <c r="E114" i="12"/>
  <c r="D114" i="12"/>
  <c r="C114" i="12"/>
  <c r="B114" i="12"/>
  <c r="S113" i="12"/>
  <c r="R113" i="12"/>
  <c r="Q113" i="12"/>
  <c r="P113" i="12"/>
  <c r="O113" i="12"/>
  <c r="N113" i="12"/>
  <c r="M113" i="12"/>
  <c r="L113" i="12"/>
  <c r="I113" i="12"/>
  <c r="H113" i="12"/>
  <c r="G113" i="12"/>
  <c r="F113" i="12"/>
  <c r="E113" i="12"/>
  <c r="D113" i="12"/>
  <c r="C113" i="12"/>
  <c r="B113" i="12"/>
  <c r="S112" i="12"/>
  <c r="R112" i="12"/>
  <c r="Q112" i="12"/>
  <c r="Q131" i="12" s="1"/>
  <c r="P112" i="12"/>
  <c r="O112" i="12"/>
  <c r="N112" i="12"/>
  <c r="M112" i="12"/>
  <c r="M132" i="12" s="1"/>
  <c r="L112" i="12"/>
  <c r="I112" i="12"/>
  <c r="H112" i="12"/>
  <c r="G112" i="12"/>
  <c r="F112" i="12"/>
  <c r="E112" i="12"/>
  <c r="D112" i="12"/>
  <c r="C112" i="12"/>
  <c r="C132" i="12" s="1"/>
  <c r="B112" i="12"/>
  <c r="B389" i="11"/>
  <c r="E354" i="11"/>
  <c r="E343" i="11"/>
  <c r="E344" i="11" s="1"/>
  <c r="E342" i="11"/>
  <c r="E341" i="11"/>
  <c r="I402" i="11"/>
  <c r="I401" i="11"/>
  <c r="B395" i="11"/>
  <c r="L390" i="11"/>
  <c r="B390" i="11"/>
  <c r="L389" i="11"/>
  <c r="S354" i="11"/>
  <c r="R354" i="11"/>
  <c r="Q354" i="11"/>
  <c r="P354" i="11"/>
  <c r="O354" i="11"/>
  <c r="N354" i="11"/>
  <c r="M354" i="11"/>
  <c r="L354" i="11"/>
  <c r="I354" i="11"/>
  <c r="H354" i="11"/>
  <c r="G354" i="11"/>
  <c r="F354" i="11"/>
  <c r="D354" i="11"/>
  <c r="C354" i="11"/>
  <c r="B354" i="11"/>
  <c r="S343" i="11"/>
  <c r="R343" i="11"/>
  <c r="Q343" i="11"/>
  <c r="P343" i="11"/>
  <c r="O343" i="11"/>
  <c r="N343" i="11"/>
  <c r="M343" i="11"/>
  <c r="L343" i="11"/>
  <c r="I343" i="11"/>
  <c r="H343" i="11"/>
  <c r="G343" i="11"/>
  <c r="F343" i="11"/>
  <c r="D343" i="11"/>
  <c r="C343" i="11"/>
  <c r="B343" i="11"/>
  <c r="S342" i="11"/>
  <c r="R342" i="11"/>
  <c r="Q342" i="11"/>
  <c r="P342" i="11"/>
  <c r="O342" i="11"/>
  <c r="N342" i="11"/>
  <c r="M342" i="11"/>
  <c r="L342" i="11"/>
  <c r="I342" i="11"/>
  <c r="H342" i="11"/>
  <c r="G342" i="11"/>
  <c r="F342" i="11"/>
  <c r="D342" i="11"/>
  <c r="C342" i="11"/>
  <c r="B342" i="11"/>
  <c r="S341" i="11"/>
  <c r="R341" i="11"/>
  <c r="Q341" i="11"/>
  <c r="P341" i="11"/>
  <c r="O341" i="11"/>
  <c r="N341" i="11"/>
  <c r="M341" i="11"/>
  <c r="L341" i="11"/>
  <c r="I341" i="11"/>
  <c r="H341" i="11"/>
  <c r="G341" i="11"/>
  <c r="F341" i="11"/>
  <c r="D341" i="11"/>
  <c r="C341" i="11"/>
  <c r="B341" i="11"/>
  <c r="S114" i="11"/>
  <c r="R114" i="11"/>
  <c r="Q114" i="11"/>
  <c r="P114" i="11"/>
  <c r="O114" i="11"/>
  <c r="N114" i="11"/>
  <c r="M114" i="11"/>
  <c r="L114" i="11"/>
  <c r="I114" i="11"/>
  <c r="H114" i="11"/>
  <c r="G114" i="11"/>
  <c r="F114" i="11"/>
  <c r="E114" i="11"/>
  <c r="D114" i="11"/>
  <c r="C114" i="11"/>
  <c r="B114" i="11"/>
  <c r="S113" i="11"/>
  <c r="R113" i="11"/>
  <c r="Q113" i="11"/>
  <c r="P113" i="11"/>
  <c r="O113" i="11"/>
  <c r="N113" i="11"/>
  <c r="M113" i="11"/>
  <c r="L113" i="11"/>
  <c r="I113" i="11"/>
  <c r="H113" i="11"/>
  <c r="G113" i="11"/>
  <c r="F113" i="11"/>
  <c r="E113" i="11"/>
  <c r="D113" i="11"/>
  <c r="C113" i="11"/>
  <c r="B113" i="11"/>
  <c r="P144" i="11"/>
  <c r="L143" i="11"/>
  <c r="H218" i="11"/>
  <c r="E226" i="11"/>
  <c r="B143" i="11"/>
  <c r="L389" i="10"/>
  <c r="I404" i="10"/>
  <c r="I403" i="10"/>
  <c r="B395" i="10"/>
  <c r="L390" i="10"/>
  <c r="B390" i="10"/>
  <c r="B389" i="10"/>
  <c r="S354" i="10"/>
  <c r="R354" i="10"/>
  <c r="Q354" i="10"/>
  <c r="P354" i="10"/>
  <c r="O354" i="10"/>
  <c r="N354" i="10"/>
  <c r="M354" i="10"/>
  <c r="L354" i="10"/>
  <c r="I354" i="10"/>
  <c r="H354" i="10"/>
  <c r="G354" i="10"/>
  <c r="F354" i="10"/>
  <c r="E354" i="10"/>
  <c r="D354" i="10"/>
  <c r="C354" i="10"/>
  <c r="B354" i="10"/>
  <c r="L341" i="10"/>
  <c r="S343" i="10"/>
  <c r="S344" i="10" s="1"/>
  <c r="R343" i="10"/>
  <c r="R344" i="10" s="1"/>
  <c r="Q343" i="10"/>
  <c r="Q344" i="10" s="1"/>
  <c r="P343" i="10"/>
  <c r="P344" i="10" s="1"/>
  <c r="O343" i="10"/>
  <c r="O344" i="10" s="1"/>
  <c r="N343" i="10"/>
  <c r="N344" i="10" s="1"/>
  <c r="M343" i="10"/>
  <c r="M344" i="10" s="1"/>
  <c r="L343" i="10"/>
  <c r="L344" i="10" s="1"/>
  <c r="S342" i="10"/>
  <c r="R342" i="10"/>
  <c r="Q342" i="10"/>
  <c r="P342" i="10"/>
  <c r="O342" i="10"/>
  <c r="N342" i="10"/>
  <c r="M342" i="10"/>
  <c r="L342" i="10"/>
  <c r="S341" i="10"/>
  <c r="R341" i="10"/>
  <c r="Q341" i="10"/>
  <c r="P341" i="10"/>
  <c r="O341" i="10"/>
  <c r="N341" i="10"/>
  <c r="M341" i="10"/>
  <c r="I343" i="10"/>
  <c r="I344" i="10" s="1"/>
  <c r="I342" i="10"/>
  <c r="I341" i="10"/>
  <c r="H344" i="10"/>
  <c r="H343" i="10"/>
  <c r="H342" i="10"/>
  <c r="H341" i="10"/>
  <c r="G343" i="10"/>
  <c r="G344" i="10" s="1"/>
  <c r="G342" i="10"/>
  <c r="G341" i="10"/>
  <c r="F343" i="10"/>
  <c r="F344" i="10" s="1"/>
  <c r="F342" i="10"/>
  <c r="F341" i="10"/>
  <c r="E343" i="10"/>
  <c r="E344" i="10" s="1"/>
  <c r="E342" i="10"/>
  <c r="E341" i="10"/>
  <c r="D343" i="10"/>
  <c r="D344" i="10" s="1"/>
  <c r="D342" i="10"/>
  <c r="D341" i="10"/>
  <c r="C344" i="10"/>
  <c r="C343" i="10"/>
  <c r="C342" i="10"/>
  <c r="C341" i="10"/>
  <c r="B343" i="10"/>
  <c r="B344" i="10" s="1"/>
  <c r="B342" i="10"/>
  <c r="B341" i="10"/>
  <c r="E218" i="10"/>
  <c r="S114" i="10"/>
  <c r="R114" i="10"/>
  <c r="Q114" i="10"/>
  <c r="P114" i="10"/>
  <c r="O114" i="10"/>
  <c r="N114" i="10"/>
  <c r="M114" i="10"/>
  <c r="L114" i="10"/>
  <c r="S113" i="10"/>
  <c r="R113" i="10"/>
  <c r="Q113" i="10"/>
  <c r="P113" i="10"/>
  <c r="P224" i="10" s="1"/>
  <c r="O113" i="10"/>
  <c r="N113" i="10"/>
  <c r="M113" i="10"/>
  <c r="L113" i="10"/>
  <c r="S112" i="10"/>
  <c r="S220" i="10" s="1"/>
  <c r="R112" i="10"/>
  <c r="Q112" i="10"/>
  <c r="Q217" i="10" s="1"/>
  <c r="P112" i="10"/>
  <c r="P221" i="10" s="1"/>
  <c r="O112" i="10"/>
  <c r="N112" i="10"/>
  <c r="M112" i="10"/>
  <c r="M219" i="10" s="1"/>
  <c r="L112" i="10"/>
  <c r="L218" i="10" s="1"/>
  <c r="I114" i="10"/>
  <c r="I113" i="10"/>
  <c r="I112" i="10"/>
  <c r="H114" i="10"/>
  <c r="H113" i="10"/>
  <c r="H112" i="10"/>
  <c r="G114" i="10"/>
  <c r="G113" i="10"/>
  <c r="G112" i="10"/>
  <c r="F114" i="10"/>
  <c r="F113" i="10"/>
  <c r="F112" i="10"/>
  <c r="E114" i="10"/>
  <c r="E113" i="10"/>
  <c r="E112" i="10"/>
  <c r="D114" i="10"/>
  <c r="D113" i="10"/>
  <c r="D112" i="10"/>
  <c r="C114" i="10"/>
  <c r="C113" i="10"/>
  <c r="C112" i="10"/>
  <c r="B114" i="10"/>
  <c r="B113" i="10"/>
  <c r="B112" i="10"/>
  <c r="S217" i="10"/>
  <c r="B364" i="9"/>
  <c r="S329" i="9"/>
  <c r="R329" i="9"/>
  <c r="Q329" i="9"/>
  <c r="P329" i="9"/>
  <c r="O329" i="9"/>
  <c r="N329" i="9"/>
  <c r="M329" i="9"/>
  <c r="L329" i="9"/>
  <c r="S318" i="9"/>
  <c r="S319" i="9" s="1"/>
  <c r="S317" i="9"/>
  <c r="S316" i="9"/>
  <c r="R318" i="9"/>
  <c r="R319" i="9" s="1"/>
  <c r="R317" i="9"/>
  <c r="R316" i="9"/>
  <c r="P316" i="9"/>
  <c r="O318" i="9"/>
  <c r="O319" i="9" s="1"/>
  <c r="O317" i="9"/>
  <c r="O316" i="9"/>
  <c r="N318" i="9"/>
  <c r="N319" i="9" s="1"/>
  <c r="N317" i="9"/>
  <c r="N316" i="9"/>
  <c r="M318" i="9"/>
  <c r="M319" i="9" s="1"/>
  <c r="M317" i="9"/>
  <c r="M316" i="9"/>
  <c r="L316" i="9"/>
  <c r="I329" i="9"/>
  <c r="H329" i="9"/>
  <c r="G329" i="9"/>
  <c r="F329" i="9"/>
  <c r="E329" i="9"/>
  <c r="D329" i="9"/>
  <c r="C329" i="9"/>
  <c r="B329" i="9"/>
  <c r="C316" i="9"/>
  <c r="B318" i="9"/>
  <c r="B319" i="9" s="1"/>
  <c r="B317" i="9"/>
  <c r="B316" i="9"/>
  <c r="I105" i="9"/>
  <c r="I104" i="9"/>
  <c r="I103" i="9"/>
  <c r="H105" i="9"/>
  <c r="H104" i="9"/>
  <c r="H103" i="9"/>
  <c r="H208" i="9" s="1"/>
  <c r="B105" i="9"/>
  <c r="I105" i="6"/>
  <c r="I104" i="6"/>
  <c r="I103" i="6"/>
  <c r="H105" i="6"/>
  <c r="H104" i="6"/>
  <c r="H103" i="6"/>
  <c r="B105" i="6"/>
  <c r="B104" i="6"/>
  <c r="B103" i="6"/>
  <c r="B104" i="9"/>
  <c r="B103" i="9"/>
  <c r="I377" i="9"/>
  <c r="I376" i="9"/>
  <c r="B370" i="9"/>
  <c r="L365" i="9"/>
  <c r="B365" i="9"/>
  <c r="L364" i="9"/>
  <c r="Q318" i="9"/>
  <c r="P318" i="9"/>
  <c r="P319" i="9" s="1"/>
  <c r="L318" i="9"/>
  <c r="I318" i="9"/>
  <c r="H318" i="9"/>
  <c r="G318" i="9"/>
  <c r="F318" i="9"/>
  <c r="F319" i="9" s="1"/>
  <c r="E318" i="9"/>
  <c r="D318" i="9"/>
  <c r="C318" i="9"/>
  <c r="Q317" i="9"/>
  <c r="P317" i="9"/>
  <c r="L317" i="9"/>
  <c r="I317" i="9"/>
  <c r="H317" i="9"/>
  <c r="G317" i="9"/>
  <c r="F317" i="9"/>
  <c r="E317" i="9"/>
  <c r="D317" i="9"/>
  <c r="C317" i="9"/>
  <c r="Q316" i="9"/>
  <c r="I316" i="9"/>
  <c r="H316" i="9"/>
  <c r="G316" i="9"/>
  <c r="F316" i="9"/>
  <c r="E316" i="9"/>
  <c r="D316" i="9"/>
  <c r="S105" i="9"/>
  <c r="R105" i="9"/>
  <c r="Q105" i="9"/>
  <c r="P105" i="9"/>
  <c r="O105" i="9"/>
  <c r="N105" i="9"/>
  <c r="M105" i="9"/>
  <c r="L105" i="9"/>
  <c r="G105" i="9"/>
  <c r="F105" i="9"/>
  <c r="E105" i="9"/>
  <c r="D105" i="9"/>
  <c r="C105" i="9"/>
  <c r="S104" i="9"/>
  <c r="R104" i="9"/>
  <c r="Q104" i="9"/>
  <c r="P104" i="9"/>
  <c r="O104" i="9"/>
  <c r="N104" i="9"/>
  <c r="M104" i="9"/>
  <c r="L104" i="9"/>
  <c r="G104" i="9"/>
  <c r="F104" i="9"/>
  <c r="E104" i="9"/>
  <c r="D104" i="9"/>
  <c r="C104" i="9"/>
  <c r="S103" i="9"/>
  <c r="S209" i="9" s="1"/>
  <c r="R103" i="9"/>
  <c r="Q103" i="9"/>
  <c r="P103" i="9"/>
  <c r="O103" i="9"/>
  <c r="N103" i="9"/>
  <c r="M103" i="9"/>
  <c r="M178" i="9" s="1"/>
  <c r="L103" i="9"/>
  <c r="G103" i="9"/>
  <c r="G209" i="9" s="1"/>
  <c r="F103" i="9"/>
  <c r="E103" i="9"/>
  <c r="D103" i="9"/>
  <c r="C103" i="9"/>
  <c r="C178" i="9" s="1"/>
  <c r="G328" i="6"/>
  <c r="O315" i="6"/>
  <c r="G316" i="6"/>
  <c r="S329" i="8"/>
  <c r="R329" i="8"/>
  <c r="Q329" i="8"/>
  <c r="P329" i="8"/>
  <c r="O329" i="8"/>
  <c r="N329" i="8"/>
  <c r="M329" i="8"/>
  <c r="L329" i="8"/>
  <c r="S317" i="8"/>
  <c r="S316" i="8"/>
  <c r="R318" i="8"/>
  <c r="R316" i="8"/>
  <c r="Q316" i="8"/>
  <c r="P316" i="8"/>
  <c r="O316" i="8"/>
  <c r="N318" i="8"/>
  <c r="N319" i="8" s="1"/>
  <c r="N317" i="8"/>
  <c r="N316" i="8"/>
  <c r="M318" i="8"/>
  <c r="M319" i="8" s="1"/>
  <c r="M317" i="8"/>
  <c r="M316" i="8"/>
  <c r="L318" i="8"/>
  <c r="L319" i="8" s="1"/>
  <c r="L317" i="8"/>
  <c r="L316" i="8"/>
  <c r="B364" i="8"/>
  <c r="H329" i="8"/>
  <c r="B329" i="8"/>
  <c r="H318" i="8"/>
  <c r="H319" i="8" s="1"/>
  <c r="H317" i="8"/>
  <c r="H316" i="8"/>
  <c r="F316" i="8"/>
  <c r="E317" i="8"/>
  <c r="E316" i="8"/>
  <c r="D318" i="8"/>
  <c r="D317" i="8"/>
  <c r="D316" i="8"/>
  <c r="C318" i="8"/>
  <c r="C319" i="8" s="1"/>
  <c r="C317" i="8"/>
  <c r="C316" i="8"/>
  <c r="B318" i="8"/>
  <c r="B319" i="8" s="1"/>
  <c r="B317" i="8"/>
  <c r="B316" i="8"/>
  <c r="I105" i="8"/>
  <c r="I104" i="8"/>
  <c r="I103" i="8"/>
  <c r="H105" i="8"/>
  <c r="H104" i="8"/>
  <c r="H103" i="8"/>
  <c r="H208" i="8" s="1"/>
  <c r="G105" i="8"/>
  <c r="G104" i="8"/>
  <c r="G103" i="8"/>
  <c r="F105" i="8"/>
  <c r="F104" i="8"/>
  <c r="F103" i="8"/>
  <c r="E105" i="8"/>
  <c r="E104" i="8"/>
  <c r="E103" i="8"/>
  <c r="D105" i="8"/>
  <c r="D104" i="8"/>
  <c r="D103" i="8"/>
  <c r="C105" i="8"/>
  <c r="C104" i="8"/>
  <c r="C103" i="8"/>
  <c r="B105" i="8"/>
  <c r="B104" i="8"/>
  <c r="B103" i="8"/>
  <c r="B208" i="8" s="1"/>
  <c r="I377" i="8"/>
  <c r="I376" i="8"/>
  <c r="B370" i="8"/>
  <c r="L365" i="8"/>
  <c r="B365" i="8"/>
  <c r="L364" i="8"/>
  <c r="I329" i="8"/>
  <c r="G329" i="8"/>
  <c r="F329" i="8"/>
  <c r="E329" i="8"/>
  <c r="D329" i="8"/>
  <c r="C329" i="8"/>
  <c r="S318" i="8"/>
  <c r="S319" i="8" s="1"/>
  <c r="Q318" i="8"/>
  <c r="Q319" i="8" s="1"/>
  <c r="P318" i="8"/>
  <c r="P319" i="8" s="1"/>
  <c r="O318" i="8"/>
  <c r="I318" i="8"/>
  <c r="I319" i="8" s="1"/>
  <c r="G318" i="8"/>
  <c r="F318" i="8"/>
  <c r="F319" i="8" s="1"/>
  <c r="E318" i="8"/>
  <c r="E319" i="8" s="1"/>
  <c r="R317" i="8"/>
  <c r="Q317" i="8"/>
  <c r="P317" i="8"/>
  <c r="O317" i="8"/>
  <c r="I317" i="8"/>
  <c r="G317" i="8"/>
  <c r="F317" i="8"/>
  <c r="I316" i="8"/>
  <c r="G316" i="8"/>
  <c r="S105" i="8"/>
  <c r="R105" i="8"/>
  <c r="Q105" i="8"/>
  <c r="P105" i="8"/>
  <c r="O105" i="8"/>
  <c r="N105" i="8"/>
  <c r="M105" i="8"/>
  <c r="L105" i="8"/>
  <c r="S104" i="8"/>
  <c r="R104" i="8"/>
  <c r="Q104" i="8"/>
  <c r="P104" i="8"/>
  <c r="O104" i="8"/>
  <c r="N104" i="8"/>
  <c r="M104" i="8"/>
  <c r="L104" i="8"/>
  <c r="S103" i="8"/>
  <c r="R103" i="8"/>
  <c r="Q103" i="8"/>
  <c r="Q205" i="8" s="1"/>
  <c r="P103" i="8"/>
  <c r="O103" i="8"/>
  <c r="N103" i="8"/>
  <c r="M103" i="8"/>
  <c r="L103" i="8"/>
  <c r="S328" i="6"/>
  <c r="O328" i="6"/>
  <c r="N328" i="6"/>
  <c r="M328" i="6"/>
  <c r="S317" i="6"/>
  <c r="S318" i="6" s="1"/>
  <c r="S316" i="6"/>
  <c r="S315" i="6"/>
  <c r="R317" i="6"/>
  <c r="R318" i="6" s="1"/>
  <c r="R316" i="6"/>
  <c r="R315" i="6"/>
  <c r="Q317" i="6"/>
  <c r="Q318" i="6" s="1"/>
  <c r="Q316" i="6"/>
  <c r="Q315" i="6"/>
  <c r="P317" i="6"/>
  <c r="P318" i="6" s="1"/>
  <c r="P316" i="6"/>
  <c r="P315" i="6"/>
  <c r="O317" i="6"/>
  <c r="O318" i="6" s="1"/>
  <c r="O316" i="6"/>
  <c r="N317" i="6"/>
  <c r="N318" i="6" s="1"/>
  <c r="N316" i="6"/>
  <c r="N315" i="6"/>
  <c r="M317" i="6"/>
  <c r="M318" i="6" s="1"/>
  <c r="B363" i="6"/>
  <c r="R328" i="6"/>
  <c r="Q328" i="6"/>
  <c r="P328" i="6"/>
  <c r="L328" i="6"/>
  <c r="M316" i="6"/>
  <c r="M315" i="6"/>
  <c r="L317" i="6"/>
  <c r="L318" i="6" s="1"/>
  <c r="L316" i="6"/>
  <c r="L315" i="6"/>
  <c r="S105" i="6"/>
  <c r="S104" i="6"/>
  <c r="S103" i="6"/>
  <c r="R105" i="6"/>
  <c r="R104" i="6"/>
  <c r="R103" i="6"/>
  <c r="Q105" i="6"/>
  <c r="Q104" i="6"/>
  <c r="Q103" i="6"/>
  <c r="P105" i="6"/>
  <c r="P104" i="6"/>
  <c r="P103" i="6"/>
  <c r="O105" i="6"/>
  <c r="O104" i="6"/>
  <c r="O103" i="6"/>
  <c r="O209" i="6" s="1"/>
  <c r="N105" i="6"/>
  <c r="N104" i="6"/>
  <c r="N103" i="6"/>
  <c r="M105" i="6"/>
  <c r="M104" i="6"/>
  <c r="M103" i="6"/>
  <c r="L105" i="6"/>
  <c r="L104" i="6"/>
  <c r="L103" i="6"/>
  <c r="L209" i="6" s="1"/>
  <c r="I328" i="6"/>
  <c r="H328" i="6"/>
  <c r="B317" i="6"/>
  <c r="B318" i="6" s="1"/>
  <c r="B316" i="6"/>
  <c r="B315" i="6"/>
  <c r="F328" i="6"/>
  <c r="E328" i="6"/>
  <c r="D328" i="6"/>
  <c r="C328" i="6"/>
  <c r="B328" i="6"/>
  <c r="I317" i="6"/>
  <c r="I318" i="6" s="1"/>
  <c r="I316" i="6"/>
  <c r="I315" i="6"/>
  <c r="H317" i="6"/>
  <c r="H318" i="6" s="1"/>
  <c r="H316" i="6"/>
  <c r="H315" i="6"/>
  <c r="G317" i="6"/>
  <c r="G318" i="6" s="1"/>
  <c r="G315" i="6"/>
  <c r="F317" i="6"/>
  <c r="F318" i="6" s="1"/>
  <c r="F316" i="6"/>
  <c r="F315" i="6"/>
  <c r="E317" i="6"/>
  <c r="E318" i="6" s="1"/>
  <c r="E316" i="6"/>
  <c r="E315" i="6"/>
  <c r="D317" i="6"/>
  <c r="D318" i="6" s="1"/>
  <c r="D316" i="6"/>
  <c r="D315" i="6"/>
  <c r="C317" i="6"/>
  <c r="C318" i="6" s="1"/>
  <c r="C316" i="6"/>
  <c r="C315" i="6"/>
  <c r="G105" i="6"/>
  <c r="G104" i="6"/>
  <c r="G103" i="6"/>
  <c r="F105" i="6"/>
  <c r="F104" i="6"/>
  <c r="F103" i="6"/>
  <c r="E105" i="6"/>
  <c r="E104" i="6"/>
  <c r="E103" i="6"/>
  <c r="D105" i="6"/>
  <c r="D104" i="6"/>
  <c r="D208" i="6" s="1"/>
  <c r="D103" i="6"/>
  <c r="C105" i="6"/>
  <c r="C104" i="6"/>
  <c r="C103" i="6"/>
  <c r="C199" i="6" s="1"/>
  <c r="L364" i="7"/>
  <c r="B365" i="7"/>
  <c r="B364" i="7"/>
  <c r="R330" i="7"/>
  <c r="S330" i="7"/>
  <c r="S319" i="7"/>
  <c r="S320" i="7" s="1"/>
  <c r="Q330" i="7"/>
  <c r="P330" i="7"/>
  <c r="O330" i="7"/>
  <c r="N330" i="7"/>
  <c r="M330" i="7"/>
  <c r="L330" i="7"/>
  <c r="R319" i="7"/>
  <c r="R320" i="7" s="1"/>
  <c r="S318" i="7"/>
  <c r="S317" i="7"/>
  <c r="R318" i="7"/>
  <c r="R317" i="7"/>
  <c r="Q319" i="7"/>
  <c r="Q320" i="7" s="1"/>
  <c r="Q318" i="7"/>
  <c r="Q317" i="7"/>
  <c r="P319" i="7"/>
  <c r="P320" i="7" s="1"/>
  <c r="P318" i="7"/>
  <c r="P317" i="7"/>
  <c r="O319" i="7"/>
  <c r="O320" i="7" s="1"/>
  <c r="O318" i="7"/>
  <c r="O317" i="7"/>
  <c r="N319" i="7"/>
  <c r="N320" i="7" s="1"/>
  <c r="N318" i="7"/>
  <c r="N317" i="7"/>
  <c r="M319" i="7"/>
  <c r="M320" i="7" s="1"/>
  <c r="M318" i="7"/>
  <c r="M317" i="7"/>
  <c r="L319" i="7"/>
  <c r="L320" i="7" s="1"/>
  <c r="L318" i="7"/>
  <c r="L317" i="7"/>
  <c r="O208" i="7"/>
  <c r="S106" i="7"/>
  <c r="S105" i="7"/>
  <c r="S104" i="7"/>
  <c r="R106" i="7"/>
  <c r="R105" i="7"/>
  <c r="R104" i="7"/>
  <c r="Q106" i="7"/>
  <c r="Q105" i="7"/>
  <c r="Q104" i="7"/>
  <c r="P106" i="7"/>
  <c r="P105" i="7"/>
  <c r="P104" i="7"/>
  <c r="O106" i="7"/>
  <c r="O105" i="7"/>
  <c r="O104" i="7"/>
  <c r="O210" i="7" s="1"/>
  <c r="N106" i="7"/>
  <c r="N105" i="7"/>
  <c r="N104" i="7"/>
  <c r="M106" i="7"/>
  <c r="M105" i="7"/>
  <c r="M104" i="7"/>
  <c r="M163" i="7" s="1"/>
  <c r="L106" i="7"/>
  <c r="L105" i="7"/>
  <c r="L104" i="7"/>
  <c r="I330" i="7"/>
  <c r="H330" i="7"/>
  <c r="G330" i="7"/>
  <c r="F330" i="7"/>
  <c r="E330" i="7"/>
  <c r="D330" i="7"/>
  <c r="C330" i="7"/>
  <c r="B330" i="7"/>
  <c r="I319" i="7"/>
  <c r="I320" i="7" s="1"/>
  <c r="I318" i="7"/>
  <c r="I317" i="7"/>
  <c r="H319" i="7"/>
  <c r="H320" i="7" s="1"/>
  <c r="H318" i="7"/>
  <c r="H317" i="7"/>
  <c r="G319" i="7"/>
  <c r="G320" i="7" s="1"/>
  <c r="G318" i="7"/>
  <c r="G317" i="7"/>
  <c r="F319" i="7"/>
  <c r="F320" i="7" s="1"/>
  <c r="F318" i="7"/>
  <c r="F317" i="7"/>
  <c r="E319" i="7"/>
  <c r="E320" i="7" s="1"/>
  <c r="E318" i="7"/>
  <c r="E317" i="7"/>
  <c r="D319" i="7"/>
  <c r="D320" i="7" s="1"/>
  <c r="D318" i="7"/>
  <c r="D317" i="7"/>
  <c r="C319" i="7"/>
  <c r="C320" i="7" s="1"/>
  <c r="C318" i="7"/>
  <c r="C317" i="7"/>
  <c r="B319" i="7"/>
  <c r="B320" i="7" s="1"/>
  <c r="B318" i="7"/>
  <c r="B317" i="7"/>
  <c r="I106" i="7"/>
  <c r="I105" i="7"/>
  <c r="I104" i="7"/>
  <c r="I207" i="7" s="1"/>
  <c r="H106" i="7"/>
  <c r="H105" i="7"/>
  <c r="H104" i="7"/>
  <c r="G106" i="7"/>
  <c r="G105" i="7"/>
  <c r="G104" i="7"/>
  <c r="F106" i="7"/>
  <c r="F105" i="7"/>
  <c r="F104" i="7"/>
  <c r="E106" i="7"/>
  <c r="E105" i="7"/>
  <c r="E104" i="7"/>
  <c r="D106" i="7"/>
  <c r="D105" i="7"/>
  <c r="D104" i="7"/>
  <c r="C106" i="7"/>
  <c r="C105" i="7"/>
  <c r="C104" i="7"/>
  <c r="B106" i="7"/>
  <c r="B105" i="7"/>
  <c r="I378" i="7"/>
  <c r="I377" i="7"/>
  <c r="B371" i="7"/>
  <c r="L365" i="7"/>
  <c r="Q163" i="7"/>
  <c r="I376" i="6"/>
  <c r="I375" i="6"/>
  <c r="B369" i="6"/>
  <c r="L364" i="6"/>
  <c r="B364" i="6"/>
  <c r="L363" i="6"/>
  <c r="L366" i="4"/>
  <c r="B366" i="4"/>
  <c r="B370" i="4" s="1"/>
  <c r="B369" i="4" s="1"/>
  <c r="L366" i="5"/>
  <c r="B366" i="5"/>
  <c r="I378" i="4"/>
  <c r="I377" i="4"/>
  <c r="I378" i="5"/>
  <c r="I377" i="5"/>
  <c r="L365" i="5"/>
  <c r="B365" i="5"/>
  <c r="S330" i="5"/>
  <c r="R330" i="5"/>
  <c r="Q330" i="5"/>
  <c r="P330" i="5"/>
  <c r="O330" i="5"/>
  <c r="N330" i="5"/>
  <c r="M330" i="5"/>
  <c r="L330" i="5"/>
  <c r="S319" i="5"/>
  <c r="S320" i="5" s="1"/>
  <c r="S318" i="5"/>
  <c r="S317" i="5"/>
  <c r="R319" i="5"/>
  <c r="R320" i="5" s="1"/>
  <c r="R318" i="5"/>
  <c r="R317" i="5"/>
  <c r="Q319" i="5"/>
  <c r="Q320" i="5" s="1"/>
  <c r="Q318" i="5"/>
  <c r="Q317" i="5"/>
  <c r="P319" i="5"/>
  <c r="P320" i="5" s="1"/>
  <c r="P318" i="5"/>
  <c r="P317" i="5"/>
  <c r="O319" i="5"/>
  <c r="O320" i="5" s="1"/>
  <c r="O318" i="5"/>
  <c r="O317" i="5"/>
  <c r="N319" i="5"/>
  <c r="N320" i="5" s="1"/>
  <c r="N318" i="5"/>
  <c r="N317" i="5"/>
  <c r="M319" i="5"/>
  <c r="M320" i="5" s="1"/>
  <c r="M318" i="5"/>
  <c r="M317" i="5"/>
  <c r="L319" i="5"/>
  <c r="L320" i="5" s="1"/>
  <c r="L318" i="5"/>
  <c r="L317" i="5"/>
  <c r="L104" i="5"/>
  <c r="S105" i="5"/>
  <c r="S104" i="5"/>
  <c r="R106" i="5"/>
  <c r="R105" i="5"/>
  <c r="R104" i="5"/>
  <c r="Q106" i="5"/>
  <c r="Q105" i="5"/>
  <c r="Q104" i="5"/>
  <c r="P105" i="5"/>
  <c r="P104" i="5"/>
  <c r="O105" i="5"/>
  <c r="O104" i="5"/>
  <c r="N106" i="5"/>
  <c r="N105" i="5"/>
  <c r="N104" i="5"/>
  <c r="M106" i="5"/>
  <c r="M105" i="5"/>
  <c r="M104" i="5"/>
  <c r="L106" i="5"/>
  <c r="L105" i="5"/>
  <c r="I330" i="5"/>
  <c r="H330" i="5"/>
  <c r="G330" i="5"/>
  <c r="F330" i="5"/>
  <c r="E330" i="5"/>
  <c r="D330" i="5"/>
  <c r="C330" i="5"/>
  <c r="B330" i="5"/>
  <c r="I319" i="5"/>
  <c r="I320" i="5" s="1"/>
  <c r="I318" i="5"/>
  <c r="I317" i="5"/>
  <c r="H319" i="5"/>
  <c r="H320" i="5" s="1"/>
  <c r="H318" i="5"/>
  <c r="H317" i="5"/>
  <c r="G319" i="5"/>
  <c r="G320" i="5" s="1"/>
  <c r="G318" i="5"/>
  <c r="G317" i="5"/>
  <c r="F319" i="5"/>
  <c r="F320" i="5" s="1"/>
  <c r="F318" i="5"/>
  <c r="F317" i="5"/>
  <c r="E319" i="5"/>
  <c r="E320" i="5" s="1"/>
  <c r="E318" i="5"/>
  <c r="E317" i="5"/>
  <c r="D319" i="5"/>
  <c r="D320" i="5" s="1"/>
  <c r="D318" i="5"/>
  <c r="D317" i="5"/>
  <c r="C319" i="5"/>
  <c r="C320" i="5" s="1"/>
  <c r="C318" i="5"/>
  <c r="C317" i="5"/>
  <c r="B319" i="5"/>
  <c r="B318" i="5"/>
  <c r="B317" i="5"/>
  <c r="S106" i="5"/>
  <c r="I106" i="5"/>
  <c r="I105" i="5"/>
  <c r="I104" i="5"/>
  <c r="H106" i="5"/>
  <c r="H105" i="5"/>
  <c r="H104" i="5"/>
  <c r="G106" i="5"/>
  <c r="G105" i="5"/>
  <c r="G104" i="5"/>
  <c r="F106" i="5"/>
  <c r="F105" i="5"/>
  <c r="F104" i="5"/>
  <c r="E106" i="5"/>
  <c r="E105" i="5"/>
  <c r="E131" i="5" s="1"/>
  <c r="E104" i="5"/>
  <c r="D106" i="5"/>
  <c r="D105" i="5"/>
  <c r="D104" i="5"/>
  <c r="C106" i="5"/>
  <c r="C105" i="5"/>
  <c r="C104" i="5"/>
  <c r="B106" i="5"/>
  <c r="B105" i="5"/>
  <c r="B104" i="5"/>
  <c r="B111" i="5" s="1"/>
  <c r="B371" i="5"/>
  <c r="P106" i="5"/>
  <c r="O106" i="5"/>
  <c r="O130" i="5"/>
  <c r="L365" i="4"/>
  <c r="B365" i="4"/>
  <c r="B371" i="4"/>
  <c r="S330" i="4"/>
  <c r="R330" i="4"/>
  <c r="Q330" i="4"/>
  <c r="P330" i="4"/>
  <c r="O330" i="4"/>
  <c r="N330" i="4"/>
  <c r="M330" i="4"/>
  <c r="L330" i="4"/>
  <c r="S319" i="4"/>
  <c r="S318" i="4"/>
  <c r="S317" i="4"/>
  <c r="R319" i="4"/>
  <c r="R318" i="4"/>
  <c r="R317" i="4"/>
  <c r="Q319" i="4"/>
  <c r="Q318" i="4"/>
  <c r="Q317" i="4"/>
  <c r="P319" i="4"/>
  <c r="P320" i="4" s="1"/>
  <c r="P318" i="4"/>
  <c r="P317" i="4"/>
  <c r="O319" i="4"/>
  <c r="O320" i="4" s="1"/>
  <c r="O318" i="4"/>
  <c r="O317" i="4"/>
  <c r="N319" i="4"/>
  <c r="N320" i="4" s="1"/>
  <c r="N318" i="4"/>
  <c r="N317" i="4"/>
  <c r="M319" i="4"/>
  <c r="M318" i="4"/>
  <c r="M317" i="4"/>
  <c r="L319" i="4"/>
  <c r="L318" i="4"/>
  <c r="L317" i="4"/>
  <c r="S106" i="4"/>
  <c r="S105" i="4"/>
  <c r="S104" i="4"/>
  <c r="R106" i="4"/>
  <c r="R105" i="4"/>
  <c r="R129" i="4" s="1"/>
  <c r="R104" i="4"/>
  <c r="Q106" i="4"/>
  <c r="Q105" i="4"/>
  <c r="Q104" i="4"/>
  <c r="Q173" i="4" s="1"/>
  <c r="P106" i="4"/>
  <c r="P105" i="4"/>
  <c r="P104" i="4"/>
  <c r="O106" i="4"/>
  <c r="O105" i="4"/>
  <c r="O104" i="4"/>
  <c r="O198" i="4" s="1"/>
  <c r="N106" i="4"/>
  <c r="N105" i="4"/>
  <c r="N104" i="4"/>
  <c r="M106" i="4"/>
  <c r="M105" i="4"/>
  <c r="M104" i="4"/>
  <c r="M173" i="4" s="1"/>
  <c r="L106" i="4"/>
  <c r="L105" i="4"/>
  <c r="L104" i="4"/>
  <c r="I330" i="4"/>
  <c r="H330" i="4"/>
  <c r="G330" i="4"/>
  <c r="F330" i="4"/>
  <c r="E330" i="4"/>
  <c r="D330" i="4"/>
  <c r="C330" i="4"/>
  <c r="B330" i="4"/>
  <c r="I319" i="4"/>
  <c r="I320" i="4" s="1"/>
  <c r="I318" i="4"/>
  <c r="I317" i="4"/>
  <c r="H319" i="4"/>
  <c r="H318" i="4"/>
  <c r="H317" i="4"/>
  <c r="G319" i="4"/>
  <c r="G318" i="4"/>
  <c r="G317" i="4"/>
  <c r="F319" i="4"/>
  <c r="F320" i="4" s="1"/>
  <c r="F318" i="4"/>
  <c r="F317" i="4"/>
  <c r="E319" i="4"/>
  <c r="E320" i="4" s="1"/>
  <c r="E318" i="4"/>
  <c r="E317" i="4"/>
  <c r="D319" i="4"/>
  <c r="D318" i="4"/>
  <c r="D317" i="4"/>
  <c r="C319" i="4"/>
  <c r="C320" i="4" s="1"/>
  <c r="C318" i="4"/>
  <c r="C317" i="4"/>
  <c r="B319" i="4"/>
  <c r="B320" i="4" s="1"/>
  <c r="B318" i="4"/>
  <c r="B317" i="4"/>
  <c r="I106" i="4"/>
  <c r="H106" i="4"/>
  <c r="G106" i="4"/>
  <c r="F106" i="4"/>
  <c r="E106" i="4"/>
  <c r="D106" i="4"/>
  <c r="C106" i="4"/>
  <c r="B106" i="4"/>
  <c r="I105" i="4"/>
  <c r="H105" i="4"/>
  <c r="G105" i="4"/>
  <c r="F105" i="4"/>
  <c r="E105" i="4"/>
  <c r="E152" i="4" s="1"/>
  <c r="D105" i="4"/>
  <c r="C105" i="4"/>
  <c r="B105" i="4"/>
  <c r="B189" i="4" s="1"/>
  <c r="I104" i="4"/>
  <c r="I114" i="4" s="1"/>
  <c r="G104" i="4"/>
  <c r="F104" i="4"/>
  <c r="D104" i="4"/>
  <c r="C104" i="4"/>
  <c r="C120" i="4" s="1"/>
  <c r="B118" i="4"/>
  <c r="I370" i="21" l="1"/>
  <c r="E370" i="21"/>
  <c r="E371" i="21" s="1"/>
  <c r="C370" i="21"/>
  <c r="C371" i="21" s="1"/>
  <c r="F370" i="21"/>
  <c r="B394" i="10"/>
  <c r="B393" i="10" s="1"/>
  <c r="F217" i="10"/>
  <c r="L221" i="10"/>
  <c r="C189" i="10"/>
  <c r="E220" i="10"/>
  <c r="G220" i="10"/>
  <c r="P225" i="10"/>
  <c r="P207" i="8"/>
  <c r="M209" i="8"/>
  <c r="C176" i="8"/>
  <c r="I209" i="8"/>
  <c r="I208" i="7"/>
  <c r="F210" i="7"/>
  <c r="L322" i="7"/>
  <c r="C200" i="7"/>
  <c r="H52" i="23"/>
  <c r="F364" i="23"/>
  <c r="H364" i="23" s="1"/>
  <c r="I364" i="23" s="1"/>
  <c r="H16" i="23"/>
  <c r="D361" i="23"/>
  <c r="L113" i="4"/>
  <c r="P120" i="4"/>
  <c r="P331" i="4"/>
  <c r="L210" i="7"/>
  <c r="Q204" i="8"/>
  <c r="P207" i="9"/>
  <c r="L321" i="9"/>
  <c r="Q172" i="10"/>
  <c r="B219" i="10"/>
  <c r="F216" i="10"/>
  <c r="L220" i="10"/>
  <c r="L119" i="10"/>
  <c r="L219" i="10"/>
  <c r="P219" i="10"/>
  <c r="B394" i="13"/>
  <c r="B393" i="13" s="1"/>
  <c r="B394" i="15"/>
  <c r="B393" i="15" s="1"/>
  <c r="H207" i="16"/>
  <c r="B215" i="20"/>
  <c r="H215" i="20"/>
  <c r="D315" i="23"/>
  <c r="D320" i="23"/>
  <c r="G88" i="23"/>
  <c r="D321" i="23"/>
  <c r="Q215" i="10"/>
  <c r="O192" i="13"/>
  <c r="M209" i="14"/>
  <c r="C185" i="15"/>
  <c r="Q183" i="15"/>
  <c r="Q209" i="15"/>
  <c r="G214" i="16"/>
  <c r="O163" i="16"/>
  <c r="H212" i="19"/>
  <c r="C219" i="20"/>
  <c r="I213" i="20"/>
  <c r="Q219" i="20"/>
  <c r="H76" i="23"/>
  <c r="F366" i="23"/>
  <c r="H40" i="23"/>
  <c r="D363" i="23"/>
  <c r="H4" i="23"/>
  <c r="D360" i="23"/>
  <c r="S217" i="16"/>
  <c r="B370" i="7"/>
  <c r="B369" i="7" s="1"/>
  <c r="C200" i="6"/>
  <c r="L321" i="8"/>
  <c r="P208" i="9"/>
  <c r="S222" i="10"/>
  <c r="B394" i="11"/>
  <c r="B393" i="11" s="1"/>
  <c r="Q201" i="15"/>
  <c r="M214" i="16"/>
  <c r="N360" i="21"/>
  <c r="N370" i="21"/>
  <c r="N371" i="21" s="1"/>
  <c r="G40" i="23"/>
  <c r="F317" i="23"/>
  <c r="H317" i="23" s="1"/>
  <c r="I317" i="23" s="1"/>
  <c r="O207" i="6"/>
  <c r="S208" i="6"/>
  <c r="L223" i="10"/>
  <c r="S219" i="10"/>
  <c r="I192" i="13"/>
  <c r="M184" i="15"/>
  <c r="R217" i="15"/>
  <c r="I163" i="16"/>
  <c r="O213" i="16"/>
  <c r="D205" i="19"/>
  <c r="M370" i="21"/>
  <c r="M371" i="21" s="1"/>
  <c r="F362" i="23"/>
  <c r="H362" i="23" s="1"/>
  <c r="I362" i="23" s="1"/>
  <c r="F367" i="23"/>
  <c r="H100" i="23"/>
  <c r="D368" i="23"/>
  <c r="D200" i="4"/>
  <c r="G160" i="4"/>
  <c r="C164" i="7"/>
  <c r="D209" i="7"/>
  <c r="G164" i="7"/>
  <c r="I209" i="7"/>
  <c r="O209" i="7"/>
  <c r="S209" i="7"/>
  <c r="F209" i="6"/>
  <c r="C205" i="6"/>
  <c r="M176" i="8"/>
  <c r="S209" i="8"/>
  <c r="B369" i="9"/>
  <c r="B368" i="9" s="1"/>
  <c r="I221" i="10"/>
  <c r="P226" i="10"/>
  <c r="L222" i="10"/>
  <c r="P223" i="10"/>
  <c r="F144" i="11"/>
  <c r="G132" i="12"/>
  <c r="H167" i="14"/>
  <c r="F213" i="15"/>
  <c r="C215" i="15"/>
  <c r="O205" i="16"/>
  <c r="G218" i="17"/>
  <c r="O201" i="17"/>
  <c r="F209" i="20"/>
  <c r="G100" i="23"/>
  <c r="F322" i="23"/>
  <c r="G64" i="23"/>
  <c r="D319" i="23"/>
  <c r="G28" i="23"/>
  <c r="F316" i="23"/>
  <c r="I138" i="21"/>
  <c r="C129" i="21"/>
  <c r="S127" i="21"/>
  <c r="M129" i="21"/>
  <c r="F371" i="21"/>
  <c r="S370" i="21"/>
  <c r="Q370" i="21"/>
  <c r="Q371" i="21" s="1"/>
  <c r="Q360" i="21"/>
  <c r="H222" i="23"/>
  <c r="I222" i="23" s="1"/>
  <c r="F141" i="21"/>
  <c r="P207" i="21"/>
  <c r="P370" i="21"/>
  <c r="P371" i="21" s="1"/>
  <c r="P360" i="21"/>
  <c r="H227" i="23"/>
  <c r="I227" i="23" s="1"/>
  <c r="H366" i="23"/>
  <c r="I366" i="23" s="1"/>
  <c r="H268" i="23"/>
  <c r="I268" i="23" s="1"/>
  <c r="H276" i="23"/>
  <c r="I276" i="23" s="1"/>
  <c r="H228" i="23"/>
  <c r="I228" i="23" s="1"/>
  <c r="H316" i="23"/>
  <c r="I316" i="23" s="1"/>
  <c r="H226" i="23"/>
  <c r="I226" i="23" s="1"/>
  <c r="H229" i="23"/>
  <c r="I229" i="23" s="1"/>
  <c r="B322" i="5"/>
  <c r="C111" i="5"/>
  <c r="I131" i="5"/>
  <c r="C331" i="5"/>
  <c r="C332" i="5" s="1"/>
  <c r="S130" i="5"/>
  <c r="E116" i="4"/>
  <c r="D117" i="4"/>
  <c r="Q185" i="4"/>
  <c r="F163" i="4"/>
  <c r="O115" i="4"/>
  <c r="O150" i="4"/>
  <c r="R196" i="4"/>
  <c r="B171" i="4"/>
  <c r="B123" i="4"/>
  <c r="S149" i="4"/>
  <c r="Q137" i="4"/>
  <c r="B179" i="4"/>
  <c r="C156" i="4"/>
  <c r="D130" i="4"/>
  <c r="I185" i="4"/>
  <c r="L164" i="4"/>
  <c r="M115" i="4"/>
  <c r="Q202" i="4"/>
  <c r="L112" i="4"/>
  <c r="C146" i="4"/>
  <c r="I161" i="4"/>
  <c r="L156" i="4"/>
  <c r="E126" i="4"/>
  <c r="B154" i="4"/>
  <c r="C126" i="4"/>
  <c r="E189" i="4"/>
  <c r="I149" i="4"/>
  <c r="N119" i="4"/>
  <c r="L140" i="4"/>
  <c r="O178" i="4"/>
  <c r="D121" i="4"/>
  <c r="B143" i="4"/>
  <c r="C115" i="4"/>
  <c r="I122" i="4"/>
  <c r="Q113" i="4"/>
  <c r="L129" i="4"/>
  <c r="O167" i="4"/>
  <c r="Q151" i="4"/>
  <c r="B112" i="4"/>
  <c r="D189" i="4"/>
  <c r="F112" i="4"/>
  <c r="L197" i="4"/>
  <c r="M200" i="4"/>
  <c r="O139" i="4"/>
  <c r="B197" i="4"/>
  <c r="C187" i="4"/>
  <c r="D168" i="4"/>
  <c r="G123" i="4"/>
  <c r="R144" i="4"/>
  <c r="L184" i="4"/>
  <c r="O123" i="4"/>
  <c r="R158" i="4"/>
  <c r="L205" i="4"/>
  <c r="C176" i="4"/>
  <c r="D154" i="4"/>
  <c r="I198" i="4"/>
  <c r="M112" i="4"/>
  <c r="L176" i="4"/>
  <c r="M143" i="4"/>
  <c r="O112" i="4"/>
  <c r="R122" i="4"/>
  <c r="N128" i="4"/>
  <c r="B204" i="4"/>
  <c r="B181" i="4"/>
  <c r="B162" i="4"/>
  <c r="B132" i="4"/>
  <c r="C190" i="4"/>
  <c r="C166" i="4"/>
  <c r="C135" i="4"/>
  <c r="D202" i="4"/>
  <c r="D178" i="4"/>
  <c r="D141" i="4"/>
  <c r="E205" i="4"/>
  <c r="E176" i="4"/>
  <c r="E140" i="4"/>
  <c r="F201" i="4"/>
  <c r="I201" i="4"/>
  <c r="I173" i="4"/>
  <c r="I135" i="4"/>
  <c r="Q111" i="4"/>
  <c r="L189" i="4"/>
  <c r="L168" i="4"/>
  <c r="L148" i="4"/>
  <c r="L119" i="4"/>
  <c r="M189" i="4"/>
  <c r="M163" i="4"/>
  <c r="M132" i="4"/>
  <c r="N203" i="4"/>
  <c r="N176" i="4"/>
  <c r="N146" i="4"/>
  <c r="N118" i="4"/>
  <c r="O187" i="4"/>
  <c r="O157" i="4"/>
  <c r="O128" i="4"/>
  <c r="P168" i="4"/>
  <c r="Q192" i="4"/>
  <c r="Q158" i="4"/>
  <c r="Q123" i="4"/>
  <c r="R181" i="4"/>
  <c r="N187" i="4"/>
  <c r="N157" i="4"/>
  <c r="B203" i="4"/>
  <c r="B180" i="4"/>
  <c r="B155" i="4"/>
  <c r="B131" i="4"/>
  <c r="C188" i="4"/>
  <c r="C158" i="4"/>
  <c r="C134" i="4"/>
  <c r="D201" i="4"/>
  <c r="D169" i="4"/>
  <c r="D140" i="4"/>
  <c r="E204" i="4"/>
  <c r="E166" i="4"/>
  <c r="E137" i="4"/>
  <c r="F124" i="4"/>
  <c r="I199" i="4"/>
  <c r="I162" i="4"/>
  <c r="I134" i="4"/>
  <c r="R117" i="4"/>
  <c r="L208" i="4"/>
  <c r="L188" i="4"/>
  <c r="L165" i="4"/>
  <c r="L144" i="4"/>
  <c r="L117" i="4"/>
  <c r="M186" i="4"/>
  <c r="M157" i="4"/>
  <c r="M131" i="4"/>
  <c r="N199" i="4"/>
  <c r="N171" i="4"/>
  <c r="N144" i="4"/>
  <c r="N114" i="4"/>
  <c r="O182" i="4"/>
  <c r="O155" i="4"/>
  <c r="O125" i="4"/>
  <c r="P159" i="4"/>
  <c r="Q190" i="4"/>
  <c r="Q154" i="4"/>
  <c r="Q115" i="4"/>
  <c r="R180" i="4"/>
  <c r="R138" i="4"/>
  <c r="L322" i="4"/>
  <c r="N331" i="4"/>
  <c r="H130" i="4"/>
  <c r="E165" i="4"/>
  <c r="M184" i="4"/>
  <c r="M154" i="4"/>
  <c r="M125" i="4"/>
  <c r="N198" i="4"/>
  <c r="N167" i="4"/>
  <c r="N139" i="4"/>
  <c r="N112" i="4"/>
  <c r="P137" i="4"/>
  <c r="R210" i="4"/>
  <c r="R172" i="4"/>
  <c r="R137" i="4"/>
  <c r="E201" i="4"/>
  <c r="B196" i="4"/>
  <c r="B173" i="4"/>
  <c r="B152" i="4"/>
  <c r="B122" i="4"/>
  <c r="C179" i="4"/>
  <c r="C155" i="4"/>
  <c r="C124" i="4"/>
  <c r="D192" i="4"/>
  <c r="D165" i="4"/>
  <c r="D129" i="4"/>
  <c r="E192" i="4"/>
  <c r="E164" i="4"/>
  <c r="G199" i="4"/>
  <c r="I189" i="4"/>
  <c r="I159" i="4"/>
  <c r="I121" i="4"/>
  <c r="L204" i="4"/>
  <c r="L181" i="4"/>
  <c r="L160" i="4"/>
  <c r="L138" i="4"/>
  <c r="M207" i="4"/>
  <c r="M179" i="4"/>
  <c r="M152" i="4"/>
  <c r="M122" i="4"/>
  <c r="N192" i="4"/>
  <c r="N166" i="4"/>
  <c r="N135" i="4"/>
  <c r="O203" i="4"/>
  <c r="O176" i="4"/>
  <c r="O146" i="4"/>
  <c r="O118" i="4"/>
  <c r="P130" i="4"/>
  <c r="Q181" i="4"/>
  <c r="Q145" i="4"/>
  <c r="R208" i="4"/>
  <c r="R168" i="4"/>
  <c r="E118" i="4"/>
  <c r="E128" i="4"/>
  <c r="B195" i="4"/>
  <c r="B172" i="4"/>
  <c r="B144" i="4"/>
  <c r="B120" i="4"/>
  <c r="C178" i="4"/>
  <c r="C147" i="4"/>
  <c r="C123" i="4"/>
  <c r="D190" i="4"/>
  <c r="D156" i="4"/>
  <c r="D128" i="4"/>
  <c r="E190" i="4"/>
  <c r="E153" i="4"/>
  <c r="E125" i="4"/>
  <c r="G187" i="4"/>
  <c r="I186" i="4"/>
  <c r="I150" i="4"/>
  <c r="I118" i="4"/>
  <c r="S141" i="4"/>
  <c r="L200" i="4"/>
  <c r="L180" i="4"/>
  <c r="L157" i="4"/>
  <c r="L133" i="4"/>
  <c r="M205" i="4"/>
  <c r="M175" i="4"/>
  <c r="M147" i="4"/>
  <c r="M120" i="4"/>
  <c r="N189" i="4"/>
  <c r="N160" i="4"/>
  <c r="N134" i="4"/>
  <c r="O199" i="4"/>
  <c r="O171" i="4"/>
  <c r="O144" i="4"/>
  <c r="O114" i="4"/>
  <c r="Q206" i="4"/>
  <c r="Q179" i="4"/>
  <c r="Q139" i="4"/>
  <c r="R201" i="4"/>
  <c r="R165" i="4"/>
  <c r="R125" i="4"/>
  <c r="B188" i="4"/>
  <c r="B164" i="4"/>
  <c r="B142" i="4"/>
  <c r="C111" i="4"/>
  <c r="C168" i="4"/>
  <c r="C144" i="4"/>
  <c r="C114" i="4"/>
  <c r="D181" i="4"/>
  <c r="D153" i="4"/>
  <c r="D116" i="4"/>
  <c r="E180" i="4"/>
  <c r="E150" i="4"/>
  <c r="E113" i="4"/>
  <c r="H207" i="4"/>
  <c r="I175" i="4"/>
  <c r="I146" i="4"/>
  <c r="F331" i="4"/>
  <c r="F332" i="4" s="1"/>
  <c r="L196" i="4"/>
  <c r="L173" i="4"/>
  <c r="L152" i="4"/>
  <c r="L128" i="4"/>
  <c r="M196" i="4"/>
  <c r="M168" i="4"/>
  <c r="M141" i="4"/>
  <c r="N210" i="4"/>
  <c r="N182" i="4"/>
  <c r="N155" i="4"/>
  <c r="N125" i="4"/>
  <c r="O192" i="4"/>
  <c r="O166" i="4"/>
  <c r="O135" i="4"/>
  <c r="P194" i="4"/>
  <c r="Q201" i="4"/>
  <c r="Q167" i="4"/>
  <c r="Q130" i="4"/>
  <c r="R193" i="4"/>
  <c r="R153" i="4"/>
  <c r="R116" i="4"/>
  <c r="P332" i="4"/>
  <c r="B205" i="4"/>
  <c r="B187" i="4"/>
  <c r="B163" i="4"/>
  <c r="B134" i="4"/>
  <c r="C198" i="4"/>
  <c r="C167" i="4"/>
  <c r="C136" i="4"/>
  <c r="C112" i="4"/>
  <c r="D180" i="4"/>
  <c r="D144" i="4"/>
  <c r="D114" i="4"/>
  <c r="E177" i="4"/>
  <c r="E141" i="4"/>
  <c r="E112" i="4"/>
  <c r="H194" i="4"/>
  <c r="I174" i="4"/>
  <c r="I137" i="4"/>
  <c r="M111" i="4"/>
  <c r="L192" i="4"/>
  <c r="L172" i="4"/>
  <c r="L149" i="4"/>
  <c r="L122" i="4"/>
  <c r="M195" i="4"/>
  <c r="M164" i="4"/>
  <c r="M136" i="4"/>
  <c r="N208" i="4"/>
  <c r="N178" i="4"/>
  <c r="N150" i="4"/>
  <c r="N123" i="4"/>
  <c r="O189" i="4"/>
  <c r="O160" i="4"/>
  <c r="O134" i="4"/>
  <c r="P189" i="4"/>
  <c r="Q195" i="4"/>
  <c r="Q166" i="4"/>
  <c r="Q125" i="4"/>
  <c r="R186" i="4"/>
  <c r="R150" i="4"/>
  <c r="S183" i="4"/>
  <c r="F188" i="4"/>
  <c r="H182" i="4"/>
  <c r="F176" i="4"/>
  <c r="G173" i="4"/>
  <c r="H169" i="4"/>
  <c r="H157" i="4"/>
  <c r="F114" i="4"/>
  <c r="F122" i="4"/>
  <c r="F130" i="4"/>
  <c r="F138" i="4"/>
  <c r="F146" i="4"/>
  <c r="F154" i="4"/>
  <c r="F162" i="4"/>
  <c r="F170" i="4"/>
  <c r="F178" i="4"/>
  <c r="F186" i="4"/>
  <c r="F194" i="4"/>
  <c r="F202" i="4"/>
  <c r="F111" i="4"/>
  <c r="F117" i="4"/>
  <c r="F125" i="4"/>
  <c r="F133" i="4"/>
  <c r="F141" i="4"/>
  <c r="F149" i="4"/>
  <c r="F157" i="4"/>
  <c r="F165" i="4"/>
  <c r="F173" i="4"/>
  <c r="F181" i="4"/>
  <c r="F189" i="4"/>
  <c r="F197" i="4"/>
  <c r="F205" i="4"/>
  <c r="F118" i="4"/>
  <c r="F126" i="4"/>
  <c r="F134" i="4"/>
  <c r="F142" i="4"/>
  <c r="F150" i="4"/>
  <c r="F158" i="4"/>
  <c r="F166" i="4"/>
  <c r="F174" i="4"/>
  <c r="F182" i="4"/>
  <c r="F190" i="4"/>
  <c r="F198" i="4"/>
  <c r="F206" i="4"/>
  <c r="F113" i="4"/>
  <c r="F127" i="4"/>
  <c r="F139" i="4"/>
  <c r="F152" i="4"/>
  <c r="F164" i="4"/>
  <c r="F177" i="4"/>
  <c r="F191" i="4"/>
  <c r="F203" i="4"/>
  <c r="F135" i="4"/>
  <c r="F185" i="4"/>
  <c r="F115" i="4"/>
  <c r="F128" i="4"/>
  <c r="F140" i="4"/>
  <c r="F153" i="4"/>
  <c r="F167" i="4"/>
  <c r="F179" i="4"/>
  <c r="F192" i="4"/>
  <c r="F204" i="4"/>
  <c r="F116" i="4"/>
  <c r="F129" i="4"/>
  <c r="F143" i="4"/>
  <c r="F155" i="4"/>
  <c r="F168" i="4"/>
  <c r="F180" i="4"/>
  <c r="F193" i="4"/>
  <c r="F207" i="4"/>
  <c r="F160" i="4"/>
  <c r="F199" i="4"/>
  <c r="F119" i="4"/>
  <c r="F131" i="4"/>
  <c r="F144" i="4"/>
  <c r="F156" i="4"/>
  <c r="F169" i="4"/>
  <c r="F183" i="4"/>
  <c r="F195" i="4"/>
  <c r="F208" i="4"/>
  <c r="F120" i="4"/>
  <c r="F132" i="4"/>
  <c r="F145" i="4"/>
  <c r="F159" i="4"/>
  <c r="F171" i="4"/>
  <c r="F184" i="4"/>
  <c r="F196" i="4"/>
  <c r="F209" i="4"/>
  <c r="F121" i="4"/>
  <c r="F172" i="4"/>
  <c r="F147" i="4"/>
  <c r="F123" i="4"/>
  <c r="F136" i="4"/>
  <c r="F148" i="4"/>
  <c r="F161" i="4"/>
  <c r="F175" i="4"/>
  <c r="F187" i="4"/>
  <c r="F200" i="4"/>
  <c r="G118" i="4"/>
  <c r="G126" i="4"/>
  <c r="G134" i="4"/>
  <c r="G142" i="4"/>
  <c r="G150" i="4"/>
  <c r="G158" i="4"/>
  <c r="G166" i="4"/>
  <c r="G174" i="4"/>
  <c r="G182" i="4"/>
  <c r="G190" i="4"/>
  <c r="G198" i="4"/>
  <c r="G206" i="4"/>
  <c r="G113" i="4"/>
  <c r="G121" i="4"/>
  <c r="G129" i="4"/>
  <c r="G137" i="4"/>
  <c r="G145" i="4"/>
  <c r="G153" i="4"/>
  <c r="G161" i="4"/>
  <c r="G169" i="4"/>
  <c r="G177" i="4"/>
  <c r="G185" i="4"/>
  <c r="G193" i="4"/>
  <c r="G201" i="4"/>
  <c r="G209" i="4"/>
  <c r="G114" i="4"/>
  <c r="G122" i="4"/>
  <c r="G130" i="4"/>
  <c r="G138" i="4"/>
  <c r="G146" i="4"/>
  <c r="G154" i="4"/>
  <c r="G162" i="4"/>
  <c r="G170" i="4"/>
  <c r="G178" i="4"/>
  <c r="G186" i="4"/>
  <c r="G194" i="4"/>
  <c r="G202" i="4"/>
  <c r="G210" i="4"/>
  <c r="G124" i="4"/>
  <c r="G136" i="4"/>
  <c r="G149" i="4"/>
  <c r="G163" i="4"/>
  <c r="G175" i="4"/>
  <c r="G188" i="4"/>
  <c r="G200" i="4"/>
  <c r="G144" i="4"/>
  <c r="G183" i="4"/>
  <c r="G112" i="4"/>
  <c r="G125" i="4"/>
  <c r="G139" i="4"/>
  <c r="G151" i="4"/>
  <c r="G164" i="4"/>
  <c r="G176" i="4"/>
  <c r="G189" i="4"/>
  <c r="G203" i="4"/>
  <c r="G115" i="4"/>
  <c r="G127" i="4"/>
  <c r="G140" i="4"/>
  <c r="G152" i="4"/>
  <c r="G165" i="4"/>
  <c r="G179" i="4"/>
  <c r="G191" i="4"/>
  <c r="G204" i="4"/>
  <c r="G132" i="4"/>
  <c r="G171" i="4"/>
  <c r="G208" i="4"/>
  <c r="G116" i="4"/>
  <c r="G128" i="4"/>
  <c r="G141" i="4"/>
  <c r="G155" i="4"/>
  <c r="G167" i="4"/>
  <c r="G180" i="4"/>
  <c r="G192" i="4"/>
  <c r="G205" i="4"/>
  <c r="G117" i="4"/>
  <c r="G131" i="4"/>
  <c r="G143" i="4"/>
  <c r="G156" i="4"/>
  <c r="G168" i="4"/>
  <c r="G181" i="4"/>
  <c r="G195" i="4"/>
  <c r="G207" i="4"/>
  <c r="G157" i="4"/>
  <c r="G196" i="4"/>
  <c r="G119" i="4"/>
  <c r="G120" i="4"/>
  <c r="G133" i="4"/>
  <c r="G147" i="4"/>
  <c r="G159" i="4"/>
  <c r="G172" i="4"/>
  <c r="G184" i="4"/>
  <c r="G197" i="4"/>
  <c r="G111" i="4"/>
  <c r="F151" i="4"/>
  <c r="G148" i="4"/>
  <c r="H143" i="4"/>
  <c r="F137" i="4"/>
  <c r="G135" i="4"/>
  <c r="H112" i="4"/>
  <c r="H120" i="4"/>
  <c r="H128" i="4"/>
  <c r="H136" i="4"/>
  <c r="H144" i="4"/>
  <c r="H152" i="4"/>
  <c r="H160" i="4"/>
  <c r="H168" i="4"/>
  <c r="H176" i="4"/>
  <c r="H184" i="4"/>
  <c r="H192" i="4"/>
  <c r="H200" i="4"/>
  <c r="H208" i="4"/>
  <c r="H115" i="4"/>
  <c r="H123" i="4"/>
  <c r="H131" i="4"/>
  <c r="H139" i="4"/>
  <c r="H147" i="4"/>
  <c r="H155" i="4"/>
  <c r="H163" i="4"/>
  <c r="H171" i="4"/>
  <c r="H179" i="4"/>
  <c r="H187" i="4"/>
  <c r="H195" i="4"/>
  <c r="H203" i="4"/>
  <c r="H116" i="4"/>
  <c r="H124" i="4"/>
  <c r="H132" i="4"/>
  <c r="H140" i="4"/>
  <c r="H148" i="4"/>
  <c r="H156" i="4"/>
  <c r="H164" i="4"/>
  <c r="H172" i="4"/>
  <c r="H180" i="4"/>
  <c r="H188" i="4"/>
  <c r="H196" i="4"/>
  <c r="H204" i="4"/>
  <c r="H119" i="4"/>
  <c r="H133" i="4"/>
  <c r="H145" i="4"/>
  <c r="H158" i="4"/>
  <c r="H170" i="4"/>
  <c r="H183" i="4"/>
  <c r="H197" i="4"/>
  <c r="H111" i="4"/>
  <c r="H141" i="4"/>
  <c r="H191" i="4"/>
  <c r="H121" i="4"/>
  <c r="H134" i="4"/>
  <c r="H146" i="4"/>
  <c r="H159" i="4"/>
  <c r="H173" i="4"/>
  <c r="H185" i="4"/>
  <c r="H198" i="4"/>
  <c r="H122" i="4"/>
  <c r="H135" i="4"/>
  <c r="H149" i="4"/>
  <c r="H161" i="4"/>
  <c r="H174" i="4"/>
  <c r="H186" i="4"/>
  <c r="H199" i="4"/>
  <c r="H127" i="4"/>
  <c r="H153" i="4"/>
  <c r="H178" i="4"/>
  <c r="H125" i="4"/>
  <c r="H137" i="4"/>
  <c r="H150" i="4"/>
  <c r="H162" i="4"/>
  <c r="H175" i="4"/>
  <c r="H189" i="4"/>
  <c r="H201" i="4"/>
  <c r="H113" i="4"/>
  <c r="H126" i="4"/>
  <c r="H138" i="4"/>
  <c r="H151" i="4"/>
  <c r="H165" i="4"/>
  <c r="H177" i="4"/>
  <c r="H190" i="4"/>
  <c r="H202" i="4"/>
  <c r="H166" i="4"/>
  <c r="H205" i="4"/>
  <c r="H114" i="4"/>
  <c r="H117" i="4"/>
  <c r="H129" i="4"/>
  <c r="H142" i="4"/>
  <c r="H154" i="4"/>
  <c r="H167" i="4"/>
  <c r="H181" i="4"/>
  <c r="H193" i="4"/>
  <c r="H206" i="4"/>
  <c r="H118" i="4"/>
  <c r="G320" i="4"/>
  <c r="G331" i="4"/>
  <c r="G332" i="4" s="1"/>
  <c r="E331" i="4"/>
  <c r="E332" i="4" s="1"/>
  <c r="P191" i="4"/>
  <c r="P162" i="4"/>
  <c r="P136" i="4"/>
  <c r="S179" i="4"/>
  <c r="O331" i="4"/>
  <c r="O332" i="4" s="1"/>
  <c r="S116" i="4"/>
  <c r="S124" i="4"/>
  <c r="S132" i="4"/>
  <c r="S140" i="4"/>
  <c r="S148" i="4"/>
  <c r="S156" i="4"/>
  <c r="S164" i="4"/>
  <c r="S172" i="4"/>
  <c r="S180" i="4"/>
  <c r="S188" i="4"/>
  <c r="S196" i="4"/>
  <c r="S204" i="4"/>
  <c r="S112" i="4"/>
  <c r="S120" i="4"/>
  <c r="S128" i="4"/>
  <c r="S136" i="4"/>
  <c r="S144" i="4"/>
  <c r="S152" i="4"/>
  <c r="S160" i="4"/>
  <c r="S168" i="4"/>
  <c r="S176" i="4"/>
  <c r="S184" i="4"/>
  <c r="S192" i="4"/>
  <c r="S200" i="4"/>
  <c r="S208" i="4"/>
  <c r="S114" i="4"/>
  <c r="S125" i="4"/>
  <c r="S135" i="4"/>
  <c r="S146" i="4"/>
  <c r="S157" i="4"/>
  <c r="S167" i="4"/>
  <c r="S178" i="4"/>
  <c r="S189" i="4"/>
  <c r="S199" i="4"/>
  <c r="S121" i="4"/>
  <c r="S131" i="4"/>
  <c r="S142" i="4"/>
  <c r="S153" i="4"/>
  <c r="S163" i="4"/>
  <c r="S174" i="4"/>
  <c r="S185" i="4"/>
  <c r="S195" i="4"/>
  <c r="S206" i="4"/>
  <c r="S118" i="4"/>
  <c r="S133" i="4"/>
  <c r="S147" i="4"/>
  <c r="S161" i="4"/>
  <c r="S175" i="4"/>
  <c r="S190" i="4"/>
  <c r="S203" i="4"/>
  <c r="S123" i="4"/>
  <c r="S138" i="4"/>
  <c r="S151" i="4"/>
  <c r="S166" i="4"/>
  <c r="S181" i="4"/>
  <c r="S194" i="4"/>
  <c r="S126" i="4"/>
  <c r="S139" i="4"/>
  <c r="S154" i="4"/>
  <c r="S169" i="4"/>
  <c r="S182" i="4"/>
  <c r="S197" i="4"/>
  <c r="S115" i="4"/>
  <c r="S129" i="4"/>
  <c r="S143" i="4"/>
  <c r="S158" i="4"/>
  <c r="S171" i="4"/>
  <c r="S186" i="4"/>
  <c r="S201" i="4"/>
  <c r="S117" i="4"/>
  <c r="S130" i="4"/>
  <c r="S145" i="4"/>
  <c r="S159" i="4"/>
  <c r="S173" i="4"/>
  <c r="S187" i="4"/>
  <c r="S202" i="4"/>
  <c r="S111" i="4"/>
  <c r="L320" i="4"/>
  <c r="L331" i="4"/>
  <c r="L332" i="4" s="1"/>
  <c r="B202" i="4"/>
  <c r="B194" i="4"/>
  <c r="B186" i="4"/>
  <c r="B178" i="4"/>
  <c r="B170" i="4"/>
  <c r="B161" i="4"/>
  <c r="B151" i="4"/>
  <c r="B140" i="4"/>
  <c r="B130" i="4"/>
  <c r="B119" i="4"/>
  <c r="C196" i="4"/>
  <c r="C186" i="4"/>
  <c r="C175" i="4"/>
  <c r="C164" i="4"/>
  <c r="C154" i="4"/>
  <c r="C143" i="4"/>
  <c r="C132" i="4"/>
  <c r="C122" i="4"/>
  <c r="D111" i="4"/>
  <c r="D198" i="4"/>
  <c r="D188" i="4"/>
  <c r="D177" i="4"/>
  <c r="D164" i="4"/>
  <c r="D152" i="4"/>
  <c r="D138" i="4"/>
  <c r="D125" i="4"/>
  <c r="D113" i="4"/>
  <c r="E200" i="4"/>
  <c r="E188" i="4"/>
  <c r="E174" i="4"/>
  <c r="E161" i="4"/>
  <c r="E149" i="4"/>
  <c r="E136" i="4"/>
  <c r="E124" i="4"/>
  <c r="I197" i="4"/>
  <c r="I183" i="4"/>
  <c r="I170" i="4"/>
  <c r="I158" i="4"/>
  <c r="I145" i="4"/>
  <c r="I133" i="4"/>
  <c r="I117" i="4"/>
  <c r="H331" i="4"/>
  <c r="H332" i="4" s="1"/>
  <c r="H320" i="4"/>
  <c r="P184" i="4"/>
  <c r="P157" i="4"/>
  <c r="P127" i="4"/>
  <c r="S207" i="4"/>
  <c r="S170" i="4"/>
  <c r="S134" i="4"/>
  <c r="B209" i="4"/>
  <c r="B201" i="4"/>
  <c r="B193" i="4"/>
  <c r="B185" i="4"/>
  <c r="B177" i="4"/>
  <c r="B169" i="4"/>
  <c r="B160" i="4"/>
  <c r="B150" i="4"/>
  <c r="B139" i="4"/>
  <c r="B128" i="4"/>
  <c r="C195" i="4"/>
  <c r="C184" i="4"/>
  <c r="C174" i="4"/>
  <c r="C163" i="4"/>
  <c r="C152" i="4"/>
  <c r="C142" i="4"/>
  <c r="C131" i="4"/>
  <c r="D208" i="4"/>
  <c r="D197" i="4"/>
  <c r="D186" i="4"/>
  <c r="D176" i="4"/>
  <c r="D162" i="4"/>
  <c r="D149" i="4"/>
  <c r="D137" i="4"/>
  <c r="D124" i="4"/>
  <c r="D112" i="4"/>
  <c r="E198" i="4"/>
  <c r="E185" i="4"/>
  <c r="E173" i="4"/>
  <c r="E160" i="4"/>
  <c r="E148" i="4"/>
  <c r="E134" i="4"/>
  <c r="E121" i="4"/>
  <c r="I111" i="4"/>
  <c r="I194" i="4"/>
  <c r="I182" i="4"/>
  <c r="I169" i="4"/>
  <c r="I157" i="4"/>
  <c r="I143" i="4"/>
  <c r="I130" i="4"/>
  <c r="P180" i="4"/>
  <c r="P152" i="4"/>
  <c r="P125" i="4"/>
  <c r="S205" i="4"/>
  <c r="S165" i="4"/>
  <c r="S127" i="4"/>
  <c r="I112" i="4"/>
  <c r="I120" i="4"/>
  <c r="I128" i="4"/>
  <c r="I136" i="4"/>
  <c r="I144" i="4"/>
  <c r="I152" i="4"/>
  <c r="I160" i="4"/>
  <c r="I168" i="4"/>
  <c r="I176" i="4"/>
  <c r="I184" i="4"/>
  <c r="I192" i="4"/>
  <c r="I200" i="4"/>
  <c r="I115" i="4"/>
  <c r="I123" i="4"/>
  <c r="I131" i="4"/>
  <c r="I139" i="4"/>
  <c r="I147" i="4"/>
  <c r="I155" i="4"/>
  <c r="I163" i="4"/>
  <c r="I171" i="4"/>
  <c r="I179" i="4"/>
  <c r="I187" i="4"/>
  <c r="I195" i="4"/>
  <c r="I203" i="4"/>
  <c r="I116" i="4"/>
  <c r="I124" i="4"/>
  <c r="I132" i="4"/>
  <c r="I140" i="4"/>
  <c r="I148" i="4"/>
  <c r="I156" i="4"/>
  <c r="I164" i="4"/>
  <c r="I172" i="4"/>
  <c r="I180" i="4"/>
  <c r="I188" i="4"/>
  <c r="I196" i="4"/>
  <c r="I204" i="4"/>
  <c r="I119" i="4"/>
  <c r="I127" i="4"/>
  <c r="B113" i="4"/>
  <c r="B121" i="4"/>
  <c r="B129" i="4"/>
  <c r="B137" i="4"/>
  <c r="B145" i="4"/>
  <c r="B153" i="4"/>
  <c r="B117" i="4"/>
  <c r="B125" i="4"/>
  <c r="B133" i="4"/>
  <c r="B141" i="4"/>
  <c r="B149" i="4"/>
  <c r="B157" i="4"/>
  <c r="B165" i="4"/>
  <c r="B111" i="4"/>
  <c r="C113" i="4"/>
  <c r="C121" i="4"/>
  <c r="C129" i="4"/>
  <c r="C137" i="4"/>
  <c r="C145" i="4"/>
  <c r="C153" i="4"/>
  <c r="C161" i="4"/>
  <c r="C169" i="4"/>
  <c r="C177" i="4"/>
  <c r="C185" i="4"/>
  <c r="C193" i="4"/>
  <c r="C117" i="4"/>
  <c r="C125" i="4"/>
  <c r="C133" i="4"/>
  <c r="C141" i="4"/>
  <c r="C149" i="4"/>
  <c r="C157" i="4"/>
  <c r="C165" i="4"/>
  <c r="C173" i="4"/>
  <c r="C181" i="4"/>
  <c r="C189" i="4"/>
  <c r="C197" i="4"/>
  <c r="B208" i="4"/>
  <c r="B200" i="4"/>
  <c r="B192" i="4"/>
  <c r="B184" i="4"/>
  <c r="B176" i="4"/>
  <c r="B168" i="4"/>
  <c r="B159" i="4"/>
  <c r="B148" i="4"/>
  <c r="B138" i="4"/>
  <c r="B127" i="4"/>
  <c r="B116" i="4"/>
  <c r="C194" i="4"/>
  <c r="C183" i="4"/>
  <c r="C172" i="4"/>
  <c r="C162" i="4"/>
  <c r="C151" i="4"/>
  <c r="C140" i="4"/>
  <c r="C130" i="4"/>
  <c r="C119" i="4"/>
  <c r="D206" i="4"/>
  <c r="D196" i="4"/>
  <c r="D185" i="4"/>
  <c r="D173" i="4"/>
  <c r="D161" i="4"/>
  <c r="D148" i="4"/>
  <c r="D136" i="4"/>
  <c r="D122" i="4"/>
  <c r="E209" i="4"/>
  <c r="E197" i="4"/>
  <c r="E184" i="4"/>
  <c r="E172" i="4"/>
  <c r="E158" i="4"/>
  <c r="E145" i="4"/>
  <c r="E133" i="4"/>
  <c r="E120" i="4"/>
  <c r="I206" i="4"/>
  <c r="I193" i="4"/>
  <c r="I181" i="4"/>
  <c r="I167" i="4"/>
  <c r="I154" i="4"/>
  <c r="I142" i="4"/>
  <c r="I129" i="4"/>
  <c r="I113" i="4"/>
  <c r="P205" i="4"/>
  <c r="P178" i="4"/>
  <c r="P148" i="4"/>
  <c r="S198" i="4"/>
  <c r="S162" i="4"/>
  <c r="S122" i="4"/>
  <c r="B207" i="4"/>
  <c r="B199" i="4"/>
  <c r="B191" i="4"/>
  <c r="B183" i="4"/>
  <c r="B175" i="4"/>
  <c r="B167" i="4"/>
  <c r="B158" i="4"/>
  <c r="B147" i="4"/>
  <c r="B136" i="4"/>
  <c r="B126" i="4"/>
  <c r="B115" i="4"/>
  <c r="C192" i="4"/>
  <c r="C182" i="4"/>
  <c r="C171" i="4"/>
  <c r="C160" i="4"/>
  <c r="C150" i="4"/>
  <c r="C139" i="4"/>
  <c r="C128" i="4"/>
  <c r="C118" i="4"/>
  <c r="D205" i="4"/>
  <c r="D194" i="4"/>
  <c r="D184" i="4"/>
  <c r="D172" i="4"/>
  <c r="D160" i="4"/>
  <c r="D146" i="4"/>
  <c r="D133" i="4"/>
  <c r="E208" i="4"/>
  <c r="E196" i="4"/>
  <c r="E182" i="4"/>
  <c r="E169" i="4"/>
  <c r="E157" i="4"/>
  <c r="E144" i="4"/>
  <c r="E132" i="4"/>
  <c r="I205" i="4"/>
  <c r="I191" i="4"/>
  <c r="I178" i="4"/>
  <c r="I166" i="4"/>
  <c r="I153" i="4"/>
  <c r="I141" i="4"/>
  <c r="I126" i="4"/>
  <c r="B322" i="4"/>
  <c r="B331" i="4"/>
  <c r="B332" i="4" s="1"/>
  <c r="P118" i="4"/>
  <c r="P126" i="4"/>
  <c r="P134" i="4"/>
  <c r="P142" i="4"/>
  <c r="P150" i="4"/>
  <c r="P158" i="4"/>
  <c r="P166" i="4"/>
  <c r="P174" i="4"/>
  <c r="P182" i="4"/>
  <c r="P190" i="4"/>
  <c r="P198" i="4"/>
  <c r="P206" i="4"/>
  <c r="P115" i="4"/>
  <c r="P123" i="4"/>
  <c r="P131" i="4"/>
  <c r="P139" i="4"/>
  <c r="P147" i="4"/>
  <c r="P155" i="4"/>
  <c r="P163" i="4"/>
  <c r="P171" i="4"/>
  <c r="P179" i="4"/>
  <c r="P187" i="4"/>
  <c r="P195" i="4"/>
  <c r="P203" i="4"/>
  <c r="P113" i="4"/>
  <c r="P124" i="4"/>
  <c r="P135" i="4"/>
  <c r="P145" i="4"/>
  <c r="P156" i="4"/>
  <c r="P167" i="4"/>
  <c r="P177" i="4"/>
  <c r="P188" i="4"/>
  <c r="P199" i="4"/>
  <c r="P209" i="4"/>
  <c r="P117" i="4"/>
  <c r="P128" i="4"/>
  <c r="P138" i="4"/>
  <c r="P149" i="4"/>
  <c r="P160" i="4"/>
  <c r="P170" i="4"/>
  <c r="P181" i="4"/>
  <c r="P192" i="4"/>
  <c r="P202" i="4"/>
  <c r="P119" i="4"/>
  <c r="P129" i="4"/>
  <c r="P140" i="4"/>
  <c r="P151" i="4"/>
  <c r="P161" i="4"/>
  <c r="P172" i="4"/>
  <c r="P183" i="4"/>
  <c r="P193" i="4"/>
  <c r="P204" i="4"/>
  <c r="P121" i="4"/>
  <c r="P132" i="4"/>
  <c r="P143" i="4"/>
  <c r="P153" i="4"/>
  <c r="P164" i="4"/>
  <c r="P175" i="4"/>
  <c r="P185" i="4"/>
  <c r="P196" i="4"/>
  <c r="P207" i="4"/>
  <c r="P112" i="4"/>
  <c r="P122" i="4"/>
  <c r="P133" i="4"/>
  <c r="P144" i="4"/>
  <c r="P154" i="4"/>
  <c r="P165" i="4"/>
  <c r="P176" i="4"/>
  <c r="P186" i="4"/>
  <c r="P197" i="4"/>
  <c r="P208" i="4"/>
  <c r="P111" i="4"/>
  <c r="P201" i="4"/>
  <c r="P173" i="4"/>
  <c r="P146" i="4"/>
  <c r="P116" i="4"/>
  <c r="S193" i="4"/>
  <c r="S155" i="4"/>
  <c r="S119" i="4"/>
  <c r="S177" i="4"/>
  <c r="S137" i="4"/>
  <c r="D115" i="4"/>
  <c r="D123" i="4"/>
  <c r="D131" i="4"/>
  <c r="D139" i="4"/>
  <c r="D147" i="4"/>
  <c r="D155" i="4"/>
  <c r="D163" i="4"/>
  <c r="D171" i="4"/>
  <c r="D179" i="4"/>
  <c r="D187" i="4"/>
  <c r="D195" i="4"/>
  <c r="D203" i="4"/>
  <c r="D118" i="4"/>
  <c r="D126" i="4"/>
  <c r="D134" i="4"/>
  <c r="D142" i="4"/>
  <c r="D150" i="4"/>
  <c r="D158" i="4"/>
  <c r="D166" i="4"/>
  <c r="D174" i="4"/>
  <c r="D119" i="4"/>
  <c r="D127" i="4"/>
  <c r="D135" i="4"/>
  <c r="D143" i="4"/>
  <c r="D151" i="4"/>
  <c r="D159" i="4"/>
  <c r="D167" i="4"/>
  <c r="D175" i="4"/>
  <c r="D183" i="4"/>
  <c r="D191" i="4"/>
  <c r="D199" i="4"/>
  <c r="D207" i="4"/>
  <c r="E119" i="4"/>
  <c r="E127" i="4"/>
  <c r="E135" i="4"/>
  <c r="E143" i="4"/>
  <c r="E151" i="4"/>
  <c r="E159" i="4"/>
  <c r="E167" i="4"/>
  <c r="E175" i="4"/>
  <c r="E183" i="4"/>
  <c r="E191" i="4"/>
  <c r="E199" i="4"/>
  <c r="E207" i="4"/>
  <c r="E114" i="4"/>
  <c r="E122" i="4"/>
  <c r="E130" i="4"/>
  <c r="E138" i="4"/>
  <c r="E146" i="4"/>
  <c r="E154" i="4"/>
  <c r="E162" i="4"/>
  <c r="E170" i="4"/>
  <c r="E178" i="4"/>
  <c r="E186" i="4"/>
  <c r="E194" i="4"/>
  <c r="E202" i="4"/>
  <c r="E210" i="4"/>
  <c r="E115" i="4"/>
  <c r="E123" i="4"/>
  <c r="E131" i="4"/>
  <c r="E139" i="4"/>
  <c r="E147" i="4"/>
  <c r="E155" i="4"/>
  <c r="E163" i="4"/>
  <c r="E171" i="4"/>
  <c r="E179" i="4"/>
  <c r="E187" i="4"/>
  <c r="E195" i="4"/>
  <c r="E203" i="4"/>
  <c r="E111" i="4"/>
  <c r="B206" i="4"/>
  <c r="B198" i="4"/>
  <c r="B190" i="4"/>
  <c r="B182" i="4"/>
  <c r="B174" i="4"/>
  <c r="B166" i="4"/>
  <c r="B156" i="4"/>
  <c r="B146" i="4"/>
  <c r="B135" i="4"/>
  <c r="B124" i="4"/>
  <c r="B114" i="4"/>
  <c r="C191" i="4"/>
  <c r="C180" i="4"/>
  <c r="C170" i="4"/>
  <c r="C159" i="4"/>
  <c r="C148" i="4"/>
  <c r="C138" i="4"/>
  <c r="C127" i="4"/>
  <c r="C116" i="4"/>
  <c r="D204" i="4"/>
  <c r="D193" i="4"/>
  <c r="D182" i="4"/>
  <c r="D170" i="4"/>
  <c r="D157" i="4"/>
  <c r="D145" i="4"/>
  <c r="D132" i="4"/>
  <c r="D120" i="4"/>
  <c r="E206" i="4"/>
  <c r="E193" i="4"/>
  <c r="E181" i="4"/>
  <c r="E168" i="4"/>
  <c r="E156" i="4"/>
  <c r="E142" i="4"/>
  <c r="E129" i="4"/>
  <c r="E117" i="4"/>
  <c r="I202" i="4"/>
  <c r="I190" i="4"/>
  <c r="I177" i="4"/>
  <c r="I165" i="4"/>
  <c r="I151" i="4"/>
  <c r="I138" i="4"/>
  <c r="I125" i="4"/>
  <c r="D331" i="4"/>
  <c r="D332" i="4" s="1"/>
  <c r="D320" i="4"/>
  <c r="I331" i="4"/>
  <c r="I332" i="4" s="1"/>
  <c r="P200" i="4"/>
  <c r="P169" i="4"/>
  <c r="P141" i="4"/>
  <c r="P114" i="4"/>
  <c r="S191" i="4"/>
  <c r="S150" i="4"/>
  <c r="S113" i="4"/>
  <c r="S320" i="4"/>
  <c r="S331" i="4"/>
  <c r="S332" i="4" s="1"/>
  <c r="C331" i="4"/>
  <c r="C332" i="4" s="1"/>
  <c r="L202" i="4"/>
  <c r="L194" i="4"/>
  <c r="L186" i="4"/>
  <c r="L178" i="4"/>
  <c r="L170" i="4"/>
  <c r="L162" i="4"/>
  <c r="L154" i="4"/>
  <c r="L146" i="4"/>
  <c r="L136" i="4"/>
  <c r="L125" i="4"/>
  <c r="L114" i="4"/>
  <c r="M203" i="4"/>
  <c r="M192" i="4"/>
  <c r="M181" i="4"/>
  <c r="M171" i="4"/>
  <c r="M160" i="4"/>
  <c r="M149" i="4"/>
  <c r="M139" i="4"/>
  <c r="M128" i="4"/>
  <c r="M117" i="4"/>
  <c r="N206" i="4"/>
  <c r="N195" i="4"/>
  <c r="N184" i="4"/>
  <c r="N174" i="4"/>
  <c r="N163" i="4"/>
  <c r="N152" i="4"/>
  <c r="N142" i="4"/>
  <c r="N131" i="4"/>
  <c r="N120" i="4"/>
  <c r="O206" i="4"/>
  <c r="O195" i="4"/>
  <c r="O184" i="4"/>
  <c r="O174" i="4"/>
  <c r="O163" i="4"/>
  <c r="O152" i="4"/>
  <c r="O142" i="4"/>
  <c r="O131" i="4"/>
  <c r="O120" i="4"/>
  <c r="Q198" i="4"/>
  <c r="Q187" i="4"/>
  <c r="Q177" i="4"/>
  <c r="Q162" i="4"/>
  <c r="Q147" i="4"/>
  <c r="Q134" i="4"/>
  <c r="Q119" i="4"/>
  <c r="R204" i="4"/>
  <c r="R190" i="4"/>
  <c r="R176" i="4"/>
  <c r="R161" i="4"/>
  <c r="R148" i="4"/>
  <c r="R133" i="4"/>
  <c r="R118" i="4"/>
  <c r="M331" i="4"/>
  <c r="M332" i="4" s="1"/>
  <c r="M320" i="4"/>
  <c r="L111" i="4"/>
  <c r="L209" i="4"/>
  <c r="L201" i="4"/>
  <c r="L193" i="4"/>
  <c r="L185" i="4"/>
  <c r="L177" i="4"/>
  <c r="L169" i="4"/>
  <c r="L161" i="4"/>
  <c r="L153" i="4"/>
  <c r="L145" i="4"/>
  <c r="L135" i="4"/>
  <c r="L124" i="4"/>
  <c r="M202" i="4"/>
  <c r="M191" i="4"/>
  <c r="M180" i="4"/>
  <c r="M170" i="4"/>
  <c r="M159" i="4"/>
  <c r="M148" i="4"/>
  <c r="M138" i="4"/>
  <c r="M127" i="4"/>
  <c r="M116" i="4"/>
  <c r="N205" i="4"/>
  <c r="N194" i="4"/>
  <c r="N183" i="4"/>
  <c r="N173" i="4"/>
  <c r="N162" i="4"/>
  <c r="N151" i="4"/>
  <c r="N141" i="4"/>
  <c r="N130" i="4"/>
  <c r="O205" i="4"/>
  <c r="O194" i="4"/>
  <c r="O183" i="4"/>
  <c r="O173" i="4"/>
  <c r="O162" i="4"/>
  <c r="O151" i="4"/>
  <c r="O141" i="4"/>
  <c r="O130" i="4"/>
  <c r="O119" i="4"/>
  <c r="Q208" i="4"/>
  <c r="Q197" i="4"/>
  <c r="Q186" i="4"/>
  <c r="Q175" i="4"/>
  <c r="Q161" i="4"/>
  <c r="Q146" i="4"/>
  <c r="Q133" i="4"/>
  <c r="Q118" i="4"/>
  <c r="R202" i="4"/>
  <c r="R189" i="4"/>
  <c r="R174" i="4"/>
  <c r="R160" i="4"/>
  <c r="R146" i="4"/>
  <c r="R132" i="4"/>
  <c r="L118" i="4"/>
  <c r="L126" i="4"/>
  <c r="L134" i="4"/>
  <c r="L142" i="4"/>
  <c r="L115" i="4"/>
  <c r="L123" i="4"/>
  <c r="L131" i="4"/>
  <c r="L139" i="4"/>
  <c r="N116" i="4"/>
  <c r="N124" i="4"/>
  <c r="N132" i="4"/>
  <c r="N140" i="4"/>
  <c r="N148" i="4"/>
  <c r="N156" i="4"/>
  <c r="N164" i="4"/>
  <c r="N172" i="4"/>
  <c r="N180" i="4"/>
  <c r="N188" i="4"/>
  <c r="N196" i="4"/>
  <c r="N204" i="4"/>
  <c r="N113" i="4"/>
  <c r="N121" i="4"/>
  <c r="N129" i="4"/>
  <c r="N137" i="4"/>
  <c r="N145" i="4"/>
  <c r="N153" i="4"/>
  <c r="N161" i="4"/>
  <c r="N169" i="4"/>
  <c r="N177" i="4"/>
  <c r="N185" i="4"/>
  <c r="N193" i="4"/>
  <c r="N201" i="4"/>
  <c r="N209" i="4"/>
  <c r="R115" i="4"/>
  <c r="R123" i="4"/>
  <c r="R131" i="4"/>
  <c r="R139" i="4"/>
  <c r="R147" i="4"/>
  <c r="R155" i="4"/>
  <c r="R163" i="4"/>
  <c r="R171" i="4"/>
  <c r="R179" i="4"/>
  <c r="R187" i="4"/>
  <c r="R195" i="4"/>
  <c r="R203" i="4"/>
  <c r="R119" i="4"/>
  <c r="R127" i="4"/>
  <c r="R135" i="4"/>
  <c r="R143" i="4"/>
  <c r="R151" i="4"/>
  <c r="R159" i="4"/>
  <c r="R167" i="4"/>
  <c r="R175" i="4"/>
  <c r="R183" i="4"/>
  <c r="R191" i="4"/>
  <c r="R199" i="4"/>
  <c r="R207" i="4"/>
  <c r="R113" i="4"/>
  <c r="R124" i="4"/>
  <c r="R134" i="4"/>
  <c r="R145" i="4"/>
  <c r="R156" i="4"/>
  <c r="R166" i="4"/>
  <c r="R177" i="4"/>
  <c r="R188" i="4"/>
  <c r="R198" i="4"/>
  <c r="R209" i="4"/>
  <c r="R120" i="4"/>
  <c r="R130" i="4"/>
  <c r="R141" i="4"/>
  <c r="R152" i="4"/>
  <c r="R162" i="4"/>
  <c r="R173" i="4"/>
  <c r="R184" i="4"/>
  <c r="R194" i="4"/>
  <c r="R205" i="4"/>
  <c r="N111" i="4"/>
  <c r="L207" i="4"/>
  <c r="L199" i="4"/>
  <c r="L191" i="4"/>
  <c r="L183" i="4"/>
  <c r="L175" i="4"/>
  <c r="L167" i="4"/>
  <c r="L159" i="4"/>
  <c r="L151" i="4"/>
  <c r="L143" i="4"/>
  <c r="L132" i="4"/>
  <c r="L121" i="4"/>
  <c r="M210" i="4"/>
  <c r="M199" i="4"/>
  <c r="M188" i="4"/>
  <c r="M178" i="4"/>
  <c r="M167" i="4"/>
  <c r="M156" i="4"/>
  <c r="M146" i="4"/>
  <c r="M135" i="4"/>
  <c r="M124" i="4"/>
  <c r="M114" i="4"/>
  <c r="N202" i="4"/>
  <c r="N191" i="4"/>
  <c r="N181" i="4"/>
  <c r="N170" i="4"/>
  <c r="N159" i="4"/>
  <c r="N149" i="4"/>
  <c r="N138" i="4"/>
  <c r="N127" i="4"/>
  <c r="N117" i="4"/>
  <c r="O202" i="4"/>
  <c r="O191" i="4"/>
  <c r="O181" i="4"/>
  <c r="O170" i="4"/>
  <c r="O159" i="4"/>
  <c r="O149" i="4"/>
  <c r="O138" i="4"/>
  <c r="O127" i="4"/>
  <c r="O117" i="4"/>
  <c r="Q205" i="4"/>
  <c r="Q194" i="4"/>
  <c r="Q184" i="4"/>
  <c r="Q171" i="4"/>
  <c r="Q157" i="4"/>
  <c r="Q143" i="4"/>
  <c r="Q129" i="4"/>
  <c r="Q114" i="4"/>
  <c r="R200" i="4"/>
  <c r="R185" i="4"/>
  <c r="R170" i="4"/>
  <c r="R157" i="4"/>
  <c r="R142" i="4"/>
  <c r="R128" i="4"/>
  <c r="R114" i="4"/>
  <c r="N332" i="4"/>
  <c r="O111" i="4"/>
  <c r="L206" i="4"/>
  <c r="L198" i="4"/>
  <c r="L190" i="4"/>
  <c r="L182" i="4"/>
  <c r="L174" i="4"/>
  <c r="L166" i="4"/>
  <c r="L158" i="4"/>
  <c r="L150" i="4"/>
  <c r="L141" i="4"/>
  <c r="L130" i="4"/>
  <c r="L120" i="4"/>
  <c r="M208" i="4"/>
  <c r="M197" i="4"/>
  <c r="M187" i="4"/>
  <c r="M176" i="4"/>
  <c r="M165" i="4"/>
  <c r="M155" i="4"/>
  <c r="M144" i="4"/>
  <c r="M133" i="4"/>
  <c r="M123" i="4"/>
  <c r="N200" i="4"/>
  <c r="N190" i="4"/>
  <c r="N179" i="4"/>
  <c r="N168" i="4"/>
  <c r="N158" i="4"/>
  <c r="N147" i="4"/>
  <c r="N136" i="4"/>
  <c r="N126" i="4"/>
  <c r="N115" i="4"/>
  <c r="O200" i="4"/>
  <c r="O190" i="4"/>
  <c r="O179" i="4"/>
  <c r="O168" i="4"/>
  <c r="O158" i="4"/>
  <c r="O147" i="4"/>
  <c r="O136" i="4"/>
  <c r="O126" i="4"/>
  <c r="Q203" i="4"/>
  <c r="Q193" i="4"/>
  <c r="Q182" i="4"/>
  <c r="Q169" i="4"/>
  <c r="Q155" i="4"/>
  <c r="Q141" i="4"/>
  <c r="Q126" i="4"/>
  <c r="R197" i="4"/>
  <c r="R182" i="4"/>
  <c r="R169" i="4"/>
  <c r="R154" i="4"/>
  <c r="R140" i="4"/>
  <c r="R126" i="4"/>
  <c r="R112" i="4"/>
  <c r="M113" i="4"/>
  <c r="M121" i="4"/>
  <c r="M129" i="4"/>
  <c r="M137" i="4"/>
  <c r="M145" i="4"/>
  <c r="M153" i="4"/>
  <c r="M161" i="4"/>
  <c r="M169" i="4"/>
  <c r="M177" i="4"/>
  <c r="M185" i="4"/>
  <c r="M193" i="4"/>
  <c r="M201" i="4"/>
  <c r="M209" i="4"/>
  <c r="M118" i="4"/>
  <c r="M126" i="4"/>
  <c r="M134" i="4"/>
  <c r="M142" i="4"/>
  <c r="M150" i="4"/>
  <c r="M158" i="4"/>
  <c r="M166" i="4"/>
  <c r="M174" i="4"/>
  <c r="M182" i="4"/>
  <c r="M190" i="4"/>
  <c r="M198" i="4"/>
  <c r="M206" i="4"/>
  <c r="O116" i="4"/>
  <c r="O124" i="4"/>
  <c r="O132" i="4"/>
  <c r="O140" i="4"/>
  <c r="O148" i="4"/>
  <c r="O156" i="4"/>
  <c r="O164" i="4"/>
  <c r="O172" i="4"/>
  <c r="O180" i="4"/>
  <c r="O188" i="4"/>
  <c r="O196" i="4"/>
  <c r="O204" i="4"/>
  <c r="O113" i="4"/>
  <c r="O121" i="4"/>
  <c r="O129" i="4"/>
  <c r="O137" i="4"/>
  <c r="O145" i="4"/>
  <c r="O153" i="4"/>
  <c r="O161" i="4"/>
  <c r="O169" i="4"/>
  <c r="O177" i="4"/>
  <c r="O185" i="4"/>
  <c r="O193" i="4"/>
  <c r="O201" i="4"/>
  <c r="Q112" i="4"/>
  <c r="Q120" i="4"/>
  <c r="Q128" i="4"/>
  <c r="Q136" i="4"/>
  <c r="Q144" i="4"/>
  <c r="Q152" i="4"/>
  <c r="Q160" i="4"/>
  <c r="Q168" i="4"/>
  <c r="Q176" i="4"/>
  <c r="Q116" i="4"/>
  <c r="Q124" i="4"/>
  <c r="Q132" i="4"/>
  <c r="Q140" i="4"/>
  <c r="Q148" i="4"/>
  <c r="Q156" i="4"/>
  <c r="Q164" i="4"/>
  <c r="Q172" i="4"/>
  <c r="Q121" i="4"/>
  <c r="Q131" i="4"/>
  <c r="Q142" i="4"/>
  <c r="Q153" i="4"/>
  <c r="Q163" i="4"/>
  <c r="Q174" i="4"/>
  <c r="Q183" i="4"/>
  <c r="Q191" i="4"/>
  <c r="Q199" i="4"/>
  <c r="Q207" i="4"/>
  <c r="Q117" i="4"/>
  <c r="Q127" i="4"/>
  <c r="Q138" i="4"/>
  <c r="Q149" i="4"/>
  <c r="Q159" i="4"/>
  <c r="Q170" i="4"/>
  <c r="Q180" i="4"/>
  <c r="Q188" i="4"/>
  <c r="Q196" i="4"/>
  <c r="Q204" i="4"/>
  <c r="R111" i="4"/>
  <c r="L203" i="4"/>
  <c r="L195" i="4"/>
  <c r="L187" i="4"/>
  <c r="L179" i="4"/>
  <c r="L171" i="4"/>
  <c r="L163" i="4"/>
  <c r="L155" i="4"/>
  <c r="L147" i="4"/>
  <c r="L137" i="4"/>
  <c r="L127" i="4"/>
  <c r="L116" i="4"/>
  <c r="M204" i="4"/>
  <c r="M194" i="4"/>
  <c r="M183" i="4"/>
  <c r="M172" i="4"/>
  <c r="M162" i="4"/>
  <c r="M151" i="4"/>
  <c r="M140" i="4"/>
  <c r="M130" i="4"/>
  <c r="M119" i="4"/>
  <c r="N207" i="4"/>
  <c r="N197" i="4"/>
  <c r="N186" i="4"/>
  <c r="N175" i="4"/>
  <c r="N165" i="4"/>
  <c r="N154" i="4"/>
  <c r="N143" i="4"/>
  <c r="N133" i="4"/>
  <c r="N122" i="4"/>
  <c r="O207" i="4"/>
  <c r="O197" i="4"/>
  <c r="O186" i="4"/>
  <c r="O175" i="4"/>
  <c r="O165" i="4"/>
  <c r="O154" i="4"/>
  <c r="O143" i="4"/>
  <c r="O133" i="4"/>
  <c r="O122" i="4"/>
  <c r="Q200" i="4"/>
  <c r="Q189" i="4"/>
  <c r="Q178" i="4"/>
  <c r="Q165" i="4"/>
  <c r="Q150" i="4"/>
  <c r="Q135" i="4"/>
  <c r="Q122" i="4"/>
  <c r="R206" i="4"/>
  <c r="R192" i="4"/>
  <c r="R178" i="4"/>
  <c r="R164" i="4"/>
  <c r="R149" i="4"/>
  <c r="R136" i="4"/>
  <c r="R121" i="4"/>
  <c r="R320" i="4"/>
  <c r="R331" i="4"/>
  <c r="R332" i="4" s="1"/>
  <c r="Q331" i="4"/>
  <c r="Q332" i="4" s="1"/>
  <c r="Q320" i="4"/>
  <c r="B331" i="5"/>
  <c r="B320" i="5"/>
  <c r="I206" i="6"/>
  <c r="I207" i="6"/>
  <c r="I208" i="6"/>
  <c r="I215" i="10"/>
  <c r="D217" i="10"/>
  <c r="D216" i="10"/>
  <c r="R219" i="10"/>
  <c r="R220" i="10"/>
  <c r="R221" i="10"/>
  <c r="R222" i="10"/>
  <c r="R223" i="10"/>
  <c r="R224" i="10"/>
  <c r="Q205" i="9"/>
  <c r="D215" i="10"/>
  <c r="B368" i="6"/>
  <c r="B367" i="6" s="1"/>
  <c r="C206" i="6"/>
  <c r="C198" i="6"/>
  <c r="B207" i="9"/>
  <c r="P209" i="9"/>
  <c r="M189" i="10"/>
  <c r="E219" i="10"/>
  <c r="G219" i="10"/>
  <c r="Q216" i="10"/>
  <c r="S223" i="10"/>
  <c r="C216" i="15"/>
  <c r="D213" i="15"/>
  <c r="L217" i="15"/>
  <c r="Q210" i="15"/>
  <c r="Q202" i="15"/>
  <c r="R218" i="15"/>
  <c r="G213" i="16"/>
  <c r="H208" i="16"/>
  <c r="H200" i="16"/>
  <c r="M215" i="16"/>
  <c r="O214" i="16"/>
  <c r="O206" i="16"/>
  <c r="P215" i="16"/>
  <c r="G218" i="16"/>
  <c r="H203" i="17"/>
  <c r="H211" i="17"/>
  <c r="H205" i="17"/>
  <c r="H201" i="17"/>
  <c r="H209" i="17"/>
  <c r="G216" i="17"/>
  <c r="H207" i="17"/>
  <c r="N210" i="20"/>
  <c r="N218" i="20"/>
  <c r="N211" i="20"/>
  <c r="N219" i="20"/>
  <c r="N212" i="20"/>
  <c r="N213" i="20"/>
  <c r="N214" i="20"/>
  <c r="N215" i="20"/>
  <c r="N216" i="20"/>
  <c r="N217" i="20"/>
  <c r="I208" i="17"/>
  <c r="I210" i="17"/>
  <c r="S213" i="17"/>
  <c r="S218" i="17"/>
  <c r="G214" i="17"/>
  <c r="H206" i="17"/>
  <c r="B220" i="19"/>
  <c r="B221" i="19"/>
  <c r="B222" i="19"/>
  <c r="B215" i="19"/>
  <c r="B216" i="19"/>
  <c r="B217" i="19"/>
  <c r="B218" i="19"/>
  <c r="C204" i="6"/>
  <c r="E225" i="10"/>
  <c r="E217" i="10"/>
  <c r="I220" i="10"/>
  <c r="M223" i="10"/>
  <c r="S221" i="10"/>
  <c r="C214" i="15"/>
  <c r="D211" i="15"/>
  <c r="Q216" i="15"/>
  <c r="Q208" i="15"/>
  <c r="Q200" i="15"/>
  <c r="R216" i="15"/>
  <c r="G211" i="16"/>
  <c r="H206" i="16"/>
  <c r="I211" i="16"/>
  <c r="M213" i="16"/>
  <c r="O212" i="16"/>
  <c r="O204" i="16"/>
  <c r="S216" i="16"/>
  <c r="G212" i="17"/>
  <c r="H204" i="17"/>
  <c r="C216" i="19"/>
  <c r="C224" i="19"/>
  <c r="C217" i="19"/>
  <c r="C225" i="19"/>
  <c r="C218" i="19"/>
  <c r="C226" i="19"/>
  <c r="C219" i="19"/>
  <c r="C212" i="19"/>
  <c r="C220" i="19"/>
  <c r="C213" i="19"/>
  <c r="C221" i="19"/>
  <c r="C214" i="19"/>
  <c r="C222" i="19"/>
  <c r="L111" i="7"/>
  <c r="C203" i="6"/>
  <c r="B369" i="8"/>
  <c r="B368" i="8" s="1"/>
  <c r="G209" i="8"/>
  <c r="Q204" i="9"/>
  <c r="B119" i="10"/>
  <c r="E224" i="10"/>
  <c r="F218" i="10"/>
  <c r="I219" i="10"/>
  <c r="M222" i="10"/>
  <c r="P222" i="10"/>
  <c r="D218" i="15"/>
  <c r="D210" i="15"/>
  <c r="Q215" i="15"/>
  <c r="Q207" i="15"/>
  <c r="Q199" i="15"/>
  <c r="R215" i="15"/>
  <c r="E218" i="16"/>
  <c r="G210" i="16"/>
  <c r="H205" i="16"/>
  <c r="I210" i="16"/>
  <c r="M212" i="16"/>
  <c r="O211" i="16"/>
  <c r="O203" i="16"/>
  <c r="S215" i="16"/>
  <c r="G211" i="17"/>
  <c r="H202" i="17"/>
  <c r="N216" i="19"/>
  <c r="N217" i="19"/>
  <c r="N210" i="19"/>
  <c r="N218" i="19"/>
  <c r="N211" i="19"/>
  <c r="N219" i="19"/>
  <c r="N212" i="19"/>
  <c r="N213" i="19"/>
  <c r="N214" i="19"/>
  <c r="N215" i="19"/>
  <c r="C202" i="6"/>
  <c r="O208" i="6"/>
  <c r="E223" i="10"/>
  <c r="M221" i="10"/>
  <c r="D217" i="15"/>
  <c r="D209" i="15"/>
  <c r="Q214" i="15"/>
  <c r="Q206" i="15"/>
  <c r="Q198" i="15"/>
  <c r="R214" i="15"/>
  <c r="G217" i="16"/>
  <c r="G209" i="16"/>
  <c r="H204" i="16"/>
  <c r="I209" i="16"/>
  <c r="M211" i="16"/>
  <c r="O210" i="16"/>
  <c r="O202" i="16"/>
  <c r="S214" i="16"/>
  <c r="G210" i="17"/>
  <c r="H200" i="17"/>
  <c r="B219" i="19"/>
  <c r="C201" i="6"/>
  <c r="E207" i="8"/>
  <c r="P209" i="8"/>
  <c r="B220" i="10"/>
  <c r="E222" i="10"/>
  <c r="M220" i="10"/>
  <c r="P220" i="10"/>
  <c r="B346" i="10"/>
  <c r="L355" i="10"/>
  <c r="D216" i="15"/>
  <c r="F214" i="15"/>
  <c r="Q213" i="15"/>
  <c r="Q205" i="15"/>
  <c r="Q197" i="15"/>
  <c r="R213" i="15"/>
  <c r="G216" i="16"/>
  <c r="H211" i="16"/>
  <c r="H203" i="16"/>
  <c r="I208" i="16"/>
  <c r="M210" i="16"/>
  <c r="O209" i="16"/>
  <c r="O201" i="16"/>
  <c r="S213" i="16"/>
  <c r="I212" i="17"/>
  <c r="F215" i="19"/>
  <c r="F223" i="19"/>
  <c r="F216" i="19"/>
  <c r="F224" i="19"/>
  <c r="F209" i="19"/>
  <c r="F217" i="19"/>
  <c r="F225" i="19"/>
  <c r="F210" i="19"/>
  <c r="F218" i="19"/>
  <c r="F226" i="19"/>
  <c r="F211" i="19"/>
  <c r="F219" i="19"/>
  <c r="F212" i="19"/>
  <c r="F220" i="19"/>
  <c r="F213" i="19"/>
  <c r="F221" i="19"/>
  <c r="C223" i="19"/>
  <c r="C208" i="6"/>
  <c r="P208" i="8"/>
  <c r="G173" i="10"/>
  <c r="E221" i="10"/>
  <c r="G221" i="10"/>
  <c r="B347" i="14"/>
  <c r="C218" i="15"/>
  <c r="D215" i="15"/>
  <c r="Q212" i="15"/>
  <c r="Q204" i="15"/>
  <c r="Q196" i="15"/>
  <c r="G215" i="16"/>
  <c r="H210" i="16"/>
  <c r="H202" i="16"/>
  <c r="I207" i="16"/>
  <c r="O216" i="16"/>
  <c r="O208" i="16"/>
  <c r="P214" i="16"/>
  <c r="S212" i="16"/>
  <c r="H210" i="17"/>
  <c r="I211" i="17"/>
  <c r="C215" i="19"/>
  <c r="C207" i="6"/>
  <c r="C209" i="8"/>
  <c r="I209" i="9"/>
  <c r="M209" i="9"/>
  <c r="C217" i="15"/>
  <c r="Q211" i="15"/>
  <c r="Q203" i="15"/>
  <c r="Q195" i="15"/>
  <c r="H209" i="16"/>
  <c r="O215" i="16"/>
  <c r="O207" i="16"/>
  <c r="S218" i="16"/>
  <c r="G215" i="17"/>
  <c r="G209" i="17"/>
  <c r="G217" i="17"/>
  <c r="G213" i="17"/>
  <c r="H208" i="17"/>
  <c r="I209" i="17"/>
  <c r="H213" i="19"/>
  <c r="H214" i="19"/>
  <c r="H215" i="19"/>
  <c r="H216" i="19"/>
  <c r="H217" i="19"/>
  <c r="H218" i="19"/>
  <c r="H219" i="19"/>
  <c r="R217" i="19"/>
  <c r="R218" i="19"/>
  <c r="R219" i="19"/>
  <c r="R220" i="19"/>
  <c r="F222" i="19"/>
  <c r="I214" i="19"/>
  <c r="B222" i="20"/>
  <c r="C226" i="20"/>
  <c r="C218" i="20"/>
  <c r="F224" i="20"/>
  <c r="F216" i="20"/>
  <c r="G221" i="20"/>
  <c r="H214" i="20"/>
  <c r="O218" i="20"/>
  <c r="B126" i="21"/>
  <c r="B127" i="21"/>
  <c r="D127" i="21"/>
  <c r="D135" i="21"/>
  <c r="D143" i="21"/>
  <c r="D151" i="21"/>
  <c r="D130" i="21"/>
  <c r="D138" i="21"/>
  <c r="D146" i="21"/>
  <c r="D154" i="21"/>
  <c r="D162" i="21"/>
  <c r="D170" i="21"/>
  <c r="D178" i="21"/>
  <c r="D186" i="21"/>
  <c r="D194" i="21"/>
  <c r="D202" i="21"/>
  <c r="D210" i="21"/>
  <c r="D218" i="21"/>
  <c r="D131" i="21"/>
  <c r="D139" i="21"/>
  <c r="D147" i="21"/>
  <c r="D155" i="21"/>
  <c r="D163" i="21"/>
  <c r="D171" i="21"/>
  <c r="D179" i="21"/>
  <c r="D187" i="21"/>
  <c r="D195" i="21"/>
  <c r="D203" i="21"/>
  <c r="D211" i="21"/>
  <c r="L128" i="21"/>
  <c r="L136" i="21"/>
  <c r="L144" i="21"/>
  <c r="L152" i="21"/>
  <c r="L160" i="21"/>
  <c r="L168" i="21"/>
  <c r="L176" i="21"/>
  <c r="L184" i="21"/>
  <c r="L127" i="21"/>
  <c r="L137" i="21"/>
  <c r="L146" i="21"/>
  <c r="L155" i="21"/>
  <c r="L164" i="21"/>
  <c r="L173" i="21"/>
  <c r="L182" i="21"/>
  <c r="L191" i="21"/>
  <c r="L199" i="21"/>
  <c r="L207" i="21"/>
  <c r="L215" i="21"/>
  <c r="L223" i="21"/>
  <c r="L129" i="21"/>
  <c r="L138" i="21"/>
  <c r="L147" i="21"/>
  <c r="L156" i="21"/>
  <c r="L165" i="21"/>
  <c r="L174" i="21"/>
  <c r="L183" i="21"/>
  <c r="L192" i="21"/>
  <c r="L200" i="21"/>
  <c r="L208" i="21"/>
  <c r="L216" i="21"/>
  <c r="L130" i="21"/>
  <c r="L139" i="21"/>
  <c r="L148" i="21"/>
  <c r="L157" i="21"/>
  <c r="L166" i="21"/>
  <c r="L175" i="21"/>
  <c r="L185" i="21"/>
  <c r="L193" i="21"/>
  <c r="L201" i="21"/>
  <c r="L209" i="21"/>
  <c r="L217" i="21"/>
  <c r="L131" i="21"/>
  <c r="L140" i="21"/>
  <c r="L149" i="21"/>
  <c r="L158" i="21"/>
  <c r="L167" i="21"/>
  <c r="L177" i="21"/>
  <c r="L186" i="21"/>
  <c r="L194" i="21"/>
  <c r="L202" i="21"/>
  <c r="L210" i="21"/>
  <c r="L218" i="21"/>
  <c r="L132" i="21"/>
  <c r="L141" i="21"/>
  <c r="L150" i="21"/>
  <c r="L159" i="21"/>
  <c r="L169" i="21"/>
  <c r="L178" i="21"/>
  <c r="L187" i="21"/>
  <c r="L195" i="21"/>
  <c r="L203" i="21"/>
  <c r="L211" i="21"/>
  <c r="L219" i="21"/>
  <c r="L143" i="21"/>
  <c r="L170" i="21"/>
  <c r="L190" i="21"/>
  <c r="L213" i="21"/>
  <c r="L126" i="21"/>
  <c r="L153" i="21"/>
  <c r="L179" i="21"/>
  <c r="L198" i="21"/>
  <c r="L221" i="21"/>
  <c r="L133" i="21"/>
  <c r="L154" i="21"/>
  <c r="L180" i="21"/>
  <c r="L204" i="21"/>
  <c r="L222" i="21"/>
  <c r="L134" i="21"/>
  <c r="L161" i="21"/>
  <c r="L181" i="21"/>
  <c r="L205" i="21"/>
  <c r="L135" i="21"/>
  <c r="L162" i="21"/>
  <c r="L188" i="21"/>
  <c r="L206" i="21"/>
  <c r="N125" i="21"/>
  <c r="N133" i="21"/>
  <c r="N141" i="21"/>
  <c r="N149" i="21"/>
  <c r="N157" i="21"/>
  <c r="N165" i="21"/>
  <c r="N173" i="21"/>
  <c r="N181" i="21"/>
  <c r="N189" i="21"/>
  <c r="N197" i="21"/>
  <c r="N205" i="21"/>
  <c r="N126" i="21"/>
  <c r="N134" i="21"/>
  <c r="N142" i="21"/>
  <c r="N150" i="21"/>
  <c r="N158" i="21"/>
  <c r="N166" i="21"/>
  <c r="N174" i="21"/>
  <c r="N182" i="21"/>
  <c r="N190" i="21"/>
  <c r="N198" i="21"/>
  <c r="N206" i="21"/>
  <c r="N127" i="21"/>
  <c r="N135" i="21"/>
  <c r="N143" i="21"/>
  <c r="N151" i="21"/>
  <c r="N159" i="21"/>
  <c r="N167" i="21"/>
  <c r="N175" i="21"/>
  <c r="N183" i="21"/>
  <c r="N191" i="21"/>
  <c r="N199" i="21"/>
  <c r="N207" i="21"/>
  <c r="N129" i="21"/>
  <c r="N137" i="21"/>
  <c r="N145" i="21"/>
  <c r="N153" i="21"/>
  <c r="N161" i="21"/>
  <c r="N169" i="21"/>
  <c r="N177" i="21"/>
  <c r="N185" i="21"/>
  <c r="N193" i="21"/>
  <c r="N201" i="21"/>
  <c r="N209" i="21"/>
  <c r="N136" i="21"/>
  <c r="N152" i="21"/>
  <c r="N168" i="21"/>
  <c r="N184" i="21"/>
  <c r="N200" i="21"/>
  <c r="N138" i="21"/>
  <c r="N154" i="21"/>
  <c r="N170" i="21"/>
  <c r="N186" i="21"/>
  <c r="N202" i="21"/>
  <c r="N139" i="21"/>
  <c r="N155" i="21"/>
  <c r="N171" i="21"/>
  <c r="N187" i="21"/>
  <c r="N203" i="21"/>
  <c r="N140" i="21"/>
  <c r="N156" i="21"/>
  <c r="N172" i="21"/>
  <c r="N188" i="21"/>
  <c r="N204" i="21"/>
  <c r="N128" i="21"/>
  <c r="N144" i="21"/>
  <c r="N160" i="21"/>
  <c r="N176" i="21"/>
  <c r="N192" i="21"/>
  <c r="N208" i="21"/>
  <c r="N146" i="21"/>
  <c r="N180" i="21"/>
  <c r="N162" i="21"/>
  <c r="N196" i="21"/>
  <c r="N163" i="21"/>
  <c r="N130" i="21"/>
  <c r="N164" i="21"/>
  <c r="N131" i="21"/>
  <c r="N178" i="21"/>
  <c r="B119" i="20"/>
  <c r="I124" i="21"/>
  <c r="S124" i="21"/>
  <c r="B215" i="21"/>
  <c r="B207" i="21"/>
  <c r="B199" i="21"/>
  <c r="B191" i="21"/>
  <c r="B183" i="21"/>
  <c r="B175" i="21"/>
  <c r="B167" i="21"/>
  <c r="B159" i="21"/>
  <c r="B151" i="21"/>
  <c r="B143" i="21"/>
  <c r="B135" i="21"/>
  <c r="B125" i="21"/>
  <c r="C225" i="21"/>
  <c r="C215" i="21"/>
  <c r="C203" i="21"/>
  <c r="C193" i="21"/>
  <c r="C183" i="21"/>
  <c r="C171" i="21"/>
  <c r="C161" i="21"/>
  <c r="C151" i="21"/>
  <c r="C139" i="21"/>
  <c r="D213" i="21"/>
  <c r="D201" i="21"/>
  <c r="D191" i="21"/>
  <c r="D181" i="21"/>
  <c r="D169" i="21"/>
  <c r="D159" i="21"/>
  <c r="D148" i="21"/>
  <c r="D134" i="21"/>
  <c r="E223" i="21"/>
  <c r="E211" i="21"/>
  <c r="E198" i="21"/>
  <c r="E186" i="21"/>
  <c r="E172" i="21"/>
  <c r="E159" i="21"/>
  <c r="E147" i="21"/>
  <c r="E134" i="21"/>
  <c r="F234" i="21"/>
  <c r="F220" i="21"/>
  <c r="F207" i="21"/>
  <c r="F195" i="21"/>
  <c r="F182" i="21"/>
  <c r="F167" i="21"/>
  <c r="F151" i="21"/>
  <c r="F133" i="21"/>
  <c r="G203" i="21"/>
  <c r="G178" i="21"/>
  <c r="G132" i="21"/>
  <c r="H190" i="21"/>
  <c r="H149" i="21"/>
  <c r="I203" i="21"/>
  <c r="I154" i="21"/>
  <c r="L196" i="21"/>
  <c r="L125" i="21"/>
  <c r="O203" i="21"/>
  <c r="P161" i="21"/>
  <c r="R225" i="21"/>
  <c r="S151" i="21"/>
  <c r="R360" i="21"/>
  <c r="R370" i="21"/>
  <c r="R371" i="21" s="1"/>
  <c r="B221" i="20"/>
  <c r="C225" i="20"/>
  <c r="C217" i="20"/>
  <c r="F223" i="20"/>
  <c r="F215" i="20"/>
  <c r="G220" i="20"/>
  <c r="H213" i="20"/>
  <c r="C132" i="21"/>
  <c r="C140" i="21"/>
  <c r="C148" i="21"/>
  <c r="C156" i="21"/>
  <c r="C164" i="21"/>
  <c r="C172" i="21"/>
  <c r="C180" i="21"/>
  <c r="C188" i="21"/>
  <c r="C196" i="21"/>
  <c r="C204" i="21"/>
  <c r="C212" i="21"/>
  <c r="C220" i="21"/>
  <c r="C228" i="21"/>
  <c r="C125" i="21"/>
  <c r="C133" i="21"/>
  <c r="C141" i="21"/>
  <c r="C149" i="21"/>
  <c r="C157" i="21"/>
  <c r="C165" i="21"/>
  <c r="C173" i="21"/>
  <c r="C181" i="21"/>
  <c r="C189" i="21"/>
  <c r="C197" i="21"/>
  <c r="C205" i="21"/>
  <c r="C213" i="21"/>
  <c r="C221" i="21"/>
  <c r="C229" i="21"/>
  <c r="M214" i="21"/>
  <c r="M222" i="21"/>
  <c r="M132" i="21"/>
  <c r="M140" i="21"/>
  <c r="M148" i="21"/>
  <c r="M156" i="21"/>
  <c r="M164" i="21"/>
  <c r="M172" i="21"/>
  <c r="M180" i="21"/>
  <c r="M188" i="21"/>
  <c r="M196" i="21"/>
  <c r="M215" i="21"/>
  <c r="M125" i="21"/>
  <c r="M133" i="21"/>
  <c r="M141" i="21"/>
  <c r="M149" i="21"/>
  <c r="M157" i="21"/>
  <c r="M165" i="21"/>
  <c r="M216" i="21"/>
  <c r="M126" i="21"/>
  <c r="M134" i="21"/>
  <c r="M142" i="21"/>
  <c r="M150" i="21"/>
  <c r="M158" i="21"/>
  <c r="M166" i="21"/>
  <c r="M174" i="21"/>
  <c r="M182" i="21"/>
  <c r="M190" i="21"/>
  <c r="M198" i="21"/>
  <c r="M206" i="21"/>
  <c r="M218" i="21"/>
  <c r="M128" i="21"/>
  <c r="M136" i="21"/>
  <c r="M144" i="21"/>
  <c r="M152" i="21"/>
  <c r="M160" i="21"/>
  <c r="M168" i="21"/>
  <c r="M176" i="21"/>
  <c r="M184" i="21"/>
  <c r="M192" i="21"/>
  <c r="M200" i="21"/>
  <c r="M217" i="21"/>
  <c r="M135" i="21"/>
  <c r="M151" i="21"/>
  <c r="M167" i="21"/>
  <c r="M179" i="21"/>
  <c r="M193" i="21"/>
  <c r="M204" i="21"/>
  <c r="M219" i="21"/>
  <c r="M137" i="21"/>
  <c r="M153" i="21"/>
  <c r="M169" i="21"/>
  <c r="M181" i="21"/>
  <c r="M194" i="21"/>
  <c r="M205" i="21"/>
  <c r="M220" i="21"/>
  <c r="M138" i="21"/>
  <c r="M154" i="21"/>
  <c r="M170" i="21"/>
  <c r="M183" i="21"/>
  <c r="M195" i="21"/>
  <c r="M207" i="21"/>
  <c r="M221" i="21"/>
  <c r="M139" i="21"/>
  <c r="M155" i="21"/>
  <c r="M171" i="21"/>
  <c r="M185" i="21"/>
  <c r="M197" i="21"/>
  <c r="M208" i="21"/>
  <c r="M127" i="21"/>
  <c r="M143" i="21"/>
  <c r="M159" i="21"/>
  <c r="M173" i="21"/>
  <c r="M186" i="21"/>
  <c r="M199" i="21"/>
  <c r="M209" i="21"/>
  <c r="M130" i="21"/>
  <c r="M175" i="21"/>
  <c r="M203" i="21"/>
  <c r="M146" i="21"/>
  <c r="M187" i="21"/>
  <c r="M211" i="21"/>
  <c r="M147" i="21"/>
  <c r="M189" i="21"/>
  <c r="M212" i="21"/>
  <c r="M161" i="21"/>
  <c r="M191" i="21"/>
  <c r="M213" i="21"/>
  <c r="M162" i="21"/>
  <c r="M201" i="21"/>
  <c r="B124" i="21"/>
  <c r="L124" i="21"/>
  <c r="B222" i="21"/>
  <c r="B214" i="21"/>
  <c r="B206" i="21"/>
  <c r="B198" i="21"/>
  <c r="B190" i="21"/>
  <c r="B182" i="21"/>
  <c r="B174" i="21"/>
  <c r="B166" i="21"/>
  <c r="B158" i="21"/>
  <c r="B150" i="21"/>
  <c r="B142" i="21"/>
  <c r="B134" i="21"/>
  <c r="C234" i="21"/>
  <c r="C224" i="21"/>
  <c r="C214" i="21"/>
  <c r="C202" i="21"/>
  <c r="C192" i="21"/>
  <c r="C182" i="21"/>
  <c r="C170" i="21"/>
  <c r="C160" i="21"/>
  <c r="C150" i="21"/>
  <c r="C138" i="21"/>
  <c r="C128" i="21"/>
  <c r="D212" i="21"/>
  <c r="D200" i="21"/>
  <c r="D190" i="21"/>
  <c r="D180" i="21"/>
  <c r="D168" i="21"/>
  <c r="D158" i="21"/>
  <c r="D145" i="21"/>
  <c r="D133" i="21"/>
  <c r="E222" i="21"/>
  <c r="E210" i="21"/>
  <c r="E196" i="21"/>
  <c r="E183" i="21"/>
  <c r="E171" i="21"/>
  <c r="E158" i="21"/>
  <c r="E146" i="21"/>
  <c r="E132" i="21"/>
  <c r="F231" i="21"/>
  <c r="F219" i="21"/>
  <c r="F206" i="21"/>
  <c r="F194" i="21"/>
  <c r="F180" i="21"/>
  <c r="F166" i="21"/>
  <c r="F150" i="21"/>
  <c r="F131" i="21"/>
  <c r="G202" i="21"/>
  <c r="G172" i="21"/>
  <c r="G131" i="21"/>
  <c r="H189" i="21"/>
  <c r="H143" i="21"/>
  <c r="I202" i="21"/>
  <c r="I139" i="21"/>
  <c r="L189" i="21"/>
  <c r="M210" i="21"/>
  <c r="N195" i="21"/>
  <c r="O201" i="21"/>
  <c r="P143" i="21"/>
  <c r="R201" i="21"/>
  <c r="B220" i="20"/>
  <c r="C224" i="20"/>
  <c r="C216" i="20"/>
  <c r="F222" i="20"/>
  <c r="F214" i="20"/>
  <c r="H212" i="20"/>
  <c r="C124" i="21"/>
  <c r="M124" i="21"/>
  <c r="B221" i="21"/>
  <c r="B213" i="21"/>
  <c r="B205" i="21"/>
  <c r="B197" i="21"/>
  <c r="B189" i="21"/>
  <c r="B181" i="21"/>
  <c r="B173" i="21"/>
  <c r="B165" i="21"/>
  <c r="B157" i="21"/>
  <c r="B149" i="21"/>
  <c r="B141" i="21"/>
  <c r="B133" i="21"/>
  <c r="C233" i="21"/>
  <c r="C223" i="21"/>
  <c r="C211" i="21"/>
  <c r="C201" i="21"/>
  <c r="C191" i="21"/>
  <c r="C179" i="21"/>
  <c r="C169" i="21"/>
  <c r="C159" i="21"/>
  <c r="C147" i="21"/>
  <c r="C137" i="21"/>
  <c r="C127" i="21"/>
  <c r="D209" i="21"/>
  <c r="D199" i="21"/>
  <c r="D189" i="21"/>
  <c r="D177" i="21"/>
  <c r="D167" i="21"/>
  <c r="D157" i="21"/>
  <c r="D144" i="21"/>
  <c r="D132" i="21"/>
  <c r="E220" i="21"/>
  <c r="E207" i="21"/>
  <c r="E195" i="21"/>
  <c r="E182" i="21"/>
  <c r="E170" i="21"/>
  <c r="E156" i="21"/>
  <c r="E143" i="21"/>
  <c r="E131" i="21"/>
  <c r="F230" i="21"/>
  <c r="F218" i="21"/>
  <c r="F204" i="21"/>
  <c r="F191" i="21"/>
  <c r="F179" i="21"/>
  <c r="F164" i="21"/>
  <c r="F147" i="21"/>
  <c r="F129" i="21"/>
  <c r="G198" i="21"/>
  <c r="G170" i="21"/>
  <c r="H223" i="21"/>
  <c r="H182" i="21"/>
  <c r="H141" i="21"/>
  <c r="I195" i="21"/>
  <c r="L172" i="21"/>
  <c r="M202" i="21"/>
  <c r="N194" i="21"/>
  <c r="O168" i="21"/>
  <c r="P140" i="21"/>
  <c r="R182" i="21"/>
  <c r="B219" i="20"/>
  <c r="C223" i="20"/>
  <c r="C215" i="20"/>
  <c r="F221" i="20"/>
  <c r="F213" i="20"/>
  <c r="H219" i="20"/>
  <c r="I214" i="20"/>
  <c r="R220" i="20"/>
  <c r="I132" i="21"/>
  <c r="I140" i="21"/>
  <c r="I148" i="21"/>
  <c r="I156" i="21"/>
  <c r="I164" i="21"/>
  <c r="I172" i="21"/>
  <c r="I180" i="21"/>
  <c r="I188" i="21"/>
  <c r="I196" i="21"/>
  <c r="I204" i="21"/>
  <c r="I212" i="21"/>
  <c r="I220" i="21"/>
  <c r="I125" i="21"/>
  <c r="I133" i="21"/>
  <c r="I141" i="21"/>
  <c r="I149" i="21"/>
  <c r="I157" i="21"/>
  <c r="I165" i="21"/>
  <c r="I173" i="21"/>
  <c r="I181" i="21"/>
  <c r="I189" i="21"/>
  <c r="I197" i="21"/>
  <c r="I205" i="21"/>
  <c r="I213" i="21"/>
  <c r="I221" i="21"/>
  <c r="I126" i="21"/>
  <c r="I134" i="21"/>
  <c r="I142" i="21"/>
  <c r="I150" i="21"/>
  <c r="I158" i="21"/>
  <c r="I166" i="21"/>
  <c r="I174" i="21"/>
  <c r="I182" i="21"/>
  <c r="I190" i="21"/>
  <c r="I198" i="21"/>
  <c r="I206" i="21"/>
  <c r="I214" i="21"/>
  <c r="I222" i="21"/>
  <c r="I127" i="21"/>
  <c r="I135" i="21"/>
  <c r="I143" i="21"/>
  <c r="I151" i="21"/>
  <c r="I159" i="21"/>
  <c r="I167" i="21"/>
  <c r="I175" i="21"/>
  <c r="I183" i="21"/>
  <c r="I191" i="21"/>
  <c r="I199" i="21"/>
  <c r="I207" i="21"/>
  <c r="I215" i="21"/>
  <c r="I223" i="21"/>
  <c r="I128" i="21"/>
  <c r="I136" i="21"/>
  <c r="I144" i="21"/>
  <c r="I152" i="21"/>
  <c r="I160" i="21"/>
  <c r="I168" i="21"/>
  <c r="I176" i="21"/>
  <c r="I184" i="21"/>
  <c r="I192" i="21"/>
  <c r="I200" i="21"/>
  <c r="I208" i="21"/>
  <c r="I216" i="21"/>
  <c r="I224" i="21"/>
  <c r="I137" i="21"/>
  <c r="I155" i="21"/>
  <c r="I178" i="21"/>
  <c r="I201" i="21"/>
  <c r="I219" i="21"/>
  <c r="I145" i="21"/>
  <c r="I163" i="21"/>
  <c r="I186" i="21"/>
  <c r="I209" i="21"/>
  <c r="I146" i="21"/>
  <c r="I169" i="21"/>
  <c r="I187" i="21"/>
  <c r="I210" i="21"/>
  <c r="I129" i="21"/>
  <c r="I147" i="21"/>
  <c r="I170" i="21"/>
  <c r="I193" i="21"/>
  <c r="I130" i="21"/>
  <c r="I153" i="21"/>
  <c r="I171" i="21"/>
  <c r="I194" i="21"/>
  <c r="I217" i="21"/>
  <c r="S126" i="21"/>
  <c r="S134" i="21"/>
  <c r="S142" i="21"/>
  <c r="S150" i="21"/>
  <c r="S158" i="21"/>
  <c r="S166" i="21"/>
  <c r="S174" i="21"/>
  <c r="S182" i="21"/>
  <c r="S190" i="21"/>
  <c r="S198" i="21"/>
  <c r="S206" i="21"/>
  <c r="S214" i="21"/>
  <c r="S130" i="21"/>
  <c r="S138" i="21"/>
  <c r="S146" i="21"/>
  <c r="S154" i="21"/>
  <c r="S162" i="21"/>
  <c r="S170" i="21"/>
  <c r="S178" i="21"/>
  <c r="S186" i="21"/>
  <c r="S194" i="21"/>
  <c r="S202" i="21"/>
  <c r="S210" i="21"/>
  <c r="S218" i="21"/>
  <c r="S131" i="21"/>
  <c r="S139" i="21"/>
  <c r="S147" i="21"/>
  <c r="S155" i="21"/>
  <c r="S163" i="21"/>
  <c r="S171" i="21"/>
  <c r="S179" i="21"/>
  <c r="S187" i="21"/>
  <c r="S195" i="21"/>
  <c r="S203" i="21"/>
  <c r="S211" i="21"/>
  <c r="S128" i="21"/>
  <c r="S141" i="21"/>
  <c r="S153" i="21"/>
  <c r="S167" i="21"/>
  <c r="S180" i="21"/>
  <c r="S192" i="21"/>
  <c r="S205" i="21"/>
  <c r="S217" i="21"/>
  <c r="S129" i="21"/>
  <c r="S143" i="21"/>
  <c r="S156" i="21"/>
  <c r="S168" i="21"/>
  <c r="S181" i="21"/>
  <c r="S193" i="21"/>
  <c r="S207" i="21"/>
  <c r="S132" i="21"/>
  <c r="S144" i="21"/>
  <c r="S157" i="21"/>
  <c r="S169" i="21"/>
  <c r="S183" i="21"/>
  <c r="S196" i="21"/>
  <c r="S208" i="21"/>
  <c r="S135" i="21"/>
  <c r="S148" i="21"/>
  <c r="S160" i="21"/>
  <c r="S173" i="21"/>
  <c r="S185" i="21"/>
  <c r="S199" i="21"/>
  <c r="S212" i="21"/>
  <c r="S133" i="21"/>
  <c r="S159" i="21"/>
  <c r="S184" i="21"/>
  <c r="S209" i="21"/>
  <c r="S136" i="21"/>
  <c r="S161" i="21"/>
  <c r="S188" i="21"/>
  <c r="S213" i="21"/>
  <c r="S137" i="21"/>
  <c r="S164" i="21"/>
  <c r="S189" i="21"/>
  <c r="S215" i="21"/>
  <c r="S140" i="21"/>
  <c r="S165" i="21"/>
  <c r="S191" i="21"/>
  <c r="S216" i="21"/>
  <c r="S145" i="21"/>
  <c r="S172" i="21"/>
  <c r="S197" i="21"/>
  <c r="S149" i="21"/>
  <c r="S204" i="21"/>
  <c r="S175" i="21"/>
  <c r="S176" i="21"/>
  <c r="S177" i="21"/>
  <c r="S125" i="21"/>
  <c r="S200" i="21"/>
  <c r="D124" i="21"/>
  <c r="N124" i="21"/>
  <c r="B220" i="21"/>
  <c r="B212" i="21"/>
  <c r="B204" i="21"/>
  <c r="B196" i="21"/>
  <c r="B188" i="21"/>
  <c r="B180" i="21"/>
  <c r="B172" i="21"/>
  <c r="B164" i="21"/>
  <c r="B156" i="21"/>
  <c r="B148" i="21"/>
  <c r="B140" i="21"/>
  <c r="B132" i="21"/>
  <c r="C232" i="21"/>
  <c r="C222" i="21"/>
  <c r="C210" i="21"/>
  <c r="C200" i="21"/>
  <c r="C190" i="21"/>
  <c r="C178" i="21"/>
  <c r="C168" i="21"/>
  <c r="C158" i="21"/>
  <c r="C146" i="21"/>
  <c r="C136" i="21"/>
  <c r="C126" i="21"/>
  <c r="D208" i="21"/>
  <c r="D198" i="21"/>
  <c r="D188" i="21"/>
  <c r="D176" i="21"/>
  <c r="D166" i="21"/>
  <c r="D156" i="21"/>
  <c r="D142" i="21"/>
  <c r="D129" i="21"/>
  <c r="E219" i="21"/>
  <c r="E206" i="21"/>
  <c r="E194" i="21"/>
  <c r="E180" i="21"/>
  <c r="E167" i="21"/>
  <c r="E155" i="21"/>
  <c r="E142" i="21"/>
  <c r="E130" i="21"/>
  <c r="F228" i="21"/>
  <c r="F215" i="21"/>
  <c r="F203" i="21"/>
  <c r="F190" i="21"/>
  <c r="F178" i="21"/>
  <c r="F162" i="21"/>
  <c r="F145" i="21"/>
  <c r="F127" i="21"/>
  <c r="G196" i="21"/>
  <c r="G163" i="21"/>
  <c r="H221" i="21"/>
  <c r="H175" i="21"/>
  <c r="I185" i="21"/>
  <c r="I131" i="21"/>
  <c r="L171" i="21"/>
  <c r="M178" i="21"/>
  <c r="N179" i="21"/>
  <c r="O167" i="21"/>
  <c r="Q200" i="21"/>
  <c r="B218" i="20"/>
  <c r="C222" i="20"/>
  <c r="C214" i="20"/>
  <c r="F220" i="20"/>
  <c r="F212" i="20"/>
  <c r="H218" i="20"/>
  <c r="R219" i="20"/>
  <c r="H128" i="21"/>
  <c r="H136" i="21"/>
  <c r="H144" i="21"/>
  <c r="H152" i="21"/>
  <c r="H160" i="21"/>
  <c r="H168" i="21"/>
  <c r="H176" i="21"/>
  <c r="H184" i="21"/>
  <c r="H192" i="21"/>
  <c r="H200" i="21"/>
  <c r="H208" i="21"/>
  <c r="H216" i="21"/>
  <c r="H129" i="21"/>
  <c r="H137" i="21"/>
  <c r="H145" i="21"/>
  <c r="H153" i="21"/>
  <c r="H161" i="21"/>
  <c r="H169" i="21"/>
  <c r="H177" i="21"/>
  <c r="H185" i="21"/>
  <c r="H193" i="21"/>
  <c r="H201" i="21"/>
  <c r="H209" i="21"/>
  <c r="H217" i="21"/>
  <c r="H130" i="21"/>
  <c r="H138" i="21"/>
  <c r="H146" i="21"/>
  <c r="H154" i="21"/>
  <c r="H162" i="21"/>
  <c r="H170" i="21"/>
  <c r="H178" i="21"/>
  <c r="H186" i="21"/>
  <c r="H194" i="21"/>
  <c r="H202" i="21"/>
  <c r="H210" i="21"/>
  <c r="H218" i="21"/>
  <c r="H131" i="21"/>
  <c r="H139" i="21"/>
  <c r="H147" i="21"/>
  <c r="H155" i="21"/>
  <c r="H163" i="21"/>
  <c r="H171" i="21"/>
  <c r="H179" i="21"/>
  <c r="H187" i="21"/>
  <c r="H195" i="21"/>
  <c r="H203" i="21"/>
  <c r="H211" i="21"/>
  <c r="H219" i="21"/>
  <c r="H132" i="21"/>
  <c r="H140" i="21"/>
  <c r="H148" i="21"/>
  <c r="H156" i="21"/>
  <c r="H164" i="21"/>
  <c r="H172" i="21"/>
  <c r="H180" i="21"/>
  <c r="H188" i="21"/>
  <c r="H196" i="21"/>
  <c r="H204" i="21"/>
  <c r="H212" i="21"/>
  <c r="H220" i="21"/>
  <c r="H142" i="21"/>
  <c r="H165" i="21"/>
  <c r="H183" i="21"/>
  <c r="H206" i="21"/>
  <c r="H127" i="21"/>
  <c r="H150" i="21"/>
  <c r="H173" i="21"/>
  <c r="H191" i="21"/>
  <c r="H214" i="21"/>
  <c r="H133" i="21"/>
  <c r="H151" i="21"/>
  <c r="H174" i="21"/>
  <c r="H197" i="21"/>
  <c r="H215" i="21"/>
  <c r="H135" i="21"/>
  <c r="H158" i="21"/>
  <c r="H181" i="21"/>
  <c r="H199" i="21"/>
  <c r="H222" i="21"/>
  <c r="R128" i="21"/>
  <c r="R136" i="21"/>
  <c r="R144" i="21"/>
  <c r="R152" i="21"/>
  <c r="R160" i="21"/>
  <c r="R168" i="21"/>
  <c r="R176" i="21"/>
  <c r="R184" i="21"/>
  <c r="R192" i="21"/>
  <c r="R200" i="21"/>
  <c r="R208" i="21"/>
  <c r="R216" i="21"/>
  <c r="R224" i="21"/>
  <c r="R232" i="21"/>
  <c r="R132" i="21"/>
  <c r="R140" i="21"/>
  <c r="R148" i="21"/>
  <c r="R156" i="21"/>
  <c r="R164" i="21"/>
  <c r="R172" i="21"/>
  <c r="R180" i="21"/>
  <c r="R188" i="21"/>
  <c r="R196" i="21"/>
  <c r="R204" i="21"/>
  <c r="R212" i="21"/>
  <c r="R220" i="21"/>
  <c r="R228" i="21"/>
  <c r="R125" i="21"/>
  <c r="R133" i="21"/>
  <c r="R141" i="21"/>
  <c r="R149" i="21"/>
  <c r="R157" i="21"/>
  <c r="R137" i="21"/>
  <c r="R150" i="21"/>
  <c r="R162" i="21"/>
  <c r="R173" i="21"/>
  <c r="R183" i="21"/>
  <c r="R194" i="21"/>
  <c r="R205" i="21"/>
  <c r="R215" i="21"/>
  <c r="R226" i="21"/>
  <c r="R126" i="21"/>
  <c r="R138" i="21"/>
  <c r="R151" i="21"/>
  <c r="R163" i="21"/>
  <c r="R174" i="21"/>
  <c r="R185" i="21"/>
  <c r="R195" i="21"/>
  <c r="R206" i="21"/>
  <c r="R217" i="21"/>
  <c r="R227" i="21"/>
  <c r="R127" i="21"/>
  <c r="R139" i="21"/>
  <c r="R153" i="21"/>
  <c r="R165" i="21"/>
  <c r="R175" i="21"/>
  <c r="R186" i="21"/>
  <c r="R197" i="21"/>
  <c r="R207" i="21"/>
  <c r="R218" i="21"/>
  <c r="R229" i="21"/>
  <c r="R130" i="21"/>
  <c r="R143" i="21"/>
  <c r="R155" i="21"/>
  <c r="R167" i="21"/>
  <c r="R178" i="21"/>
  <c r="R189" i="21"/>
  <c r="R199" i="21"/>
  <c r="R210" i="21"/>
  <c r="R221" i="21"/>
  <c r="R231" i="21"/>
  <c r="R142" i="21"/>
  <c r="R166" i="21"/>
  <c r="R187" i="21"/>
  <c r="R209" i="21"/>
  <c r="R230" i="21"/>
  <c r="R145" i="21"/>
  <c r="R169" i="21"/>
  <c r="R190" i="21"/>
  <c r="R211" i="21"/>
  <c r="R233" i="21"/>
  <c r="R146" i="21"/>
  <c r="R170" i="21"/>
  <c r="R191" i="21"/>
  <c r="R213" i="21"/>
  <c r="R147" i="21"/>
  <c r="R171" i="21"/>
  <c r="R193" i="21"/>
  <c r="R214" i="21"/>
  <c r="R129" i="21"/>
  <c r="R154" i="21"/>
  <c r="R177" i="21"/>
  <c r="R198" i="21"/>
  <c r="R219" i="21"/>
  <c r="R181" i="21"/>
  <c r="R135" i="21"/>
  <c r="R202" i="21"/>
  <c r="R158" i="21"/>
  <c r="R203" i="21"/>
  <c r="R159" i="21"/>
  <c r="R222" i="21"/>
  <c r="R161" i="21"/>
  <c r="R223" i="21"/>
  <c r="E124" i="21"/>
  <c r="O124" i="21"/>
  <c r="B219" i="21"/>
  <c r="B211" i="21"/>
  <c r="B203" i="21"/>
  <c r="B195" i="21"/>
  <c r="B187" i="21"/>
  <c r="B179" i="21"/>
  <c r="B171" i="21"/>
  <c r="B163" i="21"/>
  <c r="B155" i="21"/>
  <c r="B147" i="21"/>
  <c r="B139" i="21"/>
  <c r="B131" i="21"/>
  <c r="C231" i="21"/>
  <c r="C219" i="21"/>
  <c r="C209" i="21"/>
  <c r="C199" i="21"/>
  <c r="C187" i="21"/>
  <c r="C177" i="21"/>
  <c r="C167" i="21"/>
  <c r="C155" i="21"/>
  <c r="C145" i="21"/>
  <c r="C135" i="21"/>
  <c r="D217" i="21"/>
  <c r="D207" i="21"/>
  <c r="D197" i="21"/>
  <c r="D185" i="21"/>
  <c r="D175" i="21"/>
  <c r="D165" i="21"/>
  <c r="D153" i="21"/>
  <c r="D141" i="21"/>
  <c r="D128" i="21"/>
  <c r="E218" i="21"/>
  <c r="E204" i="21"/>
  <c r="E191" i="21"/>
  <c r="E179" i="21"/>
  <c r="E166" i="21"/>
  <c r="E154" i="21"/>
  <c r="E140" i="21"/>
  <c r="E127" i="21"/>
  <c r="F227" i="21"/>
  <c r="F214" i="21"/>
  <c r="F202" i="21"/>
  <c r="F188" i="21"/>
  <c r="F175" i="21"/>
  <c r="F159" i="21"/>
  <c r="F142" i="21"/>
  <c r="G213" i="21"/>
  <c r="G192" i="21"/>
  <c r="H213" i="21"/>
  <c r="H167" i="21"/>
  <c r="H126" i="21"/>
  <c r="I179" i="21"/>
  <c r="L220" i="21"/>
  <c r="L163" i="21"/>
  <c r="M177" i="21"/>
  <c r="N148" i="21"/>
  <c r="R134" i="21"/>
  <c r="G221" i="19"/>
  <c r="O218" i="19"/>
  <c r="B355" i="20"/>
  <c r="B217" i="20"/>
  <c r="C221" i="20"/>
  <c r="C213" i="20"/>
  <c r="F219" i="20"/>
  <c r="F211" i="20"/>
  <c r="H217" i="20"/>
  <c r="F226" i="20"/>
  <c r="R218" i="20"/>
  <c r="G125" i="21"/>
  <c r="G133" i="21"/>
  <c r="G141" i="21"/>
  <c r="G149" i="21"/>
  <c r="G157" i="21"/>
  <c r="G165" i="21"/>
  <c r="G173" i="21"/>
  <c r="G181" i="21"/>
  <c r="G189" i="21"/>
  <c r="G126" i="21"/>
  <c r="G134" i="21"/>
  <c r="G142" i="21"/>
  <c r="G150" i="21"/>
  <c r="G158" i="21"/>
  <c r="G166" i="21"/>
  <c r="G174" i="21"/>
  <c r="G182" i="21"/>
  <c r="G127" i="21"/>
  <c r="G135" i="21"/>
  <c r="G143" i="21"/>
  <c r="G151" i="21"/>
  <c r="G159" i="21"/>
  <c r="G167" i="21"/>
  <c r="G175" i="21"/>
  <c r="G183" i="21"/>
  <c r="G191" i="21"/>
  <c r="G199" i="21"/>
  <c r="G207" i="21"/>
  <c r="G215" i="21"/>
  <c r="G128" i="21"/>
  <c r="G136" i="21"/>
  <c r="G144" i="21"/>
  <c r="G152" i="21"/>
  <c r="G160" i="21"/>
  <c r="G168" i="21"/>
  <c r="G176" i="21"/>
  <c r="G129" i="21"/>
  <c r="G137" i="21"/>
  <c r="G145" i="21"/>
  <c r="G153" i="21"/>
  <c r="G161" i="21"/>
  <c r="G169" i="21"/>
  <c r="G177" i="21"/>
  <c r="G185" i="21"/>
  <c r="G193" i="21"/>
  <c r="G201" i="21"/>
  <c r="G209" i="21"/>
  <c r="G130" i="21"/>
  <c r="G148" i="21"/>
  <c r="G171" i="21"/>
  <c r="G188" i="21"/>
  <c r="G200" i="21"/>
  <c r="G211" i="21"/>
  <c r="G138" i="21"/>
  <c r="G156" i="21"/>
  <c r="G179" i="21"/>
  <c r="G194" i="21"/>
  <c r="G204" i="21"/>
  <c r="G214" i="21"/>
  <c r="G139" i="21"/>
  <c r="G162" i="21"/>
  <c r="G180" i="21"/>
  <c r="G195" i="21"/>
  <c r="G205" i="21"/>
  <c r="G146" i="21"/>
  <c r="G164" i="21"/>
  <c r="G186" i="21"/>
  <c r="G197" i="21"/>
  <c r="G208" i="21"/>
  <c r="Q131" i="21"/>
  <c r="Q139" i="21"/>
  <c r="Q147" i="21"/>
  <c r="Q155" i="21"/>
  <c r="Q163" i="21"/>
  <c r="Q171" i="21"/>
  <c r="Q179" i="21"/>
  <c r="Q187" i="21"/>
  <c r="Q195" i="21"/>
  <c r="Q203" i="21"/>
  <c r="Q211" i="21"/>
  <c r="Q219" i="21"/>
  <c r="Q127" i="21"/>
  <c r="Q135" i="21"/>
  <c r="Q143" i="21"/>
  <c r="Q151" i="21"/>
  <c r="Q159" i="21"/>
  <c r="Q167" i="21"/>
  <c r="Q175" i="21"/>
  <c r="Q183" i="21"/>
  <c r="Q191" i="21"/>
  <c r="Q199" i="21"/>
  <c r="Q207" i="21"/>
  <c r="Q215" i="21"/>
  <c r="Q223" i="21"/>
  <c r="Q128" i="21"/>
  <c r="Q138" i="21"/>
  <c r="Q149" i="21"/>
  <c r="Q160" i="21"/>
  <c r="Q170" i="21"/>
  <c r="Q181" i="21"/>
  <c r="Q192" i="21"/>
  <c r="Q202" i="21"/>
  <c r="Q213" i="21"/>
  <c r="Q224" i="21"/>
  <c r="Q129" i="21"/>
  <c r="Q140" i="21"/>
  <c r="Q150" i="21"/>
  <c r="Q161" i="21"/>
  <c r="Q172" i="21"/>
  <c r="Q182" i="21"/>
  <c r="Q193" i="21"/>
  <c r="Q204" i="21"/>
  <c r="Q214" i="21"/>
  <c r="Q225" i="21"/>
  <c r="Q130" i="21"/>
  <c r="Q141" i="21"/>
  <c r="Q152" i="21"/>
  <c r="Q162" i="21"/>
  <c r="Q173" i="21"/>
  <c r="Q184" i="21"/>
  <c r="Q194" i="21"/>
  <c r="Q205" i="21"/>
  <c r="Q216" i="21"/>
  <c r="Q133" i="21"/>
  <c r="Q144" i="21"/>
  <c r="Q154" i="21"/>
  <c r="Q165" i="21"/>
  <c r="Q176" i="21"/>
  <c r="Q186" i="21"/>
  <c r="Q197" i="21"/>
  <c r="Q208" i="21"/>
  <c r="Q218" i="21"/>
  <c r="Q142" i="21"/>
  <c r="Q164" i="21"/>
  <c r="Q185" i="21"/>
  <c r="Q206" i="21"/>
  <c r="Q145" i="21"/>
  <c r="Q166" i="21"/>
  <c r="Q188" i="21"/>
  <c r="Q209" i="21"/>
  <c r="Q125" i="21"/>
  <c r="Q146" i="21"/>
  <c r="Q168" i="21"/>
  <c r="Q189" i="21"/>
  <c r="Q210" i="21"/>
  <c r="Q126" i="21"/>
  <c r="Q148" i="21"/>
  <c r="Q169" i="21"/>
  <c r="Q190" i="21"/>
  <c r="Q212" i="21"/>
  <c r="Q132" i="21"/>
  <c r="Q153" i="21"/>
  <c r="Q174" i="21"/>
  <c r="Q196" i="21"/>
  <c r="Q217" i="21"/>
  <c r="Q134" i="21"/>
  <c r="Q180" i="21"/>
  <c r="Q156" i="21"/>
  <c r="Q201" i="21"/>
  <c r="Q157" i="21"/>
  <c r="Q220" i="21"/>
  <c r="Q158" i="21"/>
  <c r="Q221" i="21"/>
  <c r="Q177" i="21"/>
  <c r="Q222" i="21"/>
  <c r="F124" i="21"/>
  <c r="P124" i="21"/>
  <c r="B218" i="21"/>
  <c r="B210" i="21"/>
  <c r="B202" i="21"/>
  <c r="B194" i="21"/>
  <c r="B186" i="21"/>
  <c r="B178" i="21"/>
  <c r="B170" i="21"/>
  <c r="B162" i="21"/>
  <c r="B154" i="21"/>
  <c r="B146" i="21"/>
  <c r="B138" i="21"/>
  <c r="B130" i="21"/>
  <c r="C230" i="21"/>
  <c r="C218" i="21"/>
  <c r="C208" i="21"/>
  <c r="C198" i="21"/>
  <c r="C186" i="21"/>
  <c r="C176" i="21"/>
  <c r="C166" i="21"/>
  <c r="C154" i="21"/>
  <c r="C144" i="21"/>
  <c r="C134" i="21"/>
  <c r="D216" i="21"/>
  <c r="D206" i="21"/>
  <c r="D196" i="21"/>
  <c r="D184" i="21"/>
  <c r="D174" i="21"/>
  <c r="D164" i="21"/>
  <c r="D152" i="21"/>
  <c r="D140" i="21"/>
  <c r="D126" i="21"/>
  <c r="E215" i="21"/>
  <c r="E203" i="21"/>
  <c r="E190" i="21"/>
  <c r="E178" i="21"/>
  <c r="E164" i="21"/>
  <c r="E151" i="21"/>
  <c r="E139" i="21"/>
  <c r="E126" i="21"/>
  <c r="F226" i="21"/>
  <c r="F212" i="21"/>
  <c r="F199" i="21"/>
  <c r="F187" i="21"/>
  <c r="F174" i="21"/>
  <c r="F158" i="21"/>
  <c r="G212" i="21"/>
  <c r="G190" i="21"/>
  <c r="G154" i="21"/>
  <c r="H207" i="21"/>
  <c r="H166" i="21"/>
  <c r="H125" i="21"/>
  <c r="I177" i="21"/>
  <c r="L214" i="21"/>
  <c r="L151" i="21"/>
  <c r="M163" i="21"/>
  <c r="N147" i="21"/>
  <c r="Q178" i="21"/>
  <c r="R131" i="21"/>
  <c r="B216" i="20"/>
  <c r="C220" i="20"/>
  <c r="C212" i="20"/>
  <c r="F218" i="20"/>
  <c r="F210" i="20"/>
  <c r="H216" i="20"/>
  <c r="F132" i="21"/>
  <c r="F140" i="21"/>
  <c r="F148" i="21"/>
  <c r="F126" i="21"/>
  <c r="F130" i="21"/>
  <c r="F139" i="21"/>
  <c r="F149" i="21"/>
  <c r="F157" i="21"/>
  <c r="F165" i="21"/>
  <c r="F173" i="21"/>
  <c r="F181" i="21"/>
  <c r="F189" i="21"/>
  <c r="F197" i="21"/>
  <c r="F205" i="21"/>
  <c r="F213" i="21"/>
  <c r="F221" i="21"/>
  <c r="F229" i="21"/>
  <c r="F134" i="21"/>
  <c r="F143" i="21"/>
  <c r="F152" i="21"/>
  <c r="F160" i="21"/>
  <c r="F168" i="21"/>
  <c r="F176" i="21"/>
  <c r="F184" i="21"/>
  <c r="F192" i="21"/>
  <c r="F200" i="21"/>
  <c r="F208" i="21"/>
  <c r="F216" i="21"/>
  <c r="F224" i="21"/>
  <c r="F232" i="21"/>
  <c r="F125" i="21"/>
  <c r="F135" i="21"/>
  <c r="F144" i="21"/>
  <c r="F153" i="21"/>
  <c r="F161" i="21"/>
  <c r="F169" i="21"/>
  <c r="F177" i="21"/>
  <c r="F185" i="21"/>
  <c r="F193" i="21"/>
  <c r="F201" i="21"/>
  <c r="F209" i="21"/>
  <c r="F217" i="21"/>
  <c r="F225" i="21"/>
  <c r="F233" i="21"/>
  <c r="F128" i="21"/>
  <c r="F137" i="21"/>
  <c r="F146" i="21"/>
  <c r="F155" i="21"/>
  <c r="F163" i="21"/>
  <c r="F171" i="21"/>
  <c r="P126" i="21"/>
  <c r="P134" i="21"/>
  <c r="P142" i="21"/>
  <c r="P150" i="21"/>
  <c r="P158" i="21"/>
  <c r="P166" i="21"/>
  <c r="P174" i="21"/>
  <c r="P182" i="21"/>
  <c r="P190" i="21"/>
  <c r="P198" i="21"/>
  <c r="P206" i="21"/>
  <c r="P214" i="21"/>
  <c r="P222" i="21"/>
  <c r="P130" i="21"/>
  <c r="P138" i="21"/>
  <c r="P146" i="21"/>
  <c r="P154" i="21"/>
  <c r="P162" i="21"/>
  <c r="P170" i="21"/>
  <c r="P178" i="21"/>
  <c r="P186" i="21"/>
  <c r="P194" i="21"/>
  <c r="P202" i="21"/>
  <c r="P210" i="21"/>
  <c r="P218" i="21"/>
  <c r="P133" i="21"/>
  <c r="P144" i="21"/>
  <c r="P155" i="21"/>
  <c r="P165" i="21"/>
  <c r="P176" i="21"/>
  <c r="P187" i="21"/>
  <c r="P197" i="21"/>
  <c r="P208" i="21"/>
  <c r="P219" i="21"/>
  <c r="P135" i="21"/>
  <c r="P145" i="21"/>
  <c r="P156" i="21"/>
  <c r="P167" i="21"/>
  <c r="P177" i="21"/>
  <c r="P188" i="21"/>
  <c r="P199" i="21"/>
  <c r="P209" i="21"/>
  <c r="P220" i="21"/>
  <c r="P125" i="21"/>
  <c r="P136" i="21"/>
  <c r="P147" i="21"/>
  <c r="P157" i="21"/>
  <c r="P168" i="21"/>
  <c r="P179" i="21"/>
  <c r="P189" i="21"/>
  <c r="P200" i="21"/>
  <c r="P211" i="21"/>
  <c r="P221" i="21"/>
  <c r="P128" i="21"/>
  <c r="P139" i="21"/>
  <c r="P149" i="21"/>
  <c r="P160" i="21"/>
  <c r="P171" i="21"/>
  <c r="P181" i="21"/>
  <c r="P192" i="21"/>
  <c r="P203" i="21"/>
  <c r="P213" i="21"/>
  <c r="P224" i="21"/>
  <c r="P127" i="21"/>
  <c r="P148" i="21"/>
  <c r="P169" i="21"/>
  <c r="P191" i="21"/>
  <c r="P212" i="21"/>
  <c r="P129" i="21"/>
  <c r="P151" i="21"/>
  <c r="P172" i="21"/>
  <c r="P193" i="21"/>
  <c r="P215" i="21"/>
  <c r="P131" i="21"/>
  <c r="P152" i="21"/>
  <c r="P173" i="21"/>
  <c r="P195" i="21"/>
  <c r="P216" i="21"/>
  <c r="P132" i="21"/>
  <c r="P153" i="21"/>
  <c r="P175" i="21"/>
  <c r="P196" i="21"/>
  <c r="P217" i="21"/>
  <c r="P137" i="21"/>
  <c r="P159" i="21"/>
  <c r="P180" i="21"/>
  <c r="P201" i="21"/>
  <c r="P223" i="21"/>
  <c r="P141" i="21"/>
  <c r="P204" i="21"/>
  <c r="P163" i="21"/>
  <c r="P225" i="21"/>
  <c r="P164" i="21"/>
  <c r="P183" i="21"/>
  <c r="P184" i="21"/>
  <c r="G124" i="21"/>
  <c r="Q124" i="21"/>
  <c r="B217" i="21"/>
  <c r="B209" i="21"/>
  <c r="B201" i="21"/>
  <c r="B193" i="21"/>
  <c r="B185" i="21"/>
  <c r="B177" i="21"/>
  <c r="B169" i="21"/>
  <c r="B161" i="21"/>
  <c r="B153" i="21"/>
  <c r="B145" i="21"/>
  <c r="B137" i="21"/>
  <c r="B129" i="21"/>
  <c r="C227" i="21"/>
  <c r="C217" i="21"/>
  <c r="C207" i="21"/>
  <c r="C195" i="21"/>
  <c r="C185" i="21"/>
  <c r="C175" i="21"/>
  <c r="C163" i="21"/>
  <c r="C153" i="21"/>
  <c r="C143" i="21"/>
  <c r="C131" i="21"/>
  <c r="D215" i="21"/>
  <c r="D205" i="21"/>
  <c r="D193" i="21"/>
  <c r="D183" i="21"/>
  <c r="D173" i="21"/>
  <c r="D161" i="21"/>
  <c r="D150" i="21"/>
  <c r="D137" i="21"/>
  <c r="D125" i="21"/>
  <c r="E214" i="21"/>
  <c r="E202" i="21"/>
  <c r="E188" i="21"/>
  <c r="E175" i="21"/>
  <c r="E163" i="21"/>
  <c r="E150" i="21"/>
  <c r="F236" i="21"/>
  <c r="F223" i="21"/>
  <c r="F211" i="21"/>
  <c r="F198" i="21"/>
  <c r="F186" i="21"/>
  <c r="F172" i="21"/>
  <c r="F156" i="21"/>
  <c r="F138" i="21"/>
  <c r="G210" i="21"/>
  <c r="G187" i="21"/>
  <c r="G147" i="21"/>
  <c r="H205" i="21"/>
  <c r="H159" i="21"/>
  <c r="I218" i="21"/>
  <c r="I162" i="21"/>
  <c r="L212" i="21"/>
  <c r="L145" i="21"/>
  <c r="M145" i="21"/>
  <c r="N132" i="21"/>
  <c r="P205" i="21"/>
  <c r="Q137" i="21"/>
  <c r="S201" i="21"/>
  <c r="F225" i="20"/>
  <c r="F217" i="20"/>
  <c r="E125" i="21"/>
  <c r="E133" i="21"/>
  <c r="E141" i="21"/>
  <c r="E149" i="21"/>
  <c r="E157" i="21"/>
  <c r="E165" i="21"/>
  <c r="E173" i="21"/>
  <c r="E181" i="21"/>
  <c r="E189" i="21"/>
  <c r="E197" i="21"/>
  <c r="E205" i="21"/>
  <c r="E213" i="21"/>
  <c r="E221" i="21"/>
  <c r="E128" i="21"/>
  <c r="E136" i="21"/>
  <c r="E144" i="21"/>
  <c r="E152" i="21"/>
  <c r="E160" i="21"/>
  <c r="E168" i="21"/>
  <c r="E176" i="21"/>
  <c r="E184" i="21"/>
  <c r="E192" i="21"/>
  <c r="E200" i="21"/>
  <c r="E208" i="21"/>
  <c r="E216" i="21"/>
  <c r="E224" i="21"/>
  <c r="E129" i="21"/>
  <c r="E137" i="21"/>
  <c r="E145" i="21"/>
  <c r="E153" i="21"/>
  <c r="E161" i="21"/>
  <c r="E169" i="21"/>
  <c r="E177" i="21"/>
  <c r="E185" i="21"/>
  <c r="E193" i="21"/>
  <c r="E201" i="21"/>
  <c r="E209" i="21"/>
  <c r="E217" i="21"/>
  <c r="E225" i="21"/>
  <c r="O129" i="21"/>
  <c r="O137" i="21"/>
  <c r="O145" i="21"/>
  <c r="O153" i="21"/>
  <c r="O161" i="21"/>
  <c r="O169" i="21"/>
  <c r="O125" i="21"/>
  <c r="O133" i="21"/>
  <c r="O141" i="21"/>
  <c r="O149" i="21"/>
  <c r="O157" i="21"/>
  <c r="O165" i="21"/>
  <c r="O173" i="21"/>
  <c r="O128" i="21"/>
  <c r="O139" i="21"/>
  <c r="O150" i="21"/>
  <c r="O160" i="21"/>
  <c r="O171" i="21"/>
  <c r="O180" i="21"/>
  <c r="O188" i="21"/>
  <c r="O196" i="21"/>
  <c r="O204" i="21"/>
  <c r="O212" i="21"/>
  <c r="O220" i="21"/>
  <c r="O130" i="21"/>
  <c r="O140" i="21"/>
  <c r="O151" i="21"/>
  <c r="O162" i="21"/>
  <c r="O172" i="21"/>
  <c r="O181" i="21"/>
  <c r="O189" i="21"/>
  <c r="O197" i="21"/>
  <c r="O205" i="21"/>
  <c r="O213" i="21"/>
  <c r="O221" i="21"/>
  <c r="O131" i="21"/>
  <c r="O142" i="21"/>
  <c r="O152" i="21"/>
  <c r="O163" i="21"/>
  <c r="O174" i="21"/>
  <c r="O182" i="21"/>
  <c r="O190" i="21"/>
  <c r="O198" i="21"/>
  <c r="O206" i="21"/>
  <c r="O214" i="21"/>
  <c r="O222" i="21"/>
  <c r="O134" i="21"/>
  <c r="O144" i="21"/>
  <c r="O155" i="21"/>
  <c r="O166" i="21"/>
  <c r="O176" i="21"/>
  <c r="O184" i="21"/>
  <c r="O192" i="21"/>
  <c r="O200" i="21"/>
  <c r="O208" i="21"/>
  <c r="O216" i="21"/>
  <c r="O224" i="21"/>
  <c r="O132" i="21"/>
  <c r="O154" i="21"/>
  <c r="O175" i="21"/>
  <c r="O191" i="21"/>
  <c r="O207" i="21"/>
  <c r="O223" i="21"/>
  <c r="O135" i="21"/>
  <c r="O156" i="21"/>
  <c r="O177" i="21"/>
  <c r="O193" i="21"/>
  <c r="O209" i="21"/>
  <c r="O225" i="21"/>
  <c r="O136" i="21"/>
  <c r="O158" i="21"/>
  <c r="O178" i="21"/>
  <c r="O194" i="21"/>
  <c r="O210" i="21"/>
  <c r="O226" i="21"/>
  <c r="O138" i="21"/>
  <c r="O159" i="21"/>
  <c r="O179" i="21"/>
  <c r="O195" i="21"/>
  <c r="O211" i="21"/>
  <c r="O227" i="21"/>
  <c r="O143" i="21"/>
  <c r="O164" i="21"/>
  <c r="O183" i="21"/>
  <c r="O199" i="21"/>
  <c r="O215" i="21"/>
  <c r="O148" i="21"/>
  <c r="O202" i="21"/>
  <c r="O170" i="21"/>
  <c r="O218" i="21"/>
  <c r="O126" i="21"/>
  <c r="O185" i="21"/>
  <c r="O219" i="21"/>
  <c r="O127" i="21"/>
  <c r="O186" i="21"/>
  <c r="O146" i="21"/>
  <c r="O187" i="21"/>
  <c r="H124" i="21"/>
  <c r="R124" i="21"/>
  <c r="B216" i="21"/>
  <c r="B208" i="21"/>
  <c r="B200" i="21"/>
  <c r="B192" i="21"/>
  <c r="B184" i="21"/>
  <c r="B176" i="21"/>
  <c r="B168" i="21"/>
  <c r="B160" i="21"/>
  <c r="B152" i="21"/>
  <c r="B144" i="21"/>
  <c r="B136" i="21"/>
  <c r="B128" i="21"/>
  <c r="C226" i="21"/>
  <c r="C216" i="21"/>
  <c r="C206" i="21"/>
  <c r="C194" i="21"/>
  <c r="C184" i="21"/>
  <c r="C174" i="21"/>
  <c r="C162" i="21"/>
  <c r="C152" i="21"/>
  <c r="C142" i="21"/>
  <c r="C130" i="21"/>
  <c r="D214" i="21"/>
  <c r="D204" i="21"/>
  <c r="D192" i="21"/>
  <c r="D182" i="21"/>
  <c r="D172" i="21"/>
  <c r="D160" i="21"/>
  <c r="D149" i="21"/>
  <c r="D136" i="21"/>
  <c r="E226" i="21"/>
  <c r="E212" i="21"/>
  <c r="E199" i="21"/>
  <c r="E187" i="21"/>
  <c r="E174" i="21"/>
  <c r="E162" i="21"/>
  <c r="E148" i="21"/>
  <c r="E135" i="21"/>
  <c r="F235" i="21"/>
  <c r="F222" i="21"/>
  <c r="F210" i="21"/>
  <c r="F196" i="21"/>
  <c r="F183" i="21"/>
  <c r="F170" i="21"/>
  <c r="F154" i="21"/>
  <c r="F136" i="21"/>
  <c r="G206" i="21"/>
  <c r="G184" i="21"/>
  <c r="G140" i="21"/>
  <c r="H198" i="21"/>
  <c r="H157" i="21"/>
  <c r="I211" i="21"/>
  <c r="I161" i="21"/>
  <c r="L197" i="21"/>
  <c r="L142" i="21"/>
  <c r="M131" i="21"/>
  <c r="O217" i="21"/>
  <c r="P185" i="21"/>
  <c r="Q136" i="21"/>
  <c r="S152" i="21"/>
  <c r="B370" i="21"/>
  <c r="B371" i="21" s="1"/>
  <c r="L370" i="21"/>
  <c r="L371" i="21" s="1"/>
  <c r="D371" i="21"/>
  <c r="H360" i="21"/>
  <c r="H370" i="21"/>
  <c r="H371" i="21" s="1"/>
  <c r="F360" i="21"/>
  <c r="O370" i="21"/>
  <c r="O371" i="21" s="1"/>
  <c r="G370" i="21"/>
  <c r="G371" i="21" s="1"/>
  <c r="S371" i="21"/>
  <c r="H272" i="23"/>
  <c r="I272" i="23" s="1"/>
  <c r="D362" i="23"/>
  <c r="E361" i="23"/>
  <c r="F360" i="23"/>
  <c r="F368" i="23"/>
  <c r="G367" i="23"/>
  <c r="H367" i="23" s="1"/>
  <c r="I367" i="23" s="1"/>
  <c r="H224" i="23"/>
  <c r="I224" i="23" s="1"/>
  <c r="D322" i="23"/>
  <c r="E321" i="23"/>
  <c r="F319" i="23"/>
  <c r="G318" i="23"/>
  <c r="H318" i="23" s="1"/>
  <c r="I318" i="23" s="1"/>
  <c r="F361" i="23"/>
  <c r="H361" i="23" s="1"/>
  <c r="I361" i="23" s="1"/>
  <c r="G360" i="23"/>
  <c r="G368" i="23"/>
  <c r="H225" i="23"/>
  <c r="I225" i="23" s="1"/>
  <c r="H274" i="23"/>
  <c r="I274" i="23" s="1"/>
  <c r="F320" i="23"/>
  <c r="G319" i="23"/>
  <c r="D364" i="23"/>
  <c r="E363" i="23"/>
  <c r="L360" i="21"/>
  <c r="D316" i="23"/>
  <c r="E315" i="23"/>
  <c r="D314" i="23"/>
  <c r="F321" i="23"/>
  <c r="H321" i="23" s="1"/>
  <c r="I321" i="23" s="1"/>
  <c r="G320" i="23"/>
  <c r="D365" i="23"/>
  <c r="F363" i="23"/>
  <c r="H363" i="23" s="1"/>
  <c r="I363" i="23" s="1"/>
  <c r="D317" i="23"/>
  <c r="E316" i="23"/>
  <c r="F314" i="23"/>
  <c r="D366" i="23"/>
  <c r="E365" i="23"/>
  <c r="D318" i="23"/>
  <c r="E317" i="23"/>
  <c r="F315" i="23"/>
  <c r="H315" i="23" s="1"/>
  <c r="I315" i="23" s="1"/>
  <c r="G314" i="23"/>
  <c r="G322" i="23"/>
  <c r="H322" i="23" s="1"/>
  <c r="I322" i="23" s="1"/>
  <c r="D367" i="23"/>
  <c r="F365" i="23"/>
  <c r="H365" i="23" s="1"/>
  <c r="I365" i="23" s="1"/>
  <c r="H270" i="23"/>
  <c r="I270" i="23" s="1"/>
  <c r="I371" i="21"/>
  <c r="H230" i="23"/>
  <c r="I230" i="23" s="1"/>
  <c r="E360" i="23"/>
  <c r="H269" i="23"/>
  <c r="I269" i="23" s="1"/>
  <c r="H271" i="23"/>
  <c r="I271" i="23" s="1"/>
  <c r="H273" i="23"/>
  <c r="I273" i="23" s="1"/>
  <c r="H275" i="23"/>
  <c r="I275" i="23" s="1"/>
  <c r="Q118" i="23"/>
  <c r="Q117" i="23"/>
  <c r="Q119" i="23" s="1"/>
  <c r="Q116" i="23"/>
  <c r="G117" i="23"/>
  <c r="G119" i="23" s="1"/>
  <c r="G118" i="23"/>
  <c r="G116" i="23"/>
  <c r="F118" i="23"/>
  <c r="F116" i="23"/>
  <c r="F117" i="23"/>
  <c r="F119" i="23" s="1"/>
  <c r="N118" i="23"/>
  <c r="N117" i="23"/>
  <c r="N119" i="23" s="1"/>
  <c r="N116" i="23"/>
  <c r="E125" i="23"/>
  <c r="E127" i="23" s="1"/>
  <c r="E124" i="23"/>
  <c r="E126" i="23"/>
  <c r="N126" i="23"/>
  <c r="N125" i="23"/>
  <c r="N127" i="23" s="1"/>
  <c r="N124" i="23"/>
  <c r="E132" i="23"/>
  <c r="E133" i="23"/>
  <c r="E135" i="23" s="1"/>
  <c r="E134" i="23"/>
  <c r="N134" i="23"/>
  <c r="N133" i="23"/>
  <c r="N135" i="23" s="1"/>
  <c r="N132" i="23"/>
  <c r="E140" i="23"/>
  <c r="E142" i="23"/>
  <c r="E141" i="23"/>
  <c r="E143" i="23" s="1"/>
  <c r="N142" i="23"/>
  <c r="N141" i="23"/>
  <c r="N143" i="23" s="1"/>
  <c r="N140" i="23"/>
  <c r="E150" i="23"/>
  <c r="E148" i="23"/>
  <c r="E149" i="23"/>
  <c r="E151" i="23" s="1"/>
  <c r="N150" i="23"/>
  <c r="N149" i="23"/>
  <c r="N151" i="23" s="1"/>
  <c r="N148" i="23"/>
  <c r="E158" i="23"/>
  <c r="E156" i="23"/>
  <c r="E157" i="23"/>
  <c r="E159" i="23" s="1"/>
  <c r="N158" i="23"/>
  <c r="N157" i="23"/>
  <c r="N159" i="23" s="1"/>
  <c r="N156" i="23"/>
  <c r="E166" i="23"/>
  <c r="E164" i="23"/>
  <c r="E165" i="23"/>
  <c r="E167" i="23" s="1"/>
  <c r="N166" i="23"/>
  <c r="N165" i="23"/>
  <c r="N167" i="23" s="1"/>
  <c r="N164" i="23"/>
  <c r="E174" i="23"/>
  <c r="E172" i="23"/>
  <c r="E173" i="23"/>
  <c r="E175" i="23" s="1"/>
  <c r="N174" i="23"/>
  <c r="N173" i="23"/>
  <c r="N175" i="23" s="1"/>
  <c r="N172" i="23"/>
  <c r="E181" i="23"/>
  <c r="E183" i="23" s="1"/>
  <c r="E182" i="23"/>
  <c r="E180" i="23"/>
  <c r="N182" i="23"/>
  <c r="N181" i="23"/>
  <c r="N183" i="23" s="1"/>
  <c r="N180" i="23"/>
  <c r="O118" i="23"/>
  <c r="O117" i="23"/>
  <c r="O119" i="23" s="1"/>
  <c r="O116" i="23"/>
  <c r="E117" i="23"/>
  <c r="E119" i="23" s="1"/>
  <c r="E118" i="23"/>
  <c r="E116" i="23"/>
  <c r="F126" i="23"/>
  <c r="F125" i="23"/>
  <c r="F127" i="23" s="1"/>
  <c r="F124" i="23"/>
  <c r="O125" i="23"/>
  <c r="O127" i="23" s="1"/>
  <c r="O124" i="23"/>
  <c r="O126" i="23"/>
  <c r="F134" i="23"/>
  <c r="F132" i="23"/>
  <c r="F133" i="23"/>
  <c r="F135" i="23" s="1"/>
  <c r="O134" i="23"/>
  <c r="O133" i="23"/>
  <c r="O135" i="23" s="1"/>
  <c r="O132" i="23"/>
  <c r="F142" i="23"/>
  <c r="F141" i="23"/>
  <c r="F143" i="23" s="1"/>
  <c r="F140" i="23"/>
  <c r="O142" i="23"/>
  <c r="O141" i="23"/>
  <c r="O143" i="23" s="1"/>
  <c r="O140" i="23"/>
  <c r="F149" i="23"/>
  <c r="F151" i="23" s="1"/>
  <c r="F150" i="23"/>
  <c r="F148" i="23"/>
  <c r="O150" i="23"/>
  <c r="O149" i="23"/>
  <c r="O151" i="23" s="1"/>
  <c r="O148" i="23"/>
  <c r="F157" i="23"/>
  <c r="F159" i="23" s="1"/>
  <c r="F158" i="23"/>
  <c r="F156" i="23"/>
  <c r="O158" i="23"/>
  <c r="O157" i="23"/>
  <c r="O159" i="23" s="1"/>
  <c r="O156" i="23"/>
  <c r="F165" i="23"/>
  <c r="F167" i="23" s="1"/>
  <c r="F166" i="23"/>
  <c r="F164" i="23"/>
  <c r="O166" i="23"/>
  <c r="O165" i="23"/>
  <c r="O167" i="23" s="1"/>
  <c r="O164" i="23"/>
  <c r="F173" i="23"/>
  <c r="F175" i="23" s="1"/>
  <c r="F174" i="23"/>
  <c r="F172" i="23"/>
  <c r="O174" i="23"/>
  <c r="O173" i="23"/>
  <c r="O175" i="23" s="1"/>
  <c r="O172" i="23"/>
  <c r="F182" i="23"/>
  <c r="F180" i="23"/>
  <c r="F181" i="23"/>
  <c r="F183" i="23" s="1"/>
  <c r="O182" i="23"/>
  <c r="O181" i="23"/>
  <c r="O183" i="23" s="1"/>
  <c r="O180" i="23"/>
  <c r="B409" i="22"/>
  <c r="B408" i="22" s="1"/>
  <c r="B362" i="22"/>
  <c r="L362" i="22"/>
  <c r="L370" i="22"/>
  <c r="L371" i="22" s="1"/>
  <c r="N370" i="22"/>
  <c r="N371" i="22" s="1"/>
  <c r="P370" i="22"/>
  <c r="R370" i="22"/>
  <c r="B370" i="22"/>
  <c r="B371" i="22" s="1"/>
  <c r="D370" i="22"/>
  <c r="F370" i="22"/>
  <c r="H370" i="22"/>
  <c r="C230" i="22"/>
  <c r="C228" i="22"/>
  <c r="C227" i="22"/>
  <c r="C225" i="22"/>
  <c r="C224" i="22"/>
  <c r="C223" i="22"/>
  <c r="C215" i="22"/>
  <c r="C213" i="22"/>
  <c r="C211" i="22"/>
  <c r="C229" i="22"/>
  <c r="C226" i="22"/>
  <c r="C222" i="22"/>
  <c r="C221" i="22"/>
  <c r="C220" i="22"/>
  <c r="C219" i="22"/>
  <c r="C217" i="22"/>
  <c r="C231" i="22"/>
  <c r="C218" i="22"/>
  <c r="C216" i="22"/>
  <c r="C212" i="22"/>
  <c r="C196" i="22"/>
  <c r="C195" i="22"/>
  <c r="C194" i="22"/>
  <c r="C193" i="22"/>
  <c r="C192" i="22"/>
  <c r="C191" i="22"/>
  <c r="C190" i="22"/>
  <c r="C189" i="22"/>
  <c r="C188" i="22"/>
  <c r="C187" i="22"/>
  <c r="C186" i="22"/>
  <c r="C185" i="22"/>
  <c r="C184" i="22"/>
  <c r="C183" i="22"/>
  <c r="C182" i="22"/>
  <c r="C181" i="22"/>
  <c r="C214" i="22"/>
  <c r="C210" i="22"/>
  <c r="C209" i="22"/>
  <c r="C208" i="22"/>
  <c r="C207" i="22"/>
  <c r="C206" i="22"/>
  <c r="C205" i="22"/>
  <c r="C204" i="22"/>
  <c r="C203" i="22"/>
  <c r="C202" i="22"/>
  <c r="C201" i="22"/>
  <c r="C200" i="22"/>
  <c r="C199" i="22"/>
  <c r="C198" i="22"/>
  <c r="C197" i="22"/>
  <c r="C180" i="22"/>
  <c r="C179" i="22"/>
  <c r="C178" i="22"/>
  <c r="C177" i="22"/>
  <c r="C176" i="22"/>
  <c r="C175" i="22"/>
  <c r="C174" i="22"/>
  <c r="C173" i="22"/>
  <c r="C172" i="22"/>
  <c r="C171" i="22"/>
  <c r="C170" i="22"/>
  <c r="C169" i="22"/>
  <c r="C168" i="22"/>
  <c r="C167" i="22"/>
  <c r="C166" i="22"/>
  <c r="C165" i="22"/>
  <c r="C164" i="22"/>
  <c r="C163" i="22"/>
  <c r="C162" i="22"/>
  <c r="C161" i="22"/>
  <c r="C160" i="22"/>
  <c r="C159" i="22"/>
  <c r="C158" i="22"/>
  <c r="C157" i="22"/>
  <c r="C156" i="22"/>
  <c r="C155" i="22"/>
  <c r="C154" i="22"/>
  <c r="C153" i="22"/>
  <c r="C152" i="22"/>
  <c r="C151" i="22"/>
  <c r="C150" i="22"/>
  <c r="C149" i="22"/>
  <c r="C148" i="22"/>
  <c r="C147" i="22"/>
  <c r="C146" i="22"/>
  <c r="C145" i="22"/>
  <c r="C144" i="22"/>
  <c r="C143" i="22"/>
  <c r="C142" i="22"/>
  <c r="C141" i="22"/>
  <c r="C140" i="22"/>
  <c r="C139" i="22"/>
  <c r="C138" i="22"/>
  <c r="C137" i="22"/>
  <c r="C136" i="22"/>
  <c r="C135" i="22"/>
  <c r="C134" i="22"/>
  <c r="C133" i="22"/>
  <c r="C132" i="22"/>
  <c r="C131" i="22"/>
  <c r="C130" i="22"/>
  <c r="E226" i="22"/>
  <c r="E222" i="22"/>
  <c r="E221" i="22"/>
  <c r="E220" i="22"/>
  <c r="E219" i="22"/>
  <c r="E215" i="22"/>
  <c r="E213" i="22"/>
  <c r="E211" i="22"/>
  <c r="E223" i="22"/>
  <c r="E218" i="22"/>
  <c r="E216" i="22"/>
  <c r="E225" i="22"/>
  <c r="E224" i="22"/>
  <c r="E217" i="22"/>
  <c r="E214" i="22"/>
  <c r="E210" i="22"/>
  <c r="E209" i="22"/>
  <c r="E208" i="22"/>
  <c r="E207" i="22"/>
  <c r="E206" i="22"/>
  <c r="E205" i="22"/>
  <c r="E204" i="22"/>
  <c r="E203" i="22"/>
  <c r="E202" i="22"/>
  <c r="E201" i="22"/>
  <c r="E200" i="22"/>
  <c r="E199" i="22"/>
  <c r="E198" i="22"/>
  <c r="E197" i="22"/>
  <c r="E196" i="22"/>
  <c r="E195" i="22"/>
  <c r="E194" i="22"/>
  <c r="E193" i="22"/>
  <c r="E192" i="22"/>
  <c r="E191" i="22"/>
  <c r="E190" i="22"/>
  <c r="E189" i="22"/>
  <c r="E188" i="22"/>
  <c r="E187" i="22"/>
  <c r="E186" i="22"/>
  <c r="E185" i="22"/>
  <c r="E184" i="22"/>
  <c r="E183" i="22"/>
  <c r="E182" i="22"/>
  <c r="E181" i="22"/>
  <c r="E212" i="22"/>
  <c r="E180" i="22"/>
  <c r="E179" i="22"/>
  <c r="E178" i="22"/>
  <c r="E177" i="22"/>
  <c r="E176" i="22"/>
  <c r="E175" i="22"/>
  <c r="E174" i="22"/>
  <c r="E173" i="22"/>
  <c r="E172" i="22"/>
  <c r="E171" i="22"/>
  <c r="E170" i="22"/>
  <c r="E169" i="22"/>
  <c r="E168" i="22"/>
  <c r="E167" i="22"/>
  <c r="E166" i="22"/>
  <c r="E165" i="22"/>
  <c r="E164" i="22"/>
  <c r="E163" i="22"/>
  <c r="E162" i="22"/>
  <c r="E161" i="22"/>
  <c r="E160" i="22"/>
  <c r="E159" i="22"/>
  <c r="E158" i="22"/>
  <c r="E157" i="22"/>
  <c r="E156" i="22"/>
  <c r="E155" i="22"/>
  <c r="E154" i="22"/>
  <c r="E153" i="22"/>
  <c r="E152" i="22"/>
  <c r="E151" i="22"/>
  <c r="E150" i="22"/>
  <c r="E149" i="22"/>
  <c r="E148" i="22"/>
  <c r="E147" i="22"/>
  <c r="E146" i="22"/>
  <c r="E145" i="22"/>
  <c r="E144" i="22"/>
  <c r="E143" i="22"/>
  <c r="E142" i="22"/>
  <c r="E141" i="22"/>
  <c r="E140" i="22"/>
  <c r="E139" i="22"/>
  <c r="E138" i="22"/>
  <c r="E137" i="22"/>
  <c r="E136" i="22"/>
  <c r="E135" i="22"/>
  <c r="E134" i="22"/>
  <c r="E133" i="22"/>
  <c r="E132" i="22"/>
  <c r="E131" i="22"/>
  <c r="E130" i="22"/>
  <c r="E129" i="22"/>
  <c r="G215" i="22"/>
  <c r="G213" i="22"/>
  <c r="G211" i="22"/>
  <c r="G212" i="22"/>
  <c r="G195" i="22"/>
  <c r="G194" i="22"/>
  <c r="G193" i="22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210" i="22"/>
  <c r="G209" i="22"/>
  <c r="G208" i="22"/>
  <c r="G207" i="22"/>
  <c r="G206" i="22"/>
  <c r="G205" i="22"/>
  <c r="G204" i="22"/>
  <c r="G203" i="22"/>
  <c r="G202" i="22"/>
  <c r="G201" i="22"/>
  <c r="G200" i="22"/>
  <c r="G199" i="22"/>
  <c r="G198" i="22"/>
  <c r="G197" i="22"/>
  <c r="G196" i="22"/>
  <c r="G214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2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I223" i="22"/>
  <c r="I218" i="22"/>
  <c r="I217" i="22"/>
  <c r="I216" i="22"/>
  <c r="I215" i="22"/>
  <c r="I213" i="22"/>
  <c r="I211" i="22"/>
  <c r="I224" i="22"/>
  <c r="I222" i="22"/>
  <c r="I221" i="22"/>
  <c r="I220" i="22"/>
  <c r="I219" i="22"/>
  <c r="I214" i="22"/>
  <c r="I210" i="22"/>
  <c r="I209" i="22"/>
  <c r="I208" i="22"/>
  <c r="I207" i="22"/>
  <c r="I206" i="22"/>
  <c r="I205" i="22"/>
  <c r="I204" i="22"/>
  <c r="I203" i="22"/>
  <c r="I202" i="22"/>
  <c r="I201" i="22"/>
  <c r="I200" i="22"/>
  <c r="I199" i="22"/>
  <c r="I198" i="22"/>
  <c r="I197" i="22"/>
  <c r="I196" i="22"/>
  <c r="I195" i="22"/>
  <c r="I194" i="22"/>
  <c r="I193" i="22"/>
  <c r="I192" i="22"/>
  <c r="I191" i="22"/>
  <c r="I190" i="22"/>
  <c r="I189" i="22"/>
  <c r="I188" i="22"/>
  <c r="I187" i="22"/>
  <c r="I186" i="22"/>
  <c r="I185" i="22"/>
  <c r="I184" i="22"/>
  <c r="I183" i="22"/>
  <c r="I182" i="22"/>
  <c r="I181" i="22"/>
  <c r="I212" i="22"/>
  <c r="I180" i="22"/>
  <c r="I179" i="22"/>
  <c r="I178" i="22"/>
  <c r="I177" i="22"/>
  <c r="I176" i="22"/>
  <c r="I175" i="22"/>
  <c r="I174" i="22"/>
  <c r="I173" i="22"/>
  <c r="I172" i="22"/>
  <c r="I171" i="22"/>
  <c r="I170" i="22"/>
  <c r="I169" i="22"/>
  <c r="I168" i="22"/>
  <c r="I167" i="22"/>
  <c r="I166" i="22"/>
  <c r="I165" i="22"/>
  <c r="I164" i="22"/>
  <c r="I163" i="22"/>
  <c r="I162" i="22"/>
  <c r="I161" i="22"/>
  <c r="I160" i="22"/>
  <c r="I159" i="22"/>
  <c r="I158" i="22"/>
  <c r="I157" i="22"/>
  <c r="I156" i="22"/>
  <c r="I155" i="22"/>
  <c r="I154" i="22"/>
  <c r="I153" i="22"/>
  <c r="I152" i="22"/>
  <c r="I151" i="22"/>
  <c r="I150" i="22"/>
  <c r="I149" i="22"/>
  <c r="I148" i="22"/>
  <c r="I147" i="22"/>
  <c r="I146" i="22"/>
  <c r="I145" i="22"/>
  <c r="I144" i="22"/>
  <c r="I143" i="22"/>
  <c r="I142" i="22"/>
  <c r="I141" i="22"/>
  <c r="I140" i="22"/>
  <c r="I139" i="22"/>
  <c r="I138" i="22"/>
  <c r="I137" i="22"/>
  <c r="I136" i="22"/>
  <c r="I135" i="22"/>
  <c r="I134" i="22"/>
  <c r="I133" i="22"/>
  <c r="I132" i="22"/>
  <c r="I131" i="22"/>
  <c r="I130" i="22"/>
  <c r="I129" i="22"/>
  <c r="M218" i="22"/>
  <c r="M217" i="22"/>
  <c r="M216" i="22"/>
  <c r="M215" i="22"/>
  <c r="M213" i="22"/>
  <c r="M211" i="22"/>
  <c r="M222" i="22"/>
  <c r="M221" i="22"/>
  <c r="M220" i="22"/>
  <c r="M219" i="22"/>
  <c r="M212" i="22"/>
  <c r="M195" i="22"/>
  <c r="M194" i="22"/>
  <c r="M193" i="22"/>
  <c r="M192" i="22"/>
  <c r="M191" i="22"/>
  <c r="M190" i="22"/>
  <c r="M189" i="22"/>
  <c r="M188" i="22"/>
  <c r="M187" i="22"/>
  <c r="M186" i="22"/>
  <c r="M185" i="22"/>
  <c r="M184" i="22"/>
  <c r="M183" i="22"/>
  <c r="M182" i="22"/>
  <c r="M181" i="22"/>
  <c r="M180" i="22"/>
  <c r="M214" i="22"/>
  <c r="M210" i="22"/>
  <c r="M209" i="22"/>
  <c r="M208" i="22"/>
  <c r="M207" i="22"/>
  <c r="M206" i="22"/>
  <c r="M205" i="22"/>
  <c r="M204" i="22"/>
  <c r="M203" i="22"/>
  <c r="M202" i="22"/>
  <c r="M201" i="22"/>
  <c r="M200" i="22"/>
  <c r="M199" i="22"/>
  <c r="M198" i="22"/>
  <c r="M197" i="22"/>
  <c r="M196" i="22"/>
  <c r="M179" i="22"/>
  <c r="M178" i="22"/>
  <c r="M177" i="22"/>
  <c r="M176" i="22"/>
  <c r="M175" i="22"/>
  <c r="M174" i="22"/>
  <c r="M173" i="22"/>
  <c r="M172" i="22"/>
  <c r="M171" i="22"/>
  <c r="M170" i="22"/>
  <c r="M169" i="22"/>
  <c r="M168" i="22"/>
  <c r="M167" i="22"/>
  <c r="M166" i="22"/>
  <c r="M165" i="22"/>
  <c r="M164" i="22"/>
  <c r="M163" i="22"/>
  <c r="M162" i="22"/>
  <c r="M161" i="22"/>
  <c r="M160" i="22"/>
  <c r="M159" i="22"/>
  <c r="M158" i="22"/>
  <c r="M157" i="22"/>
  <c r="M156" i="22"/>
  <c r="M155" i="22"/>
  <c r="M154" i="22"/>
  <c r="M153" i="22"/>
  <c r="M152" i="22"/>
  <c r="M151" i="22"/>
  <c r="M150" i="22"/>
  <c r="M149" i="22"/>
  <c r="M148" i="22"/>
  <c r="M147" i="22"/>
  <c r="M146" i="22"/>
  <c r="M145" i="22"/>
  <c r="M144" i="22"/>
  <c r="M143" i="22"/>
  <c r="M142" i="22"/>
  <c r="M141" i="22"/>
  <c r="M140" i="22"/>
  <c r="M139" i="22"/>
  <c r="M138" i="22"/>
  <c r="M137" i="22"/>
  <c r="M136" i="22"/>
  <c r="M135" i="22"/>
  <c r="M134" i="22"/>
  <c r="M133" i="22"/>
  <c r="M132" i="22"/>
  <c r="M131" i="22"/>
  <c r="M130" i="22"/>
  <c r="M129" i="22"/>
  <c r="O227" i="22"/>
  <c r="O226" i="22"/>
  <c r="O224" i="22"/>
  <c r="O223" i="22"/>
  <c r="O222" i="22"/>
  <c r="O221" i="22"/>
  <c r="O220" i="22"/>
  <c r="O219" i="22"/>
  <c r="O214" i="22"/>
  <c r="O212" i="22"/>
  <c r="O210" i="22"/>
  <c r="O225" i="22"/>
  <c r="O217" i="22"/>
  <c r="O215" i="22"/>
  <c r="O218" i="22"/>
  <c r="O216" i="22"/>
  <c r="O213" i="22"/>
  <c r="O209" i="22"/>
  <c r="O208" i="22"/>
  <c r="O207" i="22"/>
  <c r="O206" i="22"/>
  <c r="O205" i="22"/>
  <c r="O204" i="22"/>
  <c r="O203" i="22"/>
  <c r="O202" i="22"/>
  <c r="O201" i="22"/>
  <c r="O200" i="22"/>
  <c r="O199" i="22"/>
  <c r="O198" i="22"/>
  <c r="O197" i="22"/>
  <c r="O196" i="22"/>
  <c r="O195" i="22"/>
  <c r="O194" i="22"/>
  <c r="O193" i="22"/>
  <c r="O192" i="22"/>
  <c r="O191" i="22"/>
  <c r="O190" i="22"/>
  <c r="O189" i="22"/>
  <c r="O188" i="22"/>
  <c r="O187" i="22"/>
  <c r="O186" i="22"/>
  <c r="O185" i="22"/>
  <c r="O184" i="22"/>
  <c r="O183" i="22"/>
  <c r="O182" i="22"/>
  <c r="O181" i="22"/>
  <c r="O180" i="22"/>
  <c r="O211" i="22"/>
  <c r="O179" i="22"/>
  <c r="O178" i="22"/>
  <c r="O177" i="22"/>
  <c r="O176" i="22"/>
  <c r="O175" i="22"/>
  <c r="O174" i="22"/>
  <c r="O173" i="22"/>
  <c r="O172" i="22"/>
  <c r="O171" i="22"/>
  <c r="O170" i="22"/>
  <c r="O169" i="22"/>
  <c r="O168" i="22"/>
  <c r="O167" i="22"/>
  <c r="O166" i="22"/>
  <c r="O165" i="22"/>
  <c r="O164" i="22"/>
  <c r="O163" i="22"/>
  <c r="O162" i="22"/>
  <c r="O161" i="22"/>
  <c r="O160" i="22"/>
  <c r="O159" i="22"/>
  <c r="O158" i="22"/>
  <c r="O157" i="22"/>
  <c r="O156" i="22"/>
  <c r="O155" i="22"/>
  <c r="O154" i="22"/>
  <c r="O153" i="22"/>
  <c r="O152" i="22"/>
  <c r="O151" i="22"/>
  <c r="O150" i="22"/>
  <c r="O149" i="22"/>
  <c r="O148" i="22"/>
  <c r="O147" i="22"/>
  <c r="O146" i="22"/>
  <c r="O145" i="22"/>
  <c r="O144" i="22"/>
  <c r="O143" i="22"/>
  <c r="O142" i="22"/>
  <c r="O141" i="22"/>
  <c r="O140" i="22"/>
  <c r="O139" i="22"/>
  <c r="O138" i="22"/>
  <c r="O137" i="22"/>
  <c r="O136" i="22"/>
  <c r="O135" i="22"/>
  <c r="O134" i="22"/>
  <c r="O133" i="22"/>
  <c r="O132" i="22"/>
  <c r="O131" i="22"/>
  <c r="O130" i="22"/>
  <c r="O129" i="22"/>
  <c r="Q224" i="22"/>
  <c r="Q223" i="22"/>
  <c r="Q222" i="22"/>
  <c r="Q221" i="22"/>
  <c r="Q220" i="22"/>
  <c r="Q219" i="22"/>
  <c r="Q214" i="22"/>
  <c r="Q212" i="22"/>
  <c r="Q210" i="22"/>
  <c r="Q218" i="22"/>
  <c r="Q216" i="22"/>
  <c r="Q225" i="22"/>
  <c r="Q217" i="22"/>
  <c r="Q215" i="22"/>
  <c r="Q211" i="22"/>
  <c r="Q195" i="22"/>
  <c r="Q194" i="22"/>
  <c r="Q193" i="22"/>
  <c r="Q192" i="22"/>
  <c r="Q191" i="22"/>
  <c r="Q190" i="22"/>
  <c r="Q189" i="22"/>
  <c r="Q188" i="22"/>
  <c r="Q187" i="22"/>
  <c r="Q186" i="22"/>
  <c r="Q185" i="22"/>
  <c r="Q184" i="22"/>
  <c r="Q183" i="22"/>
  <c r="Q182" i="22"/>
  <c r="Q181" i="22"/>
  <c r="Q180" i="22"/>
  <c r="Q209" i="22"/>
  <c r="Q208" i="22"/>
  <c r="Q207" i="22"/>
  <c r="Q206" i="22"/>
  <c r="Q205" i="22"/>
  <c r="Q204" i="22"/>
  <c r="Q203" i="22"/>
  <c r="Q202" i="22"/>
  <c r="Q201" i="22"/>
  <c r="Q200" i="22"/>
  <c r="Q199" i="22"/>
  <c r="Q198" i="22"/>
  <c r="Q197" i="22"/>
  <c r="Q196" i="22"/>
  <c r="Q213" i="22"/>
  <c r="Q179" i="22"/>
  <c r="Q178" i="22"/>
  <c r="Q177" i="22"/>
  <c r="Q176" i="22"/>
  <c r="Q175" i="22"/>
  <c r="Q174" i="22"/>
  <c r="Q173" i="22"/>
  <c r="Q172" i="22"/>
  <c r="Q171" i="22"/>
  <c r="Q170" i="22"/>
  <c r="Q169" i="22"/>
  <c r="Q168" i="22"/>
  <c r="Q167" i="22"/>
  <c r="Q166" i="22"/>
  <c r="Q165" i="22"/>
  <c r="Q164" i="22"/>
  <c r="Q163" i="22"/>
  <c r="Q162" i="22"/>
  <c r="Q161" i="22"/>
  <c r="Q160" i="22"/>
  <c r="Q159" i="22"/>
  <c r="Q158" i="22"/>
  <c r="Q157" i="22"/>
  <c r="Q156" i="22"/>
  <c r="Q155" i="22"/>
  <c r="Q154" i="22"/>
  <c r="Q153" i="22"/>
  <c r="Q152" i="22"/>
  <c r="Q151" i="22"/>
  <c r="Q150" i="22"/>
  <c r="Q149" i="22"/>
  <c r="Q148" i="22"/>
  <c r="Q147" i="22"/>
  <c r="Q146" i="22"/>
  <c r="Q145" i="22"/>
  <c r="Q144" i="22"/>
  <c r="Q143" i="22"/>
  <c r="Q142" i="22"/>
  <c r="Q141" i="22"/>
  <c r="Q140" i="22"/>
  <c r="Q139" i="22"/>
  <c r="Q138" i="22"/>
  <c r="Q137" i="22"/>
  <c r="Q136" i="22"/>
  <c r="Q135" i="22"/>
  <c r="Q134" i="22"/>
  <c r="Q133" i="22"/>
  <c r="Q132" i="22"/>
  <c r="Q131" i="22"/>
  <c r="Q130" i="22"/>
  <c r="Q129" i="22"/>
  <c r="S214" i="22"/>
  <c r="S212" i="22"/>
  <c r="S210" i="22"/>
  <c r="S217" i="22"/>
  <c r="S215" i="22"/>
  <c r="S218" i="22"/>
  <c r="S216" i="22"/>
  <c r="S213" i="22"/>
  <c r="S209" i="22"/>
  <c r="S208" i="22"/>
  <c r="S207" i="22"/>
  <c r="S206" i="22"/>
  <c r="S205" i="22"/>
  <c r="S204" i="22"/>
  <c r="S203" i="22"/>
  <c r="S202" i="22"/>
  <c r="S201" i="22"/>
  <c r="S200" i="22"/>
  <c r="S199" i="22"/>
  <c r="S198" i="22"/>
  <c r="S197" i="22"/>
  <c r="S196" i="22"/>
  <c r="S195" i="22"/>
  <c r="S194" i="22"/>
  <c r="S193" i="22"/>
  <c r="S192" i="22"/>
  <c r="S191" i="22"/>
  <c r="S190" i="22"/>
  <c r="S189" i="22"/>
  <c r="S188" i="22"/>
  <c r="S187" i="22"/>
  <c r="S186" i="22"/>
  <c r="S185" i="22"/>
  <c r="S184" i="22"/>
  <c r="S183" i="22"/>
  <c r="S182" i="22"/>
  <c r="S181" i="22"/>
  <c r="S180" i="22"/>
  <c r="S211" i="22"/>
  <c r="S179" i="22"/>
  <c r="S178" i="22"/>
  <c r="S177" i="22"/>
  <c r="S176" i="22"/>
  <c r="S175" i="22"/>
  <c r="S174" i="22"/>
  <c r="S173" i="22"/>
  <c r="S172" i="22"/>
  <c r="S171" i="22"/>
  <c r="S170" i="22"/>
  <c r="S169" i="22"/>
  <c r="S168" i="22"/>
  <c r="S167" i="22"/>
  <c r="S166" i="22"/>
  <c r="S165" i="22"/>
  <c r="S164" i="22"/>
  <c r="S163" i="22"/>
  <c r="S162" i="22"/>
  <c r="S161" i="22"/>
  <c r="S160" i="22"/>
  <c r="S159" i="22"/>
  <c r="S158" i="22"/>
  <c r="S157" i="22"/>
  <c r="S156" i="22"/>
  <c r="S155" i="22"/>
  <c r="S154" i="22"/>
  <c r="S153" i="22"/>
  <c r="S152" i="22"/>
  <c r="S151" i="22"/>
  <c r="S150" i="22"/>
  <c r="S149" i="22"/>
  <c r="S148" i="22"/>
  <c r="S147" i="22"/>
  <c r="S146" i="22"/>
  <c r="S145" i="22"/>
  <c r="S144" i="22"/>
  <c r="S143" i="22"/>
  <c r="S142" i="22"/>
  <c r="S141" i="22"/>
  <c r="S140" i="22"/>
  <c r="S139" i="22"/>
  <c r="S138" i="22"/>
  <c r="S137" i="22"/>
  <c r="S136" i="22"/>
  <c r="S135" i="22"/>
  <c r="S134" i="22"/>
  <c r="S133" i="22"/>
  <c r="S132" i="22"/>
  <c r="S131" i="22"/>
  <c r="S130" i="22"/>
  <c r="S129" i="22"/>
  <c r="C124" i="22"/>
  <c r="E124" i="22"/>
  <c r="G124" i="22"/>
  <c r="I124" i="22"/>
  <c r="M124" i="22"/>
  <c r="O124" i="22"/>
  <c r="Q124" i="22"/>
  <c r="S124" i="22"/>
  <c r="C125" i="22"/>
  <c r="E125" i="22"/>
  <c r="G125" i="22"/>
  <c r="I125" i="22"/>
  <c r="M125" i="22"/>
  <c r="O125" i="22"/>
  <c r="Q125" i="22"/>
  <c r="S125" i="22"/>
  <c r="C126" i="22"/>
  <c r="E126" i="22"/>
  <c r="G126" i="22"/>
  <c r="I126" i="22"/>
  <c r="M126" i="22"/>
  <c r="O126" i="22"/>
  <c r="Q126" i="22"/>
  <c r="S126" i="22"/>
  <c r="C127" i="22"/>
  <c r="E127" i="22"/>
  <c r="G127" i="22"/>
  <c r="I127" i="22"/>
  <c r="M127" i="22"/>
  <c r="O127" i="22"/>
  <c r="Q127" i="22"/>
  <c r="S127" i="22"/>
  <c r="C128" i="22"/>
  <c r="E128" i="22"/>
  <c r="G128" i="22"/>
  <c r="I128" i="22"/>
  <c r="M128" i="22"/>
  <c r="O128" i="22"/>
  <c r="Q128" i="22"/>
  <c r="S128" i="22"/>
  <c r="C129" i="22"/>
  <c r="B222" i="22"/>
  <c r="B221" i="22"/>
  <c r="B220" i="22"/>
  <c r="B219" i="22"/>
  <c r="B218" i="22"/>
  <c r="B217" i="22"/>
  <c r="B216" i="22"/>
  <c r="B214" i="22"/>
  <c r="B212" i="22"/>
  <c r="B210" i="22"/>
  <c r="B209" i="22"/>
  <c r="B208" i="22"/>
  <c r="B207" i="22"/>
  <c r="B206" i="22"/>
  <c r="B205" i="22"/>
  <c r="B204" i="22"/>
  <c r="B203" i="22"/>
  <c r="B202" i="22"/>
  <c r="B201" i="22"/>
  <c r="B200" i="22"/>
  <c r="B199" i="22"/>
  <c r="B198" i="22"/>
  <c r="B197" i="22"/>
  <c r="B215" i="22"/>
  <c r="B211" i="22"/>
  <c r="B213" i="22"/>
  <c r="B196" i="22"/>
  <c r="B195" i="22"/>
  <c r="B194" i="22"/>
  <c r="B193" i="22"/>
  <c r="B192" i="22"/>
  <c r="B191" i="22"/>
  <c r="B190" i="22"/>
  <c r="B189" i="22"/>
  <c r="B188" i="22"/>
  <c r="B187" i="22"/>
  <c r="B186" i="22"/>
  <c r="B185" i="22"/>
  <c r="B184" i="22"/>
  <c r="B183" i="22"/>
  <c r="B182" i="22"/>
  <c r="B181" i="22"/>
  <c r="B180" i="22"/>
  <c r="B179" i="22"/>
  <c r="B178" i="22"/>
  <c r="B177" i="22"/>
  <c r="B176" i="22"/>
  <c r="B175" i="22"/>
  <c r="B174" i="22"/>
  <c r="B173" i="22"/>
  <c r="B172" i="22"/>
  <c r="B171" i="22"/>
  <c r="B170" i="22"/>
  <c r="B169" i="22"/>
  <c r="B168" i="22"/>
  <c r="B167" i="22"/>
  <c r="B166" i="22"/>
  <c r="B165" i="22"/>
  <c r="B164" i="22"/>
  <c r="B163" i="22"/>
  <c r="B162" i="22"/>
  <c r="B161" i="22"/>
  <c r="B160" i="22"/>
  <c r="B159" i="22"/>
  <c r="B158" i="22"/>
  <c r="B157" i="22"/>
  <c r="B156" i="22"/>
  <c r="B155" i="22"/>
  <c r="B154" i="22"/>
  <c r="B153" i="22"/>
  <c r="B152" i="22"/>
  <c r="B151" i="22"/>
  <c r="B150" i="22"/>
  <c r="B149" i="22"/>
  <c r="B148" i="22"/>
  <c r="B147" i="22"/>
  <c r="B146" i="22"/>
  <c r="B145" i="22"/>
  <c r="B144" i="22"/>
  <c r="B143" i="22"/>
  <c r="B142" i="22"/>
  <c r="B141" i="22"/>
  <c r="B140" i="22"/>
  <c r="B139" i="22"/>
  <c r="B138" i="22"/>
  <c r="B137" i="22"/>
  <c r="B136" i="22"/>
  <c r="B135" i="22"/>
  <c r="B134" i="22"/>
  <c r="B133" i="22"/>
  <c r="B132" i="22"/>
  <c r="B131" i="22"/>
  <c r="B130" i="22"/>
  <c r="D218" i="22"/>
  <c r="D217" i="22"/>
  <c r="D216" i="22"/>
  <c r="D214" i="22"/>
  <c r="D212" i="22"/>
  <c r="D210" i="22"/>
  <c r="D209" i="22"/>
  <c r="D208" i="22"/>
  <c r="D207" i="22"/>
  <c r="D206" i="22"/>
  <c r="D205" i="22"/>
  <c r="D204" i="22"/>
  <c r="D203" i="22"/>
  <c r="D202" i="22"/>
  <c r="D201" i="22"/>
  <c r="D200" i="22"/>
  <c r="D199" i="22"/>
  <c r="D198" i="22"/>
  <c r="D197" i="22"/>
  <c r="D213" i="22"/>
  <c r="D215" i="22"/>
  <c r="D180" i="22"/>
  <c r="D179" i="22"/>
  <c r="D178" i="22"/>
  <c r="D177" i="22"/>
  <c r="D176" i="22"/>
  <c r="D175" i="22"/>
  <c r="D174" i="22"/>
  <c r="D173" i="22"/>
  <c r="D172" i="22"/>
  <c r="D171" i="22"/>
  <c r="D170" i="22"/>
  <c r="D169" i="22"/>
  <c r="D168" i="22"/>
  <c r="D167" i="22"/>
  <c r="D166" i="22"/>
  <c r="D165" i="22"/>
  <c r="D164" i="22"/>
  <c r="D163" i="22"/>
  <c r="D162" i="22"/>
  <c r="D161" i="22"/>
  <c r="D160" i="22"/>
  <c r="D159" i="22"/>
  <c r="D158" i="22"/>
  <c r="D157" i="22"/>
  <c r="D156" i="22"/>
  <c r="D155" i="22"/>
  <c r="D154" i="22"/>
  <c r="D153" i="22"/>
  <c r="D152" i="22"/>
  <c r="D151" i="22"/>
  <c r="D150" i="22"/>
  <c r="D149" i="22"/>
  <c r="D148" i="22"/>
  <c r="D147" i="22"/>
  <c r="D146" i="22"/>
  <c r="D145" i="22"/>
  <c r="D144" i="22"/>
  <c r="D143" i="22"/>
  <c r="D142" i="22"/>
  <c r="D141" i="22"/>
  <c r="D140" i="22"/>
  <c r="D139" i="22"/>
  <c r="D138" i="22"/>
  <c r="D137" i="22"/>
  <c r="D136" i="22"/>
  <c r="D135" i="22"/>
  <c r="D134" i="22"/>
  <c r="D133" i="22"/>
  <c r="D132" i="22"/>
  <c r="D131" i="22"/>
  <c r="D130" i="22"/>
  <c r="D129" i="22"/>
  <c r="D211" i="22"/>
  <c r="D196" i="22"/>
  <c r="D195" i="22"/>
  <c r="D194" i="22"/>
  <c r="D193" i="22"/>
  <c r="D192" i="22"/>
  <c r="D191" i="22"/>
  <c r="D190" i="22"/>
  <c r="D189" i="22"/>
  <c r="D188" i="22"/>
  <c r="D187" i="22"/>
  <c r="D186" i="22"/>
  <c r="D185" i="22"/>
  <c r="D184" i="22"/>
  <c r="D183" i="22"/>
  <c r="D182" i="22"/>
  <c r="D181" i="22"/>
  <c r="F235" i="22"/>
  <c r="F233" i="22"/>
  <c r="F231" i="22"/>
  <c r="F229" i="22"/>
  <c r="F225" i="22"/>
  <c r="F224" i="22"/>
  <c r="F223" i="22"/>
  <c r="F218" i="22"/>
  <c r="F217" i="22"/>
  <c r="F216" i="22"/>
  <c r="F214" i="22"/>
  <c r="F212" i="22"/>
  <c r="F210" i="22"/>
  <c r="F209" i="22"/>
  <c r="F208" i="22"/>
  <c r="F207" i="22"/>
  <c r="F206" i="22"/>
  <c r="F205" i="22"/>
  <c r="F204" i="22"/>
  <c r="F203" i="22"/>
  <c r="F202" i="22"/>
  <c r="F201" i="22"/>
  <c r="F200" i="22"/>
  <c r="F199" i="22"/>
  <c r="F198" i="22"/>
  <c r="F197" i="22"/>
  <c r="F196" i="22"/>
  <c r="F234" i="22"/>
  <c r="F230" i="22"/>
  <c r="F236" i="22"/>
  <c r="F232" i="22"/>
  <c r="F228" i="22"/>
  <c r="F227" i="22"/>
  <c r="F226" i="22"/>
  <c r="F222" i="22"/>
  <c r="F221" i="22"/>
  <c r="F220" i="22"/>
  <c r="F219" i="22"/>
  <c r="F215" i="22"/>
  <c r="F211" i="22"/>
  <c r="F195" i="22"/>
  <c r="F194" i="22"/>
  <c r="F193" i="22"/>
  <c r="F192" i="22"/>
  <c r="F191" i="22"/>
  <c r="F190" i="22"/>
  <c r="F189" i="22"/>
  <c r="F188" i="22"/>
  <c r="F187" i="22"/>
  <c r="F186" i="22"/>
  <c r="F185" i="22"/>
  <c r="F184" i="22"/>
  <c r="F183" i="22"/>
  <c r="F182" i="22"/>
  <c r="F181" i="22"/>
  <c r="F180" i="22"/>
  <c r="F179" i="22"/>
  <c r="F178" i="22"/>
  <c r="F177" i="22"/>
  <c r="F176" i="22"/>
  <c r="F175" i="22"/>
  <c r="F174" i="22"/>
  <c r="F173" i="22"/>
  <c r="F172" i="22"/>
  <c r="F171" i="22"/>
  <c r="F170" i="22"/>
  <c r="F169" i="22"/>
  <c r="F168" i="22"/>
  <c r="F167" i="22"/>
  <c r="F166" i="22"/>
  <c r="F165" i="22"/>
  <c r="F164" i="22"/>
  <c r="F163" i="22"/>
  <c r="F162" i="22"/>
  <c r="F161" i="22"/>
  <c r="F160" i="22"/>
  <c r="F159" i="22"/>
  <c r="F158" i="22"/>
  <c r="F157" i="22"/>
  <c r="F156" i="22"/>
  <c r="F155" i="22"/>
  <c r="F154" i="22"/>
  <c r="F153" i="22"/>
  <c r="F152" i="22"/>
  <c r="F151" i="22"/>
  <c r="F150" i="22"/>
  <c r="F149" i="22"/>
  <c r="F148" i="22"/>
  <c r="F147" i="22"/>
  <c r="F146" i="22"/>
  <c r="F145" i="22"/>
  <c r="F144" i="22"/>
  <c r="F143" i="22"/>
  <c r="F142" i="22"/>
  <c r="F141" i="22"/>
  <c r="F140" i="22"/>
  <c r="F139" i="22"/>
  <c r="F138" i="22"/>
  <c r="F137" i="22"/>
  <c r="F136" i="22"/>
  <c r="F135" i="22"/>
  <c r="F134" i="22"/>
  <c r="F133" i="22"/>
  <c r="F132" i="22"/>
  <c r="F131" i="22"/>
  <c r="F130" i="22"/>
  <c r="F129" i="22"/>
  <c r="F213" i="22"/>
  <c r="H222" i="22"/>
  <c r="H221" i="22"/>
  <c r="H220" i="22"/>
  <c r="H219" i="22"/>
  <c r="H214" i="22"/>
  <c r="H212" i="22"/>
  <c r="H210" i="22"/>
  <c r="H209" i="22"/>
  <c r="H208" i="22"/>
  <c r="H207" i="22"/>
  <c r="H206" i="22"/>
  <c r="H205" i="22"/>
  <c r="H204" i="22"/>
  <c r="H203" i="22"/>
  <c r="H202" i="22"/>
  <c r="H201" i="22"/>
  <c r="H200" i="22"/>
  <c r="H199" i="22"/>
  <c r="H198" i="22"/>
  <c r="H197" i="22"/>
  <c r="H196" i="22"/>
  <c r="H217" i="22"/>
  <c r="H223" i="22"/>
  <c r="H218" i="22"/>
  <c r="H216" i="22"/>
  <c r="H213" i="22"/>
  <c r="H211" i="22"/>
  <c r="H180" i="22"/>
  <c r="H179" i="22"/>
  <c r="H178" i="22"/>
  <c r="H177" i="22"/>
  <c r="H176" i="22"/>
  <c r="H175" i="22"/>
  <c r="H174" i="22"/>
  <c r="H173" i="22"/>
  <c r="H172" i="22"/>
  <c r="H171" i="22"/>
  <c r="H170" i="22"/>
  <c r="H169" i="22"/>
  <c r="H168" i="22"/>
  <c r="H167" i="22"/>
  <c r="H166" i="22"/>
  <c r="H165" i="22"/>
  <c r="H164" i="22"/>
  <c r="H163" i="22"/>
  <c r="H162" i="22"/>
  <c r="H161" i="22"/>
  <c r="H160" i="22"/>
  <c r="H159" i="22"/>
  <c r="H158" i="22"/>
  <c r="H157" i="22"/>
  <c r="H156" i="22"/>
  <c r="H155" i="22"/>
  <c r="H154" i="22"/>
  <c r="H153" i="22"/>
  <c r="H152" i="22"/>
  <c r="H151" i="22"/>
  <c r="H150" i="22"/>
  <c r="H149" i="22"/>
  <c r="H148" i="22"/>
  <c r="H147" i="22"/>
  <c r="H146" i="22"/>
  <c r="H145" i="22"/>
  <c r="H144" i="22"/>
  <c r="H143" i="22"/>
  <c r="H142" i="22"/>
  <c r="H141" i="22"/>
  <c r="H140" i="22"/>
  <c r="H139" i="22"/>
  <c r="H138" i="22"/>
  <c r="H137" i="22"/>
  <c r="H136" i="22"/>
  <c r="H135" i="22"/>
  <c r="H134" i="22"/>
  <c r="H133" i="22"/>
  <c r="H132" i="22"/>
  <c r="H131" i="22"/>
  <c r="H130" i="22"/>
  <c r="H129" i="22"/>
  <c r="H215" i="22"/>
  <c r="H195" i="22"/>
  <c r="H194" i="22"/>
  <c r="H193" i="22"/>
  <c r="H192" i="22"/>
  <c r="H191" i="22"/>
  <c r="H190" i="22"/>
  <c r="H189" i="22"/>
  <c r="H188" i="22"/>
  <c r="H187" i="22"/>
  <c r="H186" i="22"/>
  <c r="H185" i="22"/>
  <c r="H184" i="22"/>
  <c r="H183" i="22"/>
  <c r="H182" i="22"/>
  <c r="H181" i="22"/>
  <c r="L222" i="22"/>
  <c r="L221" i="22"/>
  <c r="L220" i="22"/>
  <c r="L219" i="22"/>
  <c r="L214" i="22"/>
  <c r="L212" i="22"/>
  <c r="L210" i="22"/>
  <c r="L209" i="22"/>
  <c r="L208" i="22"/>
  <c r="L207" i="22"/>
  <c r="L206" i="22"/>
  <c r="L205" i="22"/>
  <c r="L204" i="22"/>
  <c r="L203" i="22"/>
  <c r="L202" i="22"/>
  <c r="L201" i="22"/>
  <c r="L200" i="22"/>
  <c r="L199" i="22"/>
  <c r="L198" i="22"/>
  <c r="L197" i="22"/>
  <c r="L196" i="22"/>
  <c r="L223" i="22"/>
  <c r="L218" i="22"/>
  <c r="L216" i="22"/>
  <c r="L217" i="22"/>
  <c r="L215" i="22"/>
  <c r="L211" i="22"/>
  <c r="L213" i="22"/>
  <c r="L195" i="22"/>
  <c r="L194" i="22"/>
  <c r="L193" i="22"/>
  <c r="L192" i="22"/>
  <c r="L191" i="22"/>
  <c r="L190" i="22"/>
  <c r="L189" i="22"/>
  <c r="L188" i="22"/>
  <c r="L187" i="22"/>
  <c r="L186" i="22"/>
  <c r="L185" i="22"/>
  <c r="L184" i="22"/>
  <c r="L183" i="22"/>
  <c r="L182" i="22"/>
  <c r="L181" i="22"/>
  <c r="L180" i="22"/>
  <c r="L179" i="22"/>
  <c r="L178" i="22"/>
  <c r="L177" i="22"/>
  <c r="L176" i="22"/>
  <c r="L175" i="22"/>
  <c r="L174" i="22"/>
  <c r="L173" i="22"/>
  <c r="L172" i="22"/>
  <c r="L171" i="22"/>
  <c r="L170" i="22"/>
  <c r="L169" i="22"/>
  <c r="L168" i="22"/>
  <c r="L167" i="22"/>
  <c r="L166" i="22"/>
  <c r="L165" i="22"/>
  <c r="L164" i="22"/>
  <c r="L163" i="22"/>
  <c r="L162" i="22"/>
  <c r="L161" i="22"/>
  <c r="L160" i="22"/>
  <c r="L159" i="22"/>
  <c r="L158" i="22"/>
  <c r="L157" i="22"/>
  <c r="L156" i="22"/>
  <c r="L155" i="22"/>
  <c r="L154" i="22"/>
  <c r="L153" i="22"/>
  <c r="L152" i="22"/>
  <c r="L151" i="22"/>
  <c r="L150" i="22"/>
  <c r="L149" i="22"/>
  <c r="L148" i="22"/>
  <c r="L147" i="22"/>
  <c r="L146" i="22"/>
  <c r="L145" i="22"/>
  <c r="L144" i="22"/>
  <c r="L143" i="22"/>
  <c r="L142" i="22"/>
  <c r="L141" i="22"/>
  <c r="L140" i="22"/>
  <c r="L139" i="22"/>
  <c r="L138" i="22"/>
  <c r="L137" i="22"/>
  <c r="L136" i="22"/>
  <c r="L135" i="22"/>
  <c r="L134" i="22"/>
  <c r="L133" i="22"/>
  <c r="L132" i="22"/>
  <c r="L131" i="22"/>
  <c r="L130" i="22"/>
  <c r="L129" i="22"/>
  <c r="N209" i="22"/>
  <c r="N208" i="22"/>
  <c r="N207" i="22"/>
  <c r="N206" i="22"/>
  <c r="N205" i="22"/>
  <c r="N204" i="22"/>
  <c r="N203" i="22"/>
  <c r="N202" i="22"/>
  <c r="N201" i="22"/>
  <c r="N200" i="22"/>
  <c r="N199" i="22"/>
  <c r="N198" i="22"/>
  <c r="N197" i="22"/>
  <c r="N196" i="22"/>
  <c r="N179" i="22"/>
  <c r="N178" i="22"/>
  <c r="N177" i="22"/>
  <c r="N176" i="22"/>
  <c r="N175" i="22"/>
  <c r="N174" i="22"/>
  <c r="N173" i="22"/>
  <c r="N172" i="22"/>
  <c r="N171" i="22"/>
  <c r="N170" i="22"/>
  <c r="N169" i="22"/>
  <c r="N168" i="22"/>
  <c r="N167" i="22"/>
  <c r="N166" i="22"/>
  <c r="N165" i="22"/>
  <c r="N164" i="22"/>
  <c r="N163" i="22"/>
  <c r="N162" i="22"/>
  <c r="N161" i="22"/>
  <c r="N160" i="22"/>
  <c r="N159" i="22"/>
  <c r="N158" i="22"/>
  <c r="N157" i="22"/>
  <c r="N156" i="22"/>
  <c r="N155" i="22"/>
  <c r="N154" i="22"/>
  <c r="N153" i="22"/>
  <c r="N152" i="22"/>
  <c r="N151" i="22"/>
  <c r="N150" i="22"/>
  <c r="N149" i="22"/>
  <c r="N148" i="22"/>
  <c r="N147" i="22"/>
  <c r="N146" i="22"/>
  <c r="N145" i="22"/>
  <c r="N144" i="22"/>
  <c r="N143" i="22"/>
  <c r="N142" i="22"/>
  <c r="N141" i="22"/>
  <c r="N140" i="22"/>
  <c r="N139" i="22"/>
  <c r="N138" i="22"/>
  <c r="N137" i="22"/>
  <c r="N136" i="22"/>
  <c r="N135" i="22"/>
  <c r="N134" i="22"/>
  <c r="N133" i="22"/>
  <c r="N132" i="22"/>
  <c r="N131" i="22"/>
  <c r="N130" i="22"/>
  <c r="N129" i="22"/>
  <c r="N195" i="22"/>
  <c r="N194" i="22"/>
  <c r="N193" i="22"/>
  <c r="N192" i="22"/>
  <c r="N191" i="22"/>
  <c r="N190" i="22"/>
  <c r="N189" i="22"/>
  <c r="N188" i="22"/>
  <c r="N187" i="22"/>
  <c r="N186" i="22"/>
  <c r="N185" i="22"/>
  <c r="N184" i="22"/>
  <c r="N183" i="22"/>
  <c r="N182" i="22"/>
  <c r="N181" i="22"/>
  <c r="N180" i="22"/>
  <c r="P225" i="22"/>
  <c r="P218" i="22"/>
  <c r="P217" i="22"/>
  <c r="P216" i="22"/>
  <c r="P215" i="22"/>
  <c r="P213" i="22"/>
  <c r="P211" i="22"/>
  <c r="P209" i="22"/>
  <c r="P208" i="22"/>
  <c r="P207" i="22"/>
  <c r="P206" i="22"/>
  <c r="P205" i="22"/>
  <c r="P204" i="22"/>
  <c r="P203" i="22"/>
  <c r="P202" i="22"/>
  <c r="P201" i="22"/>
  <c r="P200" i="22"/>
  <c r="P199" i="22"/>
  <c r="P198" i="22"/>
  <c r="P197" i="22"/>
  <c r="P196" i="22"/>
  <c r="P222" i="22"/>
  <c r="P221" i="22"/>
  <c r="P220" i="22"/>
  <c r="P219" i="22"/>
  <c r="P224" i="22"/>
  <c r="P223" i="22"/>
  <c r="P214" i="22"/>
  <c r="P210" i="22"/>
  <c r="P195" i="22"/>
  <c r="P194" i="22"/>
  <c r="P193" i="22"/>
  <c r="P192" i="22"/>
  <c r="P191" i="22"/>
  <c r="P190" i="22"/>
  <c r="P189" i="22"/>
  <c r="P188" i="22"/>
  <c r="P187" i="22"/>
  <c r="P186" i="22"/>
  <c r="P185" i="22"/>
  <c r="P184" i="22"/>
  <c r="P183" i="22"/>
  <c r="P182" i="22"/>
  <c r="P181" i="22"/>
  <c r="P180" i="22"/>
  <c r="P179" i="22"/>
  <c r="P178" i="22"/>
  <c r="P177" i="22"/>
  <c r="P176" i="22"/>
  <c r="P175" i="22"/>
  <c r="P174" i="22"/>
  <c r="P173" i="22"/>
  <c r="P172" i="22"/>
  <c r="P171" i="22"/>
  <c r="P170" i="22"/>
  <c r="P169" i="22"/>
  <c r="P168" i="22"/>
  <c r="P167" i="22"/>
  <c r="P166" i="22"/>
  <c r="P165" i="22"/>
  <c r="P164" i="22"/>
  <c r="P163" i="22"/>
  <c r="P162" i="22"/>
  <c r="P161" i="22"/>
  <c r="P160" i="22"/>
  <c r="P159" i="22"/>
  <c r="P158" i="22"/>
  <c r="P157" i="22"/>
  <c r="P156" i="22"/>
  <c r="P155" i="22"/>
  <c r="P154" i="22"/>
  <c r="P153" i="22"/>
  <c r="P152" i="22"/>
  <c r="P151" i="22"/>
  <c r="P150" i="22"/>
  <c r="P149" i="22"/>
  <c r="P148" i="22"/>
  <c r="P147" i="22"/>
  <c r="P146" i="22"/>
  <c r="P145" i="22"/>
  <c r="P144" i="22"/>
  <c r="P143" i="22"/>
  <c r="P142" i="22"/>
  <c r="P141" i="22"/>
  <c r="P140" i="22"/>
  <c r="P139" i="22"/>
  <c r="P138" i="22"/>
  <c r="P137" i="22"/>
  <c r="P136" i="22"/>
  <c r="P135" i="22"/>
  <c r="P134" i="22"/>
  <c r="P133" i="22"/>
  <c r="P132" i="22"/>
  <c r="P131" i="22"/>
  <c r="P130" i="22"/>
  <c r="P129" i="22"/>
  <c r="P212" i="22"/>
  <c r="R230" i="22"/>
  <c r="R228" i="22"/>
  <c r="R225" i="22"/>
  <c r="R218" i="22"/>
  <c r="R217" i="22"/>
  <c r="R216" i="22"/>
  <c r="R215" i="22"/>
  <c r="R213" i="22"/>
  <c r="R211" i="22"/>
  <c r="R209" i="22"/>
  <c r="R208" i="22"/>
  <c r="R207" i="22"/>
  <c r="R206" i="22"/>
  <c r="R205" i="22"/>
  <c r="R204" i="22"/>
  <c r="R203" i="22"/>
  <c r="R202" i="22"/>
  <c r="R201" i="22"/>
  <c r="R200" i="22"/>
  <c r="R199" i="22"/>
  <c r="R198" i="22"/>
  <c r="R197" i="22"/>
  <c r="R196" i="22"/>
  <c r="R231" i="22"/>
  <c r="R227" i="22"/>
  <c r="R226" i="22"/>
  <c r="R224" i="22"/>
  <c r="R223" i="22"/>
  <c r="R229" i="22"/>
  <c r="R222" i="22"/>
  <c r="R221" i="22"/>
  <c r="R220" i="22"/>
  <c r="R219" i="22"/>
  <c r="R212" i="22"/>
  <c r="R210" i="22"/>
  <c r="R179" i="22"/>
  <c r="R178" i="22"/>
  <c r="R177" i="22"/>
  <c r="R176" i="22"/>
  <c r="R175" i="22"/>
  <c r="R174" i="22"/>
  <c r="R173" i="22"/>
  <c r="R172" i="22"/>
  <c r="R171" i="22"/>
  <c r="R170" i="22"/>
  <c r="R169" i="22"/>
  <c r="R168" i="22"/>
  <c r="R167" i="22"/>
  <c r="R166" i="22"/>
  <c r="R165" i="22"/>
  <c r="R164" i="22"/>
  <c r="R163" i="22"/>
  <c r="R162" i="22"/>
  <c r="R161" i="22"/>
  <c r="R160" i="22"/>
  <c r="R159" i="22"/>
  <c r="R158" i="22"/>
  <c r="R157" i="22"/>
  <c r="R156" i="22"/>
  <c r="R155" i="22"/>
  <c r="R154" i="22"/>
  <c r="R153" i="22"/>
  <c r="R152" i="22"/>
  <c r="R151" i="22"/>
  <c r="R150" i="22"/>
  <c r="R149" i="22"/>
  <c r="R148" i="22"/>
  <c r="R147" i="22"/>
  <c r="R146" i="22"/>
  <c r="R145" i="22"/>
  <c r="R144" i="22"/>
  <c r="R143" i="22"/>
  <c r="R142" i="22"/>
  <c r="R141" i="22"/>
  <c r="R140" i="22"/>
  <c r="R139" i="22"/>
  <c r="R138" i="22"/>
  <c r="R137" i="22"/>
  <c r="R136" i="22"/>
  <c r="R135" i="22"/>
  <c r="R134" i="22"/>
  <c r="R133" i="22"/>
  <c r="R132" i="22"/>
  <c r="R131" i="22"/>
  <c r="R130" i="22"/>
  <c r="R129" i="22"/>
  <c r="R214" i="22"/>
  <c r="R195" i="22"/>
  <c r="R194" i="22"/>
  <c r="R193" i="22"/>
  <c r="R192" i="22"/>
  <c r="R191" i="22"/>
  <c r="R190" i="22"/>
  <c r="R189" i="22"/>
  <c r="R188" i="22"/>
  <c r="R187" i="22"/>
  <c r="R186" i="22"/>
  <c r="R185" i="22"/>
  <c r="R184" i="22"/>
  <c r="R183" i="22"/>
  <c r="R182" i="22"/>
  <c r="R181" i="22"/>
  <c r="R180" i="22"/>
  <c r="B124" i="22"/>
  <c r="D124" i="22"/>
  <c r="F124" i="22"/>
  <c r="H124" i="22"/>
  <c r="L124" i="22"/>
  <c r="N124" i="22"/>
  <c r="P124" i="22"/>
  <c r="R124" i="22"/>
  <c r="B125" i="22"/>
  <c r="D125" i="22"/>
  <c r="F125" i="22"/>
  <c r="H125" i="22"/>
  <c r="L125" i="22"/>
  <c r="N125" i="22"/>
  <c r="P125" i="22"/>
  <c r="R125" i="22"/>
  <c r="B126" i="22"/>
  <c r="D126" i="22"/>
  <c r="F126" i="22"/>
  <c r="H126" i="22"/>
  <c r="L126" i="22"/>
  <c r="N126" i="22"/>
  <c r="P126" i="22"/>
  <c r="R126" i="22"/>
  <c r="B127" i="22"/>
  <c r="D127" i="22"/>
  <c r="F127" i="22"/>
  <c r="H127" i="22"/>
  <c r="L127" i="22"/>
  <c r="N127" i="22"/>
  <c r="P127" i="22"/>
  <c r="R127" i="22"/>
  <c r="B128" i="22"/>
  <c r="D128" i="22"/>
  <c r="F128" i="22"/>
  <c r="H128" i="22"/>
  <c r="L128" i="22"/>
  <c r="N128" i="22"/>
  <c r="P128" i="22"/>
  <c r="R128" i="22"/>
  <c r="B129" i="22"/>
  <c r="C370" i="22"/>
  <c r="E370" i="22"/>
  <c r="E371" i="22" s="1"/>
  <c r="G370" i="22"/>
  <c r="G371" i="22" s="1"/>
  <c r="I370" i="22"/>
  <c r="M370" i="22"/>
  <c r="M371" i="22" s="1"/>
  <c r="O370" i="22"/>
  <c r="O371" i="22" s="1"/>
  <c r="Q370" i="22"/>
  <c r="S370" i="22"/>
  <c r="S371" i="22" s="1"/>
  <c r="C371" i="22"/>
  <c r="I371" i="22"/>
  <c r="Q371" i="22"/>
  <c r="D371" i="22"/>
  <c r="F371" i="22"/>
  <c r="H371" i="22"/>
  <c r="P371" i="22"/>
  <c r="R371" i="22"/>
  <c r="M360" i="22"/>
  <c r="O360" i="22"/>
  <c r="Q360" i="22"/>
  <c r="S360" i="22"/>
  <c r="B360" i="22"/>
  <c r="L360" i="22"/>
  <c r="N360" i="22"/>
  <c r="P360" i="22"/>
  <c r="R360" i="22"/>
  <c r="B362" i="21"/>
  <c r="L362" i="21"/>
  <c r="B394" i="20"/>
  <c r="B393" i="20" s="1"/>
  <c r="B347" i="20"/>
  <c r="L355" i="20"/>
  <c r="L356" i="20" s="1"/>
  <c r="N355" i="20"/>
  <c r="N356" i="20" s="1"/>
  <c r="P355" i="20"/>
  <c r="P356" i="20" s="1"/>
  <c r="R355" i="20"/>
  <c r="R356" i="20" s="1"/>
  <c r="L347" i="20"/>
  <c r="D355" i="20"/>
  <c r="D356" i="20" s="1"/>
  <c r="F355" i="20"/>
  <c r="H355" i="20"/>
  <c r="H356" i="20" s="1"/>
  <c r="C209" i="20"/>
  <c r="C208" i="20"/>
  <c r="C207" i="20"/>
  <c r="C206" i="20"/>
  <c r="C205" i="20"/>
  <c r="C204" i="20"/>
  <c r="C203" i="20"/>
  <c r="C202" i="20"/>
  <c r="C201" i="20"/>
  <c r="C200" i="20"/>
  <c r="C199" i="20"/>
  <c r="C198" i="20"/>
  <c r="C197" i="20"/>
  <c r="C196" i="20"/>
  <c r="C195" i="20"/>
  <c r="C194" i="20"/>
  <c r="C193" i="20"/>
  <c r="C192" i="20"/>
  <c r="C191" i="20"/>
  <c r="C190" i="20"/>
  <c r="C189" i="20"/>
  <c r="C188" i="20"/>
  <c r="C187" i="20"/>
  <c r="C210" i="20"/>
  <c r="C211" i="20"/>
  <c r="C186" i="20"/>
  <c r="C185" i="20"/>
  <c r="C184" i="20"/>
  <c r="C183" i="20"/>
  <c r="C182" i="20"/>
  <c r="C181" i="20"/>
  <c r="C180" i="20"/>
  <c r="C179" i="20"/>
  <c r="C178" i="20"/>
  <c r="C177" i="20"/>
  <c r="C176" i="20"/>
  <c r="C175" i="20"/>
  <c r="C174" i="20"/>
  <c r="C173" i="20"/>
  <c r="C172" i="20"/>
  <c r="C171" i="20"/>
  <c r="C170" i="20"/>
  <c r="C169" i="20"/>
  <c r="C168" i="20"/>
  <c r="C167" i="20"/>
  <c r="C166" i="20"/>
  <c r="C165" i="20"/>
  <c r="C164" i="20"/>
  <c r="C163" i="20"/>
  <c r="C162" i="20"/>
  <c r="C161" i="20"/>
  <c r="C160" i="20"/>
  <c r="C159" i="20"/>
  <c r="C158" i="20"/>
  <c r="C157" i="20"/>
  <c r="C156" i="20"/>
  <c r="C155" i="20"/>
  <c r="C154" i="20"/>
  <c r="C153" i="20"/>
  <c r="C152" i="20"/>
  <c r="C151" i="20"/>
  <c r="C150" i="20"/>
  <c r="C149" i="20"/>
  <c r="C148" i="20"/>
  <c r="C147" i="20"/>
  <c r="C146" i="20"/>
  <c r="C145" i="20"/>
  <c r="C144" i="20"/>
  <c r="C143" i="20"/>
  <c r="C142" i="20"/>
  <c r="C141" i="20"/>
  <c r="C140" i="20"/>
  <c r="C139" i="20"/>
  <c r="C138" i="20"/>
  <c r="C137" i="20"/>
  <c r="C136" i="20"/>
  <c r="C135" i="20"/>
  <c r="C134" i="20"/>
  <c r="C133" i="20"/>
  <c r="C132" i="20"/>
  <c r="C131" i="20"/>
  <c r="C130" i="20"/>
  <c r="C129" i="20"/>
  <c r="C128" i="20"/>
  <c r="C127" i="20"/>
  <c r="E208" i="20"/>
  <c r="E207" i="20"/>
  <c r="E206" i="20"/>
  <c r="E205" i="20"/>
  <c r="E204" i="20"/>
  <c r="E203" i="20"/>
  <c r="E202" i="20"/>
  <c r="E201" i="20"/>
  <c r="E200" i="20"/>
  <c r="E199" i="20"/>
  <c r="E198" i="20"/>
  <c r="E197" i="20"/>
  <c r="E196" i="20"/>
  <c r="E195" i="20"/>
  <c r="E194" i="20"/>
  <c r="E193" i="20"/>
  <c r="E192" i="20"/>
  <c r="E191" i="20"/>
  <c r="E190" i="20"/>
  <c r="E189" i="20"/>
  <c r="E188" i="20"/>
  <c r="E187" i="20"/>
  <c r="E170" i="20"/>
  <c r="E169" i="20"/>
  <c r="E168" i="20"/>
  <c r="E167" i="20"/>
  <c r="E166" i="20"/>
  <c r="E165" i="20"/>
  <c r="E164" i="20"/>
  <c r="E163" i="20"/>
  <c r="E162" i="20"/>
  <c r="E161" i="20"/>
  <c r="E160" i="20"/>
  <c r="E159" i="20"/>
  <c r="E158" i="20"/>
  <c r="E157" i="20"/>
  <c r="E156" i="20"/>
  <c r="E155" i="20"/>
  <c r="E154" i="20"/>
  <c r="E153" i="20"/>
  <c r="E152" i="20"/>
  <c r="E151" i="20"/>
  <c r="E150" i="20"/>
  <c r="E149" i="20"/>
  <c r="E148" i="20"/>
  <c r="E147" i="20"/>
  <c r="E146" i="20"/>
  <c r="E145" i="20"/>
  <c r="E144" i="20"/>
  <c r="E143" i="20"/>
  <c r="E142" i="20"/>
  <c r="E141" i="20"/>
  <c r="E140" i="20"/>
  <c r="E139" i="20"/>
  <c r="E138" i="20"/>
  <c r="E137" i="20"/>
  <c r="E136" i="20"/>
  <c r="E135" i="20"/>
  <c r="E134" i="20"/>
  <c r="E133" i="20"/>
  <c r="E132" i="20"/>
  <c r="E131" i="20"/>
  <c r="E130" i="20"/>
  <c r="E129" i="20"/>
  <c r="E128" i="20"/>
  <c r="E127" i="20"/>
  <c r="E186" i="20"/>
  <c r="E185" i="20"/>
  <c r="E184" i="20"/>
  <c r="E183" i="20"/>
  <c r="E182" i="20"/>
  <c r="E181" i="20"/>
  <c r="E180" i="20"/>
  <c r="E179" i="20"/>
  <c r="E178" i="20"/>
  <c r="E177" i="20"/>
  <c r="E176" i="20"/>
  <c r="E175" i="20"/>
  <c r="E174" i="20"/>
  <c r="E173" i="20"/>
  <c r="E172" i="20"/>
  <c r="E171" i="20"/>
  <c r="G215" i="20"/>
  <c r="G211" i="20"/>
  <c r="G210" i="20"/>
  <c r="G208" i="20"/>
  <c r="G207" i="20"/>
  <c r="G206" i="20"/>
  <c r="G205" i="20"/>
  <c r="G204" i="20"/>
  <c r="G203" i="20"/>
  <c r="G202" i="20"/>
  <c r="G201" i="20"/>
  <c r="G200" i="20"/>
  <c r="G199" i="20"/>
  <c r="G198" i="20"/>
  <c r="G197" i="20"/>
  <c r="G196" i="20"/>
  <c r="G195" i="20"/>
  <c r="G194" i="20"/>
  <c r="G193" i="20"/>
  <c r="G192" i="20"/>
  <c r="G191" i="20"/>
  <c r="G190" i="20"/>
  <c r="G189" i="20"/>
  <c r="G188" i="20"/>
  <c r="G187" i="20"/>
  <c r="G214" i="20"/>
  <c r="G209" i="20"/>
  <c r="G217" i="20"/>
  <c r="G216" i="20"/>
  <c r="G212" i="20"/>
  <c r="G186" i="20"/>
  <c r="G185" i="20"/>
  <c r="G184" i="20"/>
  <c r="G183" i="20"/>
  <c r="G182" i="20"/>
  <c r="G181" i="20"/>
  <c r="G180" i="20"/>
  <c r="G179" i="20"/>
  <c r="G178" i="20"/>
  <c r="G177" i="20"/>
  <c r="G176" i="20"/>
  <c r="G175" i="20"/>
  <c r="G174" i="20"/>
  <c r="G173" i="20"/>
  <c r="G172" i="20"/>
  <c r="G171" i="20"/>
  <c r="G170" i="20"/>
  <c r="G169" i="20"/>
  <c r="G168" i="20"/>
  <c r="G167" i="20"/>
  <c r="G166" i="20"/>
  <c r="G165" i="20"/>
  <c r="G164" i="20"/>
  <c r="G163" i="20"/>
  <c r="G162" i="20"/>
  <c r="G161" i="20"/>
  <c r="G160" i="20"/>
  <c r="G159" i="20"/>
  <c r="G158" i="20"/>
  <c r="G157" i="20"/>
  <c r="G156" i="20"/>
  <c r="G155" i="20"/>
  <c r="G154" i="20"/>
  <c r="G153" i="20"/>
  <c r="G152" i="20"/>
  <c r="G151" i="20"/>
  <c r="G150" i="20"/>
  <c r="G149" i="20"/>
  <c r="G148" i="20"/>
  <c r="G147" i="20"/>
  <c r="G146" i="20"/>
  <c r="G145" i="20"/>
  <c r="G144" i="20"/>
  <c r="G143" i="20"/>
  <c r="G142" i="20"/>
  <c r="G141" i="20"/>
  <c r="G140" i="20"/>
  <c r="G139" i="20"/>
  <c r="G138" i="20"/>
  <c r="G137" i="20"/>
  <c r="G136" i="20"/>
  <c r="G135" i="20"/>
  <c r="G134" i="20"/>
  <c r="G133" i="20"/>
  <c r="G132" i="20"/>
  <c r="G131" i="20"/>
  <c r="G130" i="20"/>
  <c r="G129" i="20"/>
  <c r="G128" i="20"/>
  <c r="G127" i="20"/>
  <c r="G218" i="20"/>
  <c r="G213" i="20"/>
  <c r="I212" i="20"/>
  <c r="I211" i="20"/>
  <c r="I210" i="20"/>
  <c r="I208" i="20"/>
  <c r="I207" i="20"/>
  <c r="I206" i="20"/>
  <c r="I205" i="20"/>
  <c r="I204" i="20"/>
  <c r="I203" i="20"/>
  <c r="I202" i="20"/>
  <c r="I201" i="20"/>
  <c r="I200" i="20"/>
  <c r="I199" i="20"/>
  <c r="I198" i="20"/>
  <c r="I197" i="20"/>
  <c r="I196" i="20"/>
  <c r="I195" i="20"/>
  <c r="I194" i="20"/>
  <c r="I193" i="20"/>
  <c r="I192" i="20"/>
  <c r="I191" i="20"/>
  <c r="I190" i="20"/>
  <c r="I189" i="20"/>
  <c r="I188" i="20"/>
  <c r="I187" i="20"/>
  <c r="I209" i="20"/>
  <c r="I170" i="20"/>
  <c r="I169" i="20"/>
  <c r="I168" i="20"/>
  <c r="I167" i="20"/>
  <c r="I166" i="20"/>
  <c r="I165" i="20"/>
  <c r="I164" i="20"/>
  <c r="I163" i="20"/>
  <c r="I162" i="20"/>
  <c r="I161" i="20"/>
  <c r="I160" i="20"/>
  <c r="I159" i="20"/>
  <c r="I158" i="20"/>
  <c r="I157" i="20"/>
  <c r="I156" i="20"/>
  <c r="I155" i="20"/>
  <c r="I154" i="20"/>
  <c r="I153" i="20"/>
  <c r="I152" i="20"/>
  <c r="I151" i="20"/>
  <c r="I150" i="20"/>
  <c r="I149" i="20"/>
  <c r="I148" i="20"/>
  <c r="I147" i="20"/>
  <c r="I146" i="20"/>
  <c r="I145" i="20"/>
  <c r="I144" i="20"/>
  <c r="I143" i="20"/>
  <c r="I142" i="20"/>
  <c r="I141" i="20"/>
  <c r="I140" i="20"/>
  <c r="I139" i="20"/>
  <c r="I138" i="20"/>
  <c r="I137" i="20"/>
  <c r="I136" i="20"/>
  <c r="I135" i="20"/>
  <c r="I134" i="20"/>
  <c r="I133" i="20"/>
  <c r="I132" i="20"/>
  <c r="I131" i="20"/>
  <c r="I130" i="20"/>
  <c r="I129" i="20"/>
  <c r="I128" i="20"/>
  <c r="I127" i="20"/>
  <c r="I186" i="20"/>
  <c r="I185" i="20"/>
  <c r="I184" i="20"/>
  <c r="I183" i="20"/>
  <c r="I182" i="20"/>
  <c r="I181" i="20"/>
  <c r="I180" i="20"/>
  <c r="I179" i="20"/>
  <c r="I178" i="20"/>
  <c r="I177" i="20"/>
  <c r="I176" i="20"/>
  <c r="I175" i="20"/>
  <c r="I174" i="20"/>
  <c r="I173" i="20"/>
  <c r="I172" i="20"/>
  <c r="I171" i="20"/>
  <c r="M204" i="20"/>
  <c r="M203" i="20"/>
  <c r="M202" i="20"/>
  <c r="M201" i="20"/>
  <c r="M200" i="20"/>
  <c r="M199" i="20"/>
  <c r="M198" i="20"/>
  <c r="M197" i="20"/>
  <c r="M196" i="20"/>
  <c r="M195" i="20"/>
  <c r="M194" i="20"/>
  <c r="M193" i="20"/>
  <c r="M192" i="20"/>
  <c r="M191" i="20"/>
  <c r="M190" i="20"/>
  <c r="M189" i="20"/>
  <c r="M188" i="20"/>
  <c r="M187" i="20"/>
  <c r="M186" i="20"/>
  <c r="M185" i="20"/>
  <c r="M184" i="20"/>
  <c r="M183" i="20"/>
  <c r="M182" i="20"/>
  <c r="M181" i="20"/>
  <c r="M180" i="20"/>
  <c r="M179" i="20"/>
  <c r="M178" i="20"/>
  <c r="M177" i="20"/>
  <c r="M176" i="20"/>
  <c r="M175" i="20"/>
  <c r="M174" i="20"/>
  <c r="M173" i="20"/>
  <c r="M172" i="20"/>
  <c r="M171" i="20"/>
  <c r="M170" i="20"/>
  <c r="M169" i="20"/>
  <c r="M168" i="20"/>
  <c r="M167" i="20"/>
  <c r="M166" i="20"/>
  <c r="M165" i="20"/>
  <c r="M164" i="20"/>
  <c r="M163" i="20"/>
  <c r="M162" i="20"/>
  <c r="M161" i="20"/>
  <c r="M160" i="20"/>
  <c r="M159" i="20"/>
  <c r="M158" i="20"/>
  <c r="M157" i="20"/>
  <c r="M156" i="20"/>
  <c r="M155" i="20"/>
  <c r="M154" i="20"/>
  <c r="M153" i="20"/>
  <c r="M152" i="20"/>
  <c r="M151" i="20"/>
  <c r="M150" i="20"/>
  <c r="M149" i="20"/>
  <c r="M148" i="20"/>
  <c r="M147" i="20"/>
  <c r="M146" i="20"/>
  <c r="M145" i="20"/>
  <c r="M144" i="20"/>
  <c r="M143" i="20"/>
  <c r="M142" i="20"/>
  <c r="M141" i="20"/>
  <c r="M140" i="20"/>
  <c r="M139" i="20"/>
  <c r="M138" i="20"/>
  <c r="M137" i="20"/>
  <c r="M136" i="20"/>
  <c r="M135" i="20"/>
  <c r="M134" i="20"/>
  <c r="M133" i="20"/>
  <c r="M132" i="20"/>
  <c r="M131" i="20"/>
  <c r="M130" i="20"/>
  <c r="M129" i="20"/>
  <c r="M128" i="20"/>
  <c r="M127" i="20"/>
  <c r="O214" i="20"/>
  <c r="O213" i="20"/>
  <c r="O208" i="20"/>
  <c r="O207" i="20"/>
  <c r="O206" i="20"/>
  <c r="O205" i="20"/>
  <c r="O204" i="20"/>
  <c r="O203" i="20"/>
  <c r="O202" i="20"/>
  <c r="O201" i="20"/>
  <c r="O200" i="20"/>
  <c r="O199" i="20"/>
  <c r="O198" i="20"/>
  <c r="O197" i="20"/>
  <c r="O196" i="20"/>
  <c r="O195" i="20"/>
  <c r="O194" i="20"/>
  <c r="O193" i="20"/>
  <c r="O192" i="20"/>
  <c r="O191" i="20"/>
  <c r="O190" i="20"/>
  <c r="O189" i="20"/>
  <c r="O188" i="20"/>
  <c r="O187" i="20"/>
  <c r="O216" i="20"/>
  <c r="O215" i="20"/>
  <c r="O210" i="20"/>
  <c r="O211" i="20"/>
  <c r="O170" i="20"/>
  <c r="O169" i="20"/>
  <c r="O168" i="20"/>
  <c r="O167" i="20"/>
  <c r="O166" i="20"/>
  <c r="O165" i="20"/>
  <c r="O164" i="20"/>
  <c r="O163" i="20"/>
  <c r="O162" i="20"/>
  <c r="O161" i="20"/>
  <c r="O160" i="20"/>
  <c r="O159" i="20"/>
  <c r="O158" i="20"/>
  <c r="O157" i="20"/>
  <c r="O156" i="20"/>
  <c r="O155" i="20"/>
  <c r="O154" i="20"/>
  <c r="O153" i="20"/>
  <c r="O152" i="20"/>
  <c r="O151" i="20"/>
  <c r="O150" i="20"/>
  <c r="O149" i="20"/>
  <c r="O148" i="20"/>
  <c r="O147" i="20"/>
  <c r="O146" i="20"/>
  <c r="O145" i="20"/>
  <c r="O144" i="20"/>
  <c r="O143" i="20"/>
  <c r="O142" i="20"/>
  <c r="O141" i="20"/>
  <c r="O140" i="20"/>
  <c r="O139" i="20"/>
  <c r="O138" i="20"/>
  <c r="O137" i="20"/>
  <c r="O136" i="20"/>
  <c r="O135" i="20"/>
  <c r="O134" i="20"/>
  <c r="O133" i="20"/>
  <c r="O132" i="20"/>
  <c r="O131" i="20"/>
  <c r="O130" i="20"/>
  <c r="O129" i="20"/>
  <c r="O128" i="20"/>
  <c r="O127" i="20"/>
  <c r="O212" i="20"/>
  <c r="O209" i="20"/>
  <c r="O186" i="20"/>
  <c r="O185" i="20"/>
  <c r="O184" i="20"/>
  <c r="O183" i="20"/>
  <c r="O182" i="20"/>
  <c r="O181" i="20"/>
  <c r="O180" i="20"/>
  <c r="O179" i="20"/>
  <c r="O178" i="20"/>
  <c r="O177" i="20"/>
  <c r="O176" i="20"/>
  <c r="O175" i="20"/>
  <c r="O174" i="20"/>
  <c r="O173" i="20"/>
  <c r="O172" i="20"/>
  <c r="O171" i="20"/>
  <c r="Q218" i="20"/>
  <c r="Q217" i="20"/>
  <c r="Q214" i="20"/>
  <c r="Q213" i="20"/>
  <c r="Q208" i="20"/>
  <c r="Q207" i="20"/>
  <c r="Q206" i="20"/>
  <c r="Q205" i="20"/>
  <c r="Q204" i="20"/>
  <c r="Q203" i="20"/>
  <c r="Q202" i="20"/>
  <c r="Q201" i="20"/>
  <c r="Q200" i="20"/>
  <c r="Q199" i="20"/>
  <c r="Q198" i="20"/>
  <c r="Q197" i="20"/>
  <c r="Q196" i="20"/>
  <c r="Q195" i="20"/>
  <c r="Q194" i="20"/>
  <c r="Q193" i="20"/>
  <c r="Q192" i="20"/>
  <c r="Q191" i="20"/>
  <c r="Q190" i="20"/>
  <c r="Q189" i="20"/>
  <c r="Q188" i="20"/>
  <c r="Q187" i="20"/>
  <c r="Q186" i="20"/>
  <c r="Q212" i="20"/>
  <c r="Q211" i="20"/>
  <c r="Q209" i="20"/>
  <c r="Q185" i="20"/>
  <c r="Q184" i="20"/>
  <c r="Q183" i="20"/>
  <c r="Q182" i="20"/>
  <c r="Q181" i="20"/>
  <c r="Q180" i="20"/>
  <c r="Q179" i="20"/>
  <c r="Q178" i="20"/>
  <c r="Q177" i="20"/>
  <c r="Q176" i="20"/>
  <c r="Q175" i="20"/>
  <c r="Q174" i="20"/>
  <c r="Q173" i="20"/>
  <c r="Q172" i="20"/>
  <c r="Q171" i="20"/>
  <c r="Q170" i="20"/>
  <c r="Q169" i="20"/>
  <c r="Q168" i="20"/>
  <c r="Q167" i="20"/>
  <c r="Q166" i="20"/>
  <c r="Q165" i="20"/>
  <c r="Q164" i="20"/>
  <c r="Q163" i="20"/>
  <c r="Q162" i="20"/>
  <c r="Q161" i="20"/>
  <c r="Q160" i="20"/>
  <c r="Q159" i="20"/>
  <c r="Q158" i="20"/>
  <c r="Q157" i="20"/>
  <c r="Q156" i="20"/>
  <c r="Q155" i="20"/>
  <c r="Q154" i="20"/>
  <c r="Q153" i="20"/>
  <c r="Q152" i="20"/>
  <c r="Q151" i="20"/>
  <c r="Q150" i="20"/>
  <c r="Q149" i="20"/>
  <c r="Q148" i="20"/>
  <c r="Q147" i="20"/>
  <c r="Q146" i="20"/>
  <c r="Q145" i="20"/>
  <c r="Q144" i="20"/>
  <c r="Q143" i="20"/>
  <c r="Q142" i="20"/>
  <c r="Q141" i="20"/>
  <c r="Q140" i="20"/>
  <c r="Q139" i="20"/>
  <c r="Q138" i="20"/>
  <c r="Q137" i="20"/>
  <c r="Q136" i="20"/>
  <c r="Q135" i="20"/>
  <c r="Q134" i="20"/>
  <c r="Q133" i="20"/>
  <c r="Q132" i="20"/>
  <c r="Q131" i="20"/>
  <c r="Q130" i="20"/>
  <c r="Q129" i="20"/>
  <c r="Q128" i="20"/>
  <c r="Q127" i="20"/>
  <c r="Q216" i="20"/>
  <c r="Q215" i="20"/>
  <c r="Q210" i="20"/>
  <c r="S208" i="20"/>
  <c r="S207" i="20"/>
  <c r="S206" i="20"/>
  <c r="S205" i="20"/>
  <c r="S204" i="20"/>
  <c r="S203" i="20"/>
  <c r="S202" i="20"/>
  <c r="S201" i="20"/>
  <c r="S200" i="20"/>
  <c r="S199" i="20"/>
  <c r="S198" i="20"/>
  <c r="S197" i="20"/>
  <c r="S196" i="20"/>
  <c r="S195" i="20"/>
  <c r="S194" i="20"/>
  <c r="S193" i="20"/>
  <c r="S192" i="20"/>
  <c r="S191" i="20"/>
  <c r="S190" i="20"/>
  <c r="S189" i="20"/>
  <c r="S188" i="20"/>
  <c r="S187" i="20"/>
  <c r="S186" i="20"/>
  <c r="S210" i="20"/>
  <c r="S209" i="20"/>
  <c r="S170" i="20"/>
  <c r="S169" i="20"/>
  <c r="S168" i="20"/>
  <c r="S167" i="20"/>
  <c r="S166" i="20"/>
  <c r="S165" i="20"/>
  <c r="S164" i="20"/>
  <c r="S163" i="20"/>
  <c r="S162" i="20"/>
  <c r="S161" i="20"/>
  <c r="S160" i="20"/>
  <c r="S159" i="20"/>
  <c r="S158" i="20"/>
  <c r="S157" i="20"/>
  <c r="S156" i="20"/>
  <c r="S155" i="20"/>
  <c r="S154" i="20"/>
  <c r="S153" i="20"/>
  <c r="S152" i="20"/>
  <c r="S151" i="20"/>
  <c r="S150" i="20"/>
  <c r="S149" i="20"/>
  <c r="S148" i="20"/>
  <c r="S147" i="20"/>
  <c r="S146" i="20"/>
  <c r="S145" i="20"/>
  <c r="S144" i="20"/>
  <c r="S143" i="20"/>
  <c r="S142" i="20"/>
  <c r="S141" i="20"/>
  <c r="S140" i="20"/>
  <c r="S139" i="20"/>
  <c r="S138" i="20"/>
  <c r="S137" i="20"/>
  <c r="S136" i="20"/>
  <c r="S135" i="20"/>
  <c r="S134" i="20"/>
  <c r="S133" i="20"/>
  <c r="S132" i="20"/>
  <c r="S131" i="20"/>
  <c r="S130" i="20"/>
  <c r="S129" i="20"/>
  <c r="S128" i="20"/>
  <c r="S127" i="20"/>
  <c r="S126" i="20"/>
  <c r="S185" i="20"/>
  <c r="S184" i="20"/>
  <c r="S183" i="20"/>
  <c r="S182" i="20"/>
  <c r="S181" i="20"/>
  <c r="S180" i="20"/>
  <c r="S179" i="20"/>
  <c r="S178" i="20"/>
  <c r="S177" i="20"/>
  <c r="S176" i="20"/>
  <c r="S175" i="20"/>
  <c r="S174" i="20"/>
  <c r="S173" i="20"/>
  <c r="S172" i="20"/>
  <c r="S171" i="20"/>
  <c r="C119" i="20"/>
  <c r="E119" i="20"/>
  <c r="G119" i="20"/>
  <c r="I119" i="20"/>
  <c r="M119" i="20"/>
  <c r="O119" i="20"/>
  <c r="Q119" i="20"/>
  <c r="S119" i="20"/>
  <c r="C120" i="20"/>
  <c r="E120" i="20"/>
  <c r="G120" i="20"/>
  <c r="I120" i="20"/>
  <c r="M120" i="20"/>
  <c r="O120" i="20"/>
  <c r="Q120" i="20"/>
  <c r="S120" i="20"/>
  <c r="C121" i="20"/>
  <c r="E121" i="20"/>
  <c r="G121" i="20"/>
  <c r="I121" i="20"/>
  <c r="M121" i="20"/>
  <c r="O121" i="20"/>
  <c r="Q121" i="20"/>
  <c r="S121" i="20"/>
  <c r="C122" i="20"/>
  <c r="G122" i="20"/>
  <c r="M122" i="20"/>
  <c r="Q122" i="20"/>
  <c r="C123" i="20"/>
  <c r="G123" i="20"/>
  <c r="M123" i="20"/>
  <c r="Q123" i="20"/>
  <c r="C124" i="20"/>
  <c r="G124" i="20"/>
  <c r="M124" i="20"/>
  <c r="Q124" i="20"/>
  <c r="C125" i="20"/>
  <c r="G125" i="20"/>
  <c r="M125" i="20"/>
  <c r="Q125" i="20"/>
  <c r="C126" i="20"/>
  <c r="G126" i="20"/>
  <c r="M126" i="20"/>
  <c r="Q126" i="20"/>
  <c r="B213" i="20"/>
  <c r="B212" i="20"/>
  <c r="B211" i="20"/>
  <c r="B210" i="20"/>
  <c r="B209" i="20"/>
  <c r="B208" i="20"/>
  <c r="B207" i="20"/>
  <c r="B206" i="20"/>
  <c r="B205" i="20"/>
  <c r="B204" i="20"/>
  <c r="B203" i="20"/>
  <c r="B202" i="20"/>
  <c r="B201" i="20"/>
  <c r="B200" i="20"/>
  <c r="B199" i="20"/>
  <c r="B198" i="20"/>
  <c r="B197" i="20"/>
  <c r="B196" i="20"/>
  <c r="B195" i="20"/>
  <c r="B194" i="20"/>
  <c r="B193" i="20"/>
  <c r="B192" i="20"/>
  <c r="B191" i="20"/>
  <c r="B190" i="20"/>
  <c r="B189" i="20"/>
  <c r="B188" i="20"/>
  <c r="B187" i="20"/>
  <c r="B186" i="20"/>
  <c r="B185" i="20"/>
  <c r="B184" i="20"/>
  <c r="B183" i="20"/>
  <c r="B182" i="20"/>
  <c r="B181" i="20"/>
  <c r="B180" i="20"/>
  <c r="B179" i="20"/>
  <c r="B178" i="20"/>
  <c r="B177" i="20"/>
  <c r="B176" i="20"/>
  <c r="B175" i="20"/>
  <c r="B174" i="20"/>
  <c r="B173" i="20"/>
  <c r="B172" i="20"/>
  <c r="B214" i="20"/>
  <c r="B171" i="20"/>
  <c r="B170" i="20"/>
  <c r="B169" i="20"/>
  <c r="B168" i="20"/>
  <c r="B167" i="20"/>
  <c r="B166" i="20"/>
  <c r="B165" i="20"/>
  <c r="B164" i="20"/>
  <c r="B163" i="20"/>
  <c r="B162" i="20"/>
  <c r="B161" i="20"/>
  <c r="B160" i="20"/>
  <c r="B159" i="20"/>
  <c r="B158" i="20"/>
  <c r="B157" i="20"/>
  <c r="B156" i="20"/>
  <c r="B155" i="20"/>
  <c r="B154" i="20"/>
  <c r="B153" i="20"/>
  <c r="B152" i="20"/>
  <c r="B151" i="20"/>
  <c r="B150" i="20"/>
  <c r="B149" i="20"/>
  <c r="B148" i="20"/>
  <c r="B147" i="20"/>
  <c r="B146" i="20"/>
  <c r="B145" i="20"/>
  <c r="B144" i="20"/>
  <c r="B143" i="20"/>
  <c r="B142" i="20"/>
  <c r="B141" i="20"/>
  <c r="B140" i="20"/>
  <c r="B139" i="20"/>
  <c r="B138" i="20"/>
  <c r="B137" i="20"/>
  <c r="B136" i="20"/>
  <c r="B135" i="20"/>
  <c r="B134" i="20"/>
  <c r="B133" i="20"/>
  <c r="B132" i="20"/>
  <c r="B131" i="20"/>
  <c r="B130" i="20"/>
  <c r="B129" i="20"/>
  <c r="B128" i="20"/>
  <c r="B127" i="20"/>
  <c r="B126" i="20"/>
  <c r="B125" i="20"/>
  <c r="B124" i="20"/>
  <c r="B123" i="20"/>
  <c r="D186" i="20"/>
  <c r="D185" i="20"/>
  <c r="D184" i="20"/>
  <c r="D183" i="20"/>
  <c r="D182" i="20"/>
  <c r="D181" i="20"/>
  <c r="D180" i="20"/>
  <c r="D179" i="20"/>
  <c r="D178" i="20"/>
  <c r="D177" i="20"/>
  <c r="D176" i="20"/>
  <c r="D175" i="20"/>
  <c r="D174" i="20"/>
  <c r="D173" i="20"/>
  <c r="D172" i="20"/>
  <c r="D171" i="20"/>
  <c r="D205" i="20"/>
  <c r="D204" i="20"/>
  <c r="D203" i="20"/>
  <c r="D202" i="20"/>
  <c r="D201" i="20"/>
  <c r="D200" i="20"/>
  <c r="D199" i="20"/>
  <c r="D198" i="20"/>
  <c r="D197" i="20"/>
  <c r="D196" i="20"/>
  <c r="D195" i="20"/>
  <c r="D194" i="20"/>
  <c r="D193" i="20"/>
  <c r="D192" i="20"/>
  <c r="D191" i="20"/>
  <c r="D190" i="20"/>
  <c r="D189" i="20"/>
  <c r="D188" i="20"/>
  <c r="D187" i="20"/>
  <c r="D170" i="20"/>
  <c r="D169" i="20"/>
  <c r="D168" i="20"/>
  <c r="D167" i="20"/>
  <c r="D166" i="20"/>
  <c r="D165" i="20"/>
  <c r="D164" i="20"/>
  <c r="D163" i="20"/>
  <c r="D162" i="20"/>
  <c r="D161" i="20"/>
  <c r="D160" i="20"/>
  <c r="D159" i="20"/>
  <c r="D158" i="20"/>
  <c r="D157" i="20"/>
  <c r="D156" i="20"/>
  <c r="D155" i="20"/>
  <c r="D154" i="20"/>
  <c r="D153" i="20"/>
  <c r="D152" i="20"/>
  <c r="D151" i="20"/>
  <c r="D150" i="20"/>
  <c r="D149" i="20"/>
  <c r="D148" i="20"/>
  <c r="D147" i="20"/>
  <c r="D146" i="20"/>
  <c r="D145" i="20"/>
  <c r="D144" i="20"/>
  <c r="D143" i="20"/>
  <c r="D142" i="20"/>
  <c r="D141" i="20"/>
  <c r="D140" i="20"/>
  <c r="D139" i="20"/>
  <c r="D138" i="20"/>
  <c r="D137" i="20"/>
  <c r="D136" i="20"/>
  <c r="D135" i="20"/>
  <c r="D134" i="20"/>
  <c r="D133" i="20"/>
  <c r="D132" i="20"/>
  <c r="D131" i="20"/>
  <c r="D130" i="20"/>
  <c r="D129" i="20"/>
  <c r="D128" i="20"/>
  <c r="D127" i="20"/>
  <c r="D126" i="20"/>
  <c r="D125" i="20"/>
  <c r="D124" i="20"/>
  <c r="D123" i="20"/>
  <c r="D122" i="20"/>
  <c r="F208" i="20"/>
  <c r="F207" i="20"/>
  <c r="F206" i="20"/>
  <c r="F205" i="20"/>
  <c r="F204" i="20"/>
  <c r="F203" i="20"/>
  <c r="F202" i="20"/>
  <c r="F201" i="20"/>
  <c r="F200" i="20"/>
  <c r="F199" i="20"/>
  <c r="F198" i="20"/>
  <c r="F197" i="20"/>
  <c r="F196" i="20"/>
  <c r="F195" i="20"/>
  <c r="F194" i="20"/>
  <c r="F193" i="20"/>
  <c r="F192" i="20"/>
  <c r="F191" i="20"/>
  <c r="F190" i="20"/>
  <c r="F189" i="20"/>
  <c r="F188" i="20"/>
  <c r="F187" i="20"/>
  <c r="F186" i="20"/>
  <c r="F185" i="20"/>
  <c r="F184" i="20"/>
  <c r="F183" i="20"/>
  <c r="F182" i="20"/>
  <c r="F181" i="20"/>
  <c r="F180" i="20"/>
  <c r="F179" i="20"/>
  <c r="F178" i="20"/>
  <c r="F177" i="20"/>
  <c r="F176" i="20"/>
  <c r="F175" i="20"/>
  <c r="F174" i="20"/>
  <c r="F173" i="20"/>
  <c r="F172" i="20"/>
  <c r="F171" i="20"/>
  <c r="F170" i="20"/>
  <c r="F169" i="20"/>
  <c r="F168" i="20"/>
  <c r="F167" i="20"/>
  <c r="F166" i="20"/>
  <c r="F165" i="20"/>
  <c r="F164" i="20"/>
  <c r="F163" i="20"/>
  <c r="F162" i="20"/>
  <c r="F161" i="20"/>
  <c r="F160" i="20"/>
  <c r="F159" i="20"/>
  <c r="F158" i="20"/>
  <c r="F157" i="20"/>
  <c r="F156" i="20"/>
  <c r="F155" i="20"/>
  <c r="F154" i="20"/>
  <c r="F153" i="20"/>
  <c r="F152" i="20"/>
  <c r="F151" i="20"/>
  <c r="F150" i="20"/>
  <c r="F149" i="20"/>
  <c r="F148" i="20"/>
  <c r="F147" i="20"/>
  <c r="F146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F132" i="20"/>
  <c r="F131" i="20"/>
  <c r="F130" i="20"/>
  <c r="F129" i="20"/>
  <c r="F128" i="20"/>
  <c r="F127" i="20"/>
  <c r="F126" i="20"/>
  <c r="F125" i="20"/>
  <c r="F124" i="20"/>
  <c r="F123" i="20"/>
  <c r="F122" i="20"/>
  <c r="H209" i="20"/>
  <c r="H210" i="20"/>
  <c r="H186" i="20"/>
  <c r="H185" i="20"/>
  <c r="H184" i="20"/>
  <c r="H183" i="20"/>
  <c r="H182" i="20"/>
  <c r="H181" i="20"/>
  <c r="H180" i="20"/>
  <c r="H179" i="20"/>
  <c r="H178" i="20"/>
  <c r="H177" i="20"/>
  <c r="H176" i="20"/>
  <c r="H175" i="20"/>
  <c r="H174" i="20"/>
  <c r="H173" i="20"/>
  <c r="H172" i="20"/>
  <c r="H171" i="20"/>
  <c r="H208" i="20"/>
  <c r="H207" i="20"/>
  <c r="H206" i="20"/>
  <c r="H205" i="20"/>
  <c r="H204" i="20"/>
  <c r="H203" i="20"/>
  <c r="H202" i="20"/>
  <c r="H201" i="20"/>
  <c r="H200" i="20"/>
  <c r="H199" i="20"/>
  <c r="H198" i="20"/>
  <c r="H197" i="20"/>
  <c r="H196" i="20"/>
  <c r="H195" i="20"/>
  <c r="H194" i="20"/>
  <c r="H193" i="20"/>
  <c r="H192" i="20"/>
  <c r="H191" i="20"/>
  <c r="H190" i="20"/>
  <c r="H189" i="20"/>
  <c r="H188" i="20"/>
  <c r="H187" i="20"/>
  <c r="H211" i="20"/>
  <c r="H170" i="20"/>
  <c r="H169" i="20"/>
  <c r="H168" i="20"/>
  <c r="H167" i="20"/>
  <c r="H166" i="20"/>
  <c r="H165" i="20"/>
  <c r="H164" i="20"/>
  <c r="H163" i="20"/>
  <c r="H162" i="20"/>
  <c r="H161" i="20"/>
  <c r="H160" i="20"/>
  <c r="H159" i="20"/>
  <c r="H158" i="20"/>
  <c r="H157" i="20"/>
  <c r="H156" i="20"/>
  <c r="H155" i="20"/>
  <c r="H154" i="20"/>
  <c r="H153" i="20"/>
  <c r="H152" i="20"/>
  <c r="H151" i="20"/>
  <c r="H150" i="20"/>
  <c r="H149" i="20"/>
  <c r="H148" i="20"/>
  <c r="H147" i="20"/>
  <c r="H146" i="20"/>
  <c r="H145" i="20"/>
  <c r="H144" i="20"/>
  <c r="H143" i="20"/>
  <c r="H142" i="20"/>
  <c r="H141" i="20"/>
  <c r="H140" i="20"/>
  <c r="H139" i="20"/>
  <c r="H138" i="20"/>
  <c r="H137" i="20"/>
  <c r="H136" i="20"/>
  <c r="H135" i="20"/>
  <c r="H134" i="20"/>
  <c r="H133" i="20"/>
  <c r="H132" i="20"/>
  <c r="H131" i="20"/>
  <c r="H130" i="20"/>
  <c r="H129" i="20"/>
  <c r="H128" i="20"/>
  <c r="H127" i="20"/>
  <c r="H126" i="20"/>
  <c r="H125" i="20"/>
  <c r="H124" i="20"/>
  <c r="H123" i="20"/>
  <c r="H122" i="20"/>
  <c r="L209" i="20"/>
  <c r="L208" i="20"/>
  <c r="L207" i="20"/>
  <c r="L206" i="20"/>
  <c r="L205" i="20"/>
  <c r="L204" i="20"/>
  <c r="L203" i="20"/>
  <c r="L202" i="20"/>
  <c r="L201" i="20"/>
  <c r="L200" i="20"/>
  <c r="L199" i="20"/>
  <c r="L198" i="20"/>
  <c r="L197" i="20"/>
  <c r="L196" i="20"/>
  <c r="L195" i="20"/>
  <c r="L194" i="20"/>
  <c r="L193" i="20"/>
  <c r="L192" i="20"/>
  <c r="L191" i="20"/>
  <c r="L190" i="20"/>
  <c r="L189" i="20"/>
  <c r="L188" i="20"/>
  <c r="L187" i="20"/>
  <c r="L186" i="20"/>
  <c r="L185" i="20"/>
  <c r="L184" i="20"/>
  <c r="L183" i="20"/>
  <c r="L182" i="20"/>
  <c r="L181" i="20"/>
  <c r="L180" i="20"/>
  <c r="L179" i="20"/>
  <c r="L178" i="20"/>
  <c r="L177" i="20"/>
  <c r="L176" i="20"/>
  <c r="L175" i="20"/>
  <c r="L174" i="20"/>
  <c r="L173" i="20"/>
  <c r="L172" i="20"/>
  <c r="L171" i="20"/>
  <c r="L170" i="20"/>
  <c r="L169" i="20"/>
  <c r="L168" i="20"/>
  <c r="L167" i="20"/>
  <c r="L166" i="20"/>
  <c r="L165" i="20"/>
  <c r="L164" i="20"/>
  <c r="L163" i="20"/>
  <c r="L162" i="20"/>
  <c r="L161" i="20"/>
  <c r="L160" i="20"/>
  <c r="L159" i="20"/>
  <c r="L158" i="20"/>
  <c r="L157" i="20"/>
  <c r="L156" i="20"/>
  <c r="L155" i="20"/>
  <c r="L154" i="20"/>
  <c r="L153" i="20"/>
  <c r="L152" i="20"/>
  <c r="L151" i="20"/>
  <c r="L150" i="20"/>
  <c r="L149" i="20"/>
  <c r="L148" i="20"/>
  <c r="L147" i="20"/>
  <c r="L146" i="20"/>
  <c r="L145" i="20"/>
  <c r="L144" i="20"/>
  <c r="L143" i="20"/>
  <c r="L142" i="20"/>
  <c r="L141" i="20"/>
  <c r="L140" i="20"/>
  <c r="L139" i="20"/>
  <c r="L138" i="20"/>
  <c r="L137" i="20"/>
  <c r="L136" i="20"/>
  <c r="L135" i="20"/>
  <c r="L134" i="20"/>
  <c r="L133" i="20"/>
  <c r="L132" i="20"/>
  <c r="L131" i="20"/>
  <c r="L130" i="20"/>
  <c r="L129" i="20"/>
  <c r="L128" i="20"/>
  <c r="L127" i="20"/>
  <c r="L126" i="20"/>
  <c r="L125" i="20"/>
  <c r="L124" i="20"/>
  <c r="L123" i="20"/>
  <c r="L122" i="20"/>
  <c r="N209" i="20"/>
  <c r="N186" i="20"/>
  <c r="N185" i="20"/>
  <c r="N184" i="20"/>
  <c r="N183" i="20"/>
  <c r="N182" i="20"/>
  <c r="N181" i="20"/>
  <c r="N180" i="20"/>
  <c r="N179" i="20"/>
  <c r="N178" i="20"/>
  <c r="N177" i="20"/>
  <c r="N176" i="20"/>
  <c r="N175" i="20"/>
  <c r="N174" i="20"/>
  <c r="N173" i="20"/>
  <c r="N172" i="20"/>
  <c r="N171" i="20"/>
  <c r="N208" i="20"/>
  <c r="N207" i="20"/>
  <c r="N206" i="20"/>
  <c r="N205" i="20"/>
  <c r="N204" i="20"/>
  <c r="N203" i="20"/>
  <c r="N202" i="20"/>
  <c r="N201" i="20"/>
  <c r="N200" i="20"/>
  <c r="N199" i="20"/>
  <c r="N198" i="20"/>
  <c r="N197" i="20"/>
  <c r="N196" i="20"/>
  <c r="N195" i="20"/>
  <c r="N194" i="20"/>
  <c r="N193" i="20"/>
  <c r="N192" i="20"/>
  <c r="N191" i="20"/>
  <c r="N190" i="20"/>
  <c r="N189" i="20"/>
  <c r="N188" i="20"/>
  <c r="N187" i="20"/>
  <c r="N170" i="20"/>
  <c r="N169" i="20"/>
  <c r="N168" i="20"/>
  <c r="N167" i="20"/>
  <c r="N166" i="20"/>
  <c r="N165" i="20"/>
  <c r="N164" i="20"/>
  <c r="N163" i="20"/>
  <c r="N162" i="20"/>
  <c r="N161" i="20"/>
  <c r="N160" i="20"/>
  <c r="N159" i="20"/>
  <c r="N158" i="20"/>
  <c r="N157" i="20"/>
  <c r="N156" i="20"/>
  <c r="N155" i="20"/>
  <c r="N154" i="20"/>
  <c r="N153" i="20"/>
  <c r="N152" i="20"/>
  <c r="N151" i="20"/>
  <c r="N150" i="20"/>
  <c r="N149" i="20"/>
  <c r="N148" i="20"/>
  <c r="N147" i="20"/>
  <c r="N146" i="20"/>
  <c r="N145" i="20"/>
  <c r="N144" i="20"/>
  <c r="N143" i="20"/>
  <c r="N142" i="20"/>
  <c r="N141" i="20"/>
  <c r="N140" i="20"/>
  <c r="N139" i="20"/>
  <c r="N138" i="20"/>
  <c r="N137" i="20"/>
  <c r="N136" i="20"/>
  <c r="N135" i="20"/>
  <c r="N134" i="20"/>
  <c r="N133" i="20"/>
  <c r="N132" i="20"/>
  <c r="N131" i="20"/>
  <c r="N130" i="20"/>
  <c r="N129" i="20"/>
  <c r="N128" i="20"/>
  <c r="N127" i="20"/>
  <c r="N126" i="20"/>
  <c r="N125" i="20"/>
  <c r="N124" i="20"/>
  <c r="N123" i="20"/>
  <c r="N122" i="20"/>
  <c r="P210" i="20"/>
  <c r="P209" i="20"/>
  <c r="P208" i="20"/>
  <c r="P207" i="20"/>
  <c r="P206" i="20"/>
  <c r="P205" i="20"/>
  <c r="P204" i="20"/>
  <c r="P203" i="20"/>
  <c r="P202" i="20"/>
  <c r="P201" i="20"/>
  <c r="P200" i="20"/>
  <c r="P199" i="20"/>
  <c r="P198" i="20"/>
  <c r="P197" i="20"/>
  <c r="P196" i="20"/>
  <c r="P195" i="20"/>
  <c r="P194" i="20"/>
  <c r="P193" i="20"/>
  <c r="P192" i="20"/>
  <c r="P191" i="20"/>
  <c r="P190" i="20"/>
  <c r="P189" i="20"/>
  <c r="P188" i="20"/>
  <c r="P187" i="20"/>
  <c r="P186" i="20"/>
  <c r="P185" i="20"/>
  <c r="P184" i="20"/>
  <c r="P183" i="20"/>
  <c r="P182" i="20"/>
  <c r="P181" i="20"/>
  <c r="P180" i="20"/>
  <c r="P179" i="20"/>
  <c r="P178" i="20"/>
  <c r="P177" i="20"/>
  <c r="P176" i="20"/>
  <c r="P175" i="20"/>
  <c r="P174" i="20"/>
  <c r="P173" i="20"/>
  <c r="P172" i="20"/>
  <c r="P171" i="20"/>
  <c r="P170" i="20"/>
  <c r="P169" i="20"/>
  <c r="P168" i="20"/>
  <c r="P167" i="20"/>
  <c r="P166" i="20"/>
  <c r="P165" i="20"/>
  <c r="P164" i="20"/>
  <c r="P163" i="20"/>
  <c r="P162" i="20"/>
  <c r="P161" i="20"/>
  <c r="P160" i="20"/>
  <c r="P159" i="20"/>
  <c r="P158" i="20"/>
  <c r="P157" i="20"/>
  <c r="P156" i="20"/>
  <c r="P155" i="20"/>
  <c r="P154" i="20"/>
  <c r="P153" i="20"/>
  <c r="P152" i="20"/>
  <c r="P151" i="20"/>
  <c r="P150" i="20"/>
  <c r="P149" i="20"/>
  <c r="P148" i="20"/>
  <c r="P147" i="20"/>
  <c r="P146" i="20"/>
  <c r="P145" i="20"/>
  <c r="P144" i="20"/>
  <c r="P143" i="20"/>
  <c r="P142" i="20"/>
  <c r="P141" i="20"/>
  <c r="P140" i="20"/>
  <c r="P139" i="20"/>
  <c r="P138" i="20"/>
  <c r="P137" i="20"/>
  <c r="P136" i="20"/>
  <c r="P135" i="20"/>
  <c r="P134" i="20"/>
  <c r="P133" i="20"/>
  <c r="P132" i="20"/>
  <c r="P131" i="20"/>
  <c r="P130" i="20"/>
  <c r="P129" i="20"/>
  <c r="P128" i="20"/>
  <c r="P127" i="20"/>
  <c r="P126" i="20"/>
  <c r="P125" i="20"/>
  <c r="P124" i="20"/>
  <c r="P123" i="20"/>
  <c r="P122" i="20"/>
  <c r="R216" i="20"/>
  <c r="R215" i="20"/>
  <c r="R212" i="20"/>
  <c r="R211" i="20"/>
  <c r="R210" i="20"/>
  <c r="R209" i="20"/>
  <c r="R213" i="20"/>
  <c r="R185" i="20"/>
  <c r="R184" i="20"/>
  <c r="R183" i="20"/>
  <c r="R182" i="20"/>
  <c r="R181" i="20"/>
  <c r="R180" i="20"/>
  <c r="R179" i="20"/>
  <c r="R178" i="20"/>
  <c r="R177" i="20"/>
  <c r="R176" i="20"/>
  <c r="R175" i="20"/>
  <c r="R174" i="20"/>
  <c r="R173" i="20"/>
  <c r="R172" i="20"/>
  <c r="R171" i="20"/>
  <c r="R208" i="20"/>
  <c r="R207" i="20"/>
  <c r="R206" i="20"/>
  <c r="R205" i="20"/>
  <c r="R204" i="20"/>
  <c r="R203" i="20"/>
  <c r="R202" i="20"/>
  <c r="R201" i="20"/>
  <c r="R200" i="20"/>
  <c r="R199" i="20"/>
  <c r="R198" i="20"/>
  <c r="R197" i="20"/>
  <c r="R196" i="20"/>
  <c r="R195" i="20"/>
  <c r="R194" i="20"/>
  <c r="R193" i="20"/>
  <c r="R192" i="20"/>
  <c r="R191" i="20"/>
  <c r="R190" i="20"/>
  <c r="R189" i="20"/>
  <c r="R188" i="20"/>
  <c r="R187" i="20"/>
  <c r="R186" i="20"/>
  <c r="R214" i="20"/>
  <c r="R170" i="20"/>
  <c r="R169" i="20"/>
  <c r="R168" i="20"/>
  <c r="R167" i="20"/>
  <c r="R166" i="20"/>
  <c r="R165" i="20"/>
  <c r="R164" i="20"/>
  <c r="R163" i="20"/>
  <c r="R162" i="20"/>
  <c r="R161" i="20"/>
  <c r="R160" i="20"/>
  <c r="R159" i="20"/>
  <c r="R158" i="20"/>
  <c r="R157" i="20"/>
  <c r="R156" i="20"/>
  <c r="R155" i="20"/>
  <c r="R154" i="20"/>
  <c r="R153" i="20"/>
  <c r="R152" i="20"/>
  <c r="R151" i="20"/>
  <c r="R150" i="20"/>
  <c r="R149" i="20"/>
  <c r="R148" i="20"/>
  <c r="R147" i="20"/>
  <c r="R146" i="20"/>
  <c r="R145" i="20"/>
  <c r="R144" i="20"/>
  <c r="R143" i="20"/>
  <c r="R142" i="20"/>
  <c r="R141" i="20"/>
  <c r="R140" i="20"/>
  <c r="R139" i="20"/>
  <c r="R138" i="20"/>
  <c r="R137" i="20"/>
  <c r="R136" i="20"/>
  <c r="R135" i="20"/>
  <c r="R134" i="20"/>
  <c r="R133" i="20"/>
  <c r="R132" i="20"/>
  <c r="R131" i="20"/>
  <c r="R130" i="20"/>
  <c r="R129" i="20"/>
  <c r="R128" i="20"/>
  <c r="R127" i="20"/>
  <c r="R126" i="20"/>
  <c r="R125" i="20"/>
  <c r="R124" i="20"/>
  <c r="R123" i="20"/>
  <c r="R122" i="20"/>
  <c r="D119" i="20"/>
  <c r="F119" i="20"/>
  <c r="H119" i="20"/>
  <c r="L119" i="20"/>
  <c r="N119" i="20"/>
  <c r="P119" i="20"/>
  <c r="R119" i="20"/>
  <c r="B120" i="20"/>
  <c r="D120" i="20"/>
  <c r="F120" i="20"/>
  <c r="H120" i="20"/>
  <c r="L120" i="20"/>
  <c r="N120" i="20"/>
  <c r="P120" i="20"/>
  <c r="R120" i="20"/>
  <c r="B121" i="20"/>
  <c r="D121" i="20"/>
  <c r="F121" i="20"/>
  <c r="H121" i="20"/>
  <c r="L121" i="20"/>
  <c r="N121" i="20"/>
  <c r="P121" i="20"/>
  <c r="R121" i="20"/>
  <c r="B122" i="20"/>
  <c r="E122" i="20"/>
  <c r="I122" i="20"/>
  <c r="O122" i="20"/>
  <c r="S122" i="20"/>
  <c r="E123" i="20"/>
  <c r="I123" i="20"/>
  <c r="O123" i="20"/>
  <c r="S123" i="20"/>
  <c r="E124" i="20"/>
  <c r="I124" i="20"/>
  <c r="O124" i="20"/>
  <c r="S124" i="20"/>
  <c r="E125" i="20"/>
  <c r="I125" i="20"/>
  <c r="O125" i="20"/>
  <c r="S125" i="20"/>
  <c r="E126" i="20"/>
  <c r="I126" i="20"/>
  <c r="O126" i="20"/>
  <c r="B356" i="20"/>
  <c r="C355" i="20"/>
  <c r="E355" i="20"/>
  <c r="E356" i="20" s="1"/>
  <c r="G355" i="20"/>
  <c r="I355" i="20"/>
  <c r="I356" i="20" s="1"/>
  <c r="M355" i="20"/>
  <c r="M356" i="20" s="1"/>
  <c r="O355" i="20"/>
  <c r="Q355" i="20"/>
  <c r="Q356" i="20" s="1"/>
  <c r="S355" i="20"/>
  <c r="S356" i="20" s="1"/>
  <c r="C356" i="20"/>
  <c r="G356" i="20"/>
  <c r="O356" i="20"/>
  <c r="F356" i="20"/>
  <c r="C345" i="20"/>
  <c r="E345" i="20"/>
  <c r="G345" i="20"/>
  <c r="I345" i="20"/>
  <c r="M345" i="20"/>
  <c r="O345" i="20"/>
  <c r="Q345" i="20"/>
  <c r="S345" i="20"/>
  <c r="B345" i="20"/>
  <c r="D345" i="20"/>
  <c r="F345" i="20"/>
  <c r="H345" i="20"/>
  <c r="L345" i="20"/>
  <c r="N345" i="20"/>
  <c r="P345" i="20"/>
  <c r="R345" i="20"/>
  <c r="B394" i="19"/>
  <c r="B393" i="19" s="1"/>
  <c r="L347" i="19"/>
  <c r="M355" i="19"/>
  <c r="M356" i="19" s="1"/>
  <c r="O355" i="19"/>
  <c r="Q355" i="19"/>
  <c r="Q356" i="19" s="1"/>
  <c r="S355" i="19"/>
  <c r="S356" i="19" s="1"/>
  <c r="L355" i="19"/>
  <c r="L356" i="19" s="1"/>
  <c r="N355" i="19"/>
  <c r="P355" i="19"/>
  <c r="P356" i="19" s="1"/>
  <c r="R355" i="19"/>
  <c r="R356" i="19" s="1"/>
  <c r="B347" i="19"/>
  <c r="D355" i="19"/>
  <c r="D356" i="19" s="1"/>
  <c r="F355" i="19"/>
  <c r="H355" i="19"/>
  <c r="C355" i="19"/>
  <c r="E355" i="19"/>
  <c r="G355" i="19"/>
  <c r="I355" i="19"/>
  <c r="I356" i="19" s="1"/>
  <c r="B214" i="19"/>
  <c r="B209" i="19"/>
  <c r="B208" i="19"/>
  <c r="B207" i="19"/>
  <c r="B206" i="19"/>
  <c r="B205" i="19"/>
  <c r="B204" i="19"/>
  <c r="B203" i="19"/>
  <c r="B202" i="19"/>
  <c r="B201" i="19"/>
  <c r="B200" i="19"/>
  <c r="B199" i="19"/>
  <c r="B198" i="19"/>
  <c r="B197" i="19"/>
  <c r="B196" i="19"/>
  <c r="B195" i="19"/>
  <c r="B194" i="19"/>
  <c r="B193" i="19"/>
  <c r="B192" i="19"/>
  <c r="B191" i="19"/>
  <c r="B190" i="19"/>
  <c r="B189" i="19"/>
  <c r="B188" i="19"/>
  <c r="B187" i="19"/>
  <c r="B211" i="19"/>
  <c r="B213" i="19"/>
  <c r="B212" i="19"/>
  <c r="B210" i="19"/>
  <c r="B186" i="19"/>
  <c r="B185" i="19"/>
  <c r="B184" i="19"/>
  <c r="B183" i="19"/>
  <c r="B182" i="19"/>
  <c r="B181" i="19"/>
  <c r="B180" i="19"/>
  <c r="B179" i="19"/>
  <c r="B178" i="19"/>
  <c r="B177" i="19"/>
  <c r="B176" i="19"/>
  <c r="B175" i="19"/>
  <c r="B174" i="19"/>
  <c r="B173" i="19"/>
  <c r="B172" i="19"/>
  <c r="B171" i="19"/>
  <c r="B170" i="19"/>
  <c r="B169" i="19"/>
  <c r="B168" i="19"/>
  <c r="B167" i="19"/>
  <c r="B166" i="19"/>
  <c r="B165" i="19"/>
  <c r="B164" i="19"/>
  <c r="B163" i="19"/>
  <c r="B162" i="19"/>
  <c r="B161" i="19"/>
  <c r="B160" i="19"/>
  <c r="B159" i="19"/>
  <c r="B158" i="19"/>
  <c r="B157" i="19"/>
  <c r="B156" i="19"/>
  <c r="B155" i="19"/>
  <c r="B154" i="19"/>
  <c r="B153" i="19"/>
  <c r="B152" i="19"/>
  <c r="B151" i="19"/>
  <c r="B150" i="19"/>
  <c r="B149" i="19"/>
  <c r="B148" i="19"/>
  <c r="B147" i="19"/>
  <c r="B146" i="19"/>
  <c r="B145" i="19"/>
  <c r="B144" i="19"/>
  <c r="B143" i="19"/>
  <c r="B142" i="19"/>
  <c r="B141" i="19"/>
  <c r="B140" i="19"/>
  <c r="B139" i="19"/>
  <c r="B138" i="19"/>
  <c r="B137" i="19"/>
  <c r="B136" i="19"/>
  <c r="B135" i="19"/>
  <c r="B134" i="19"/>
  <c r="B133" i="19"/>
  <c r="B132" i="19"/>
  <c r="B131" i="19"/>
  <c r="B130" i="19"/>
  <c r="B129" i="19"/>
  <c r="D204" i="19"/>
  <c r="D203" i="19"/>
  <c r="D202" i="19"/>
  <c r="D201" i="19"/>
  <c r="D200" i="19"/>
  <c r="D199" i="19"/>
  <c r="D198" i="19"/>
  <c r="D197" i="19"/>
  <c r="D196" i="19"/>
  <c r="D195" i="19"/>
  <c r="D194" i="19"/>
  <c r="D193" i="19"/>
  <c r="D192" i="19"/>
  <c r="D191" i="19"/>
  <c r="D190" i="19"/>
  <c r="D189" i="19"/>
  <c r="D188" i="19"/>
  <c r="D187" i="19"/>
  <c r="D186" i="19"/>
  <c r="D185" i="19"/>
  <c r="D184" i="19"/>
  <c r="D183" i="19"/>
  <c r="D182" i="19"/>
  <c r="D181" i="19"/>
  <c r="D180" i="19"/>
  <c r="D179" i="19"/>
  <c r="D178" i="19"/>
  <c r="D177" i="19"/>
  <c r="D176" i="19"/>
  <c r="D175" i="19"/>
  <c r="D174" i="19"/>
  <c r="D173" i="19"/>
  <c r="D172" i="19"/>
  <c r="D171" i="19"/>
  <c r="D170" i="19"/>
  <c r="D169" i="19"/>
  <c r="D168" i="19"/>
  <c r="D167" i="19"/>
  <c r="D166" i="19"/>
  <c r="D165" i="19"/>
  <c r="D164" i="19"/>
  <c r="D163" i="19"/>
  <c r="D162" i="19"/>
  <c r="D161" i="19"/>
  <c r="D160" i="19"/>
  <c r="D159" i="19"/>
  <c r="D158" i="19"/>
  <c r="D157" i="19"/>
  <c r="D156" i="19"/>
  <c r="D155" i="19"/>
  <c r="D154" i="19"/>
  <c r="D153" i="19"/>
  <c r="D152" i="19"/>
  <c r="D151" i="19"/>
  <c r="D150" i="19"/>
  <c r="D149" i="19"/>
  <c r="D148" i="19"/>
  <c r="D147" i="19"/>
  <c r="D146" i="19"/>
  <c r="D145" i="19"/>
  <c r="D144" i="19"/>
  <c r="D143" i="19"/>
  <c r="D142" i="19"/>
  <c r="D141" i="19"/>
  <c r="D140" i="19"/>
  <c r="D139" i="19"/>
  <c r="D138" i="19"/>
  <c r="D137" i="19"/>
  <c r="D136" i="19"/>
  <c r="D135" i="19"/>
  <c r="D134" i="19"/>
  <c r="D133" i="19"/>
  <c r="D132" i="19"/>
  <c r="D131" i="19"/>
  <c r="D130" i="19"/>
  <c r="D129" i="19"/>
  <c r="F208" i="19"/>
  <c r="F207" i="19"/>
  <c r="F206" i="19"/>
  <c r="F205" i="19"/>
  <c r="F204" i="19"/>
  <c r="F203" i="19"/>
  <c r="F202" i="19"/>
  <c r="F201" i="19"/>
  <c r="F200" i="19"/>
  <c r="F199" i="19"/>
  <c r="F198" i="19"/>
  <c r="F197" i="19"/>
  <c r="F196" i="19"/>
  <c r="F195" i="19"/>
  <c r="F194" i="19"/>
  <c r="F193" i="19"/>
  <c r="F192" i="19"/>
  <c r="F191" i="19"/>
  <c r="F190" i="19"/>
  <c r="F189" i="19"/>
  <c r="F188" i="19"/>
  <c r="F187" i="19"/>
  <c r="F186" i="19"/>
  <c r="F185" i="19"/>
  <c r="F184" i="19"/>
  <c r="F183" i="19"/>
  <c r="F182" i="19"/>
  <c r="F181" i="19"/>
  <c r="F180" i="19"/>
  <c r="F179" i="19"/>
  <c r="F178" i="19"/>
  <c r="F177" i="19"/>
  <c r="F176" i="19"/>
  <c r="F175" i="19"/>
  <c r="F174" i="19"/>
  <c r="F173" i="19"/>
  <c r="F172" i="19"/>
  <c r="F171" i="19"/>
  <c r="F170" i="19"/>
  <c r="F169" i="19"/>
  <c r="F168" i="19"/>
  <c r="F167" i="19"/>
  <c r="F166" i="19"/>
  <c r="F165" i="19"/>
  <c r="F164" i="19"/>
  <c r="F163" i="19"/>
  <c r="F162" i="19"/>
  <c r="F161" i="19"/>
  <c r="F160" i="19"/>
  <c r="F159" i="19"/>
  <c r="F158" i="19"/>
  <c r="F157" i="19"/>
  <c r="F156" i="19"/>
  <c r="F155" i="19"/>
  <c r="F154" i="19"/>
  <c r="F153" i="19"/>
  <c r="F152" i="19"/>
  <c r="F151" i="19"/>
  <c r="F150" i="19"/>
  <c r="F149" i="19"/>
  <c r="F148" i="19"/>
  <c r="F147" i="19"/>
  <c r="F146" i="19"/>
  <c r="F145" i="19"/>
  <c r="F144" i="19"/>
  <c r="F143" i="19"/>
  <c r="F142" i="19"/>
  <c r="F141" i="19"/>
  <c r="F140" i="19"/>
  <c r="F139" i="19"/>
  <c r="F138" i="19"/>
  <c r="F137" i="19"/>
  <c r="F136" i="19"/>
  <c r="F135" i="19"/>
  <c r="F134" i="19"/>
  <c r="F133" i="19"/>
  <c r="F132" i="19"/>
  <c r="F131" i="19"/>
  <c r="F130" i="19"/>
  <c r="F129" i="19"/>
  <c r="H211" i="19"/>
  <c r="H210" i="19"/>
  <c r="H208" i="19"/>
  <c r="H207" i="19"/>
  <c r="H206" i="19"/>
  <c r="H205" i="19"/>
  <c r="H204" i="19"/>
  <c r="H203" i="19"/>
  <c r="H202" i="19"/>
  <c r="H201" i="19"/>
  <c r="H200" i="19"/>
  <c r="H199" i="19"/>
  <c r="H198" i="19"/>
  <c r="H197" i="19"/>
  <c r="H196" i="19"/>
  <c r="H195" i="19"/>
  <c r="H194" i="19"/>
  <c r="H193" i="19"/>
  <c r="H192" i="19"/>
  <c r="H191" i="19"/>
  <c r="H190" i="19"/>
  <c r="H189" i="19"/>
  <c r="H188" i="19"/>
  <c r="H187" i="19"/>
  <c r="H209" i="19"/>
  <c r="H186" i="19"/>
  <c r="H185" i="19"/>
  <c r="H184" i="19"/>
  <c r="H183" i="19"/>
  <c r="H182" i="19"/>
  <c r="H181" i="19"/>
  <c r="H180" i="19"/>
  <c r="H179" i="19"/>
  <c r="H178" i="19"/>
  <c r="H177" i="19"/>
  <c r="H176" i="19"/>
  <c r="H175" i="19"/>
  <c r="H174" i="19"/>
  <c r="H173" i="19"/>
  <c r="H172" i="19"/>
  <c r="H171" i="19"/>
  <c r="H170" i="19"/>
  <c r="H169" i="19"/>
  <c r="H168" i="19"/>
  <c r="H167" i="19"/>
  <c r="H166" i="19"/>
  <c r="H165" i="19"/>
  <c r="H164" i="19"/>
  <c r="H163" i="19"/>
  <c r="H162" i="19"/>
  <c r="H161" i="19"/>
  <c r="H160" i="19"/>
  <c r="H159" i="19"/>
  <c r="H158" i="19"/>
  <c r="H157" i="19"/>
  <c r="H156" i="19"/>
  <c r="H155" i="19"/>
  <c r="H154" i="19"/>
  <c r="H153" i="19"/>
  <c r="H152" i="19"/>
  <c r="H151" i="19"/>
  <c r="H150" i="19"/>
  <c r="H149" i="19"/>
  <c r="H148" i="19"/>
  <c r="H147" i="19"/>
  <c r="H146" i="19"/>
  <c r="H145" i="19"/>
  <c r="H144" i="19"/>
  <c r="H143" i="19"/>
  <c r="H142" i="19"/>
  <c r="H141" i="19"/>
  <c r="H140" i="19"/>
  <c r="H139" i="19"/>
  <c r="H138" i="19"/>
  <c r="H137" i="19"/>
  <c r="H136" i="19"/>
  <c r="H135" i="19"/>
  <c r="H134" i="19"/>
  <c r="H133" i="19"/>
  <c r="H132" i="19"/>
  <c r="H131" i="19"/>
  <c r="H130" i="19"/>
  <c r="H129" i="19"/>
  <c r="L208" i="19"/>
  <c r="L207" i="19"/>
  <c r="L206" i="19"/>
  <c r="L205" i="19"/>
  <c r="L204" i="19"/>
  <c r="L203" i="19"/>
  <c r="L202" i="19"/>
  <c r="L201" i="19"/>
  <c r="L200" i="19"/>
  <c r="L199" i="19"/>
  <c r="L198" i="19"/>
  <c r="L197" i="19"/>
  <c r="L196" i="19"/>
  <c r="L195" i="19"/>
  <c r="L194" i="19"/>
  <c r="L193" i="19"/>
  <c r="L192" i="19"/>
  <c r="L191" i="19"/>
  <c r="L190" i="19"/>
  <c r="L189" i="19"/>
  <c r="L188" i="19"/>
  <c r="L187" i="19"/>
  <c r="L209" i="19"/>
  <c r="L186" i="19"/>
  <c r="L185" i="19"/>
  <c r="L184" i="19"/>
  <c r="L183" i="19"/>
  <c r="L182" i="19"/>
  <c r="L181" i="19"/>
  <c r="L180" i="19"/>
  <c r="L179" i="19"/>
  <c r="L178" i="19"/>
  <c r="L177" i="19"/>
  <c r="L176" i="19"/>
  <c r="L175" i="19"/>
  <c r="L174" i="19"/>
  <c r="L173" i="19"/>
  <c r="L172" i="19"/>
  <c r="L171" i="19"/>
  <c r="L170" i="19"/>
  <c r="L169" i="19"/>
  <c r="L168" i="19"/>
  <c r="L167" i="19"/>
  <c r="L166" i="19"/>
  <c r="L165" i="19"/>
  <c r="L164" i="19"/>
  <c r="L163" i="19"/>
  <c r="L162" i="19"/>
  <c r="L161" i="19"/>
  <c r="L160" i="19"/>
  <c r="L159" i="19"/>
  <c r="L158" i="19"/>
  <c r="L157" i="19"/>
  <c r="L156" i="19"/>
  <c r="L155" i="19"/>
  <c r="L154" i="19"/>
  <c r="L153" i="19"/>
  <c r="L152" i="19"/>
  <c r="L151" i="19"/>
  <c r="L150" i="19"/>
  <c r="L149" i="19"/>
  <c r="L148" i="19"/>
  <c r="L147" i="19"/>
  <c r="L146" i="19"/>
  <c r="L145" i="19"/>
  <c r="L144" i="19"/>
  <c r="L143" i="19"/>
  <c r="L142" i="19"/>
  <c r="L141" i="19"/>
  <c r="L140" i="19"/>
  <c r="L139" i="19"/>
  <c r="L138" i="19"/>
  <c r="L137" i="19"/>
  <c r="L136" i="19"/>
  <c r="L135" i="19"/>
  <c r="L134" i="19"/>
  <c r="L133" i="19"/>
  <c r="L132" i="19"/>
  <c r="L131" i="19"/>
  <c r="L130" i="19"/>
  <c r="L129" i="19"/>
  <c r="N208" i="19"/>
  <c r="N207" i="19"/>
  <c r="N206" i="19"/>
  <c r="N205" i="19"/>
  <c r="N204" i="19"/>
  <c r="N203" i="19"/>
  <c r="N202" i="19"/>
  <c r="N201" i="19"/>
  <c r="N200" i="19"/>
  <c r="N199" i="19"/>
  <c r="N198" i="19"/>
  <c r="N197" i="19"/>
  <c r="N196" i="19"/>
  <c r="N195" i="19"/>
  <c r="N194" i="19"/>
  <c r="N193" i="19"/>
  <c r="N192" i="19"/>
  <c r="N191" i="19"/>
  <c r="N190" i="19"/>
  <c r="N189" i="19"/>
  <c r="N188" i="19"/>
  <c r="N187" i="19"/>
  <c r="N209" i="19"/>
  <c r="N186" i="19"/>
  <c r="N185" i="19"/>
  <c r="N184" i="19"/>
  <c r="N183" i="19"/>
  <c r="N182" i="19"/>
  <c r="N181" i="19"/>
  <c r="N180" i="19"/>
  <c r="N179" i="19"/>
  <c r="N178" i="19"/>
  <c r="N177" i="19"/>
  <c r="N176" i="19"/>
  <c r="N175" i="19"/>
  <c r="N174" i="19"/>
  <c r="N173" i="19"/>
  <c r="N172" i="19"/>
  <c r="N171" i="19"/>
  <c r="N170" i="19"/>
  <c r="N169" i="19"/>
  <c r="N168" i="19"/>
  <c r="N167" i="19"/>
  <c r="N166" i="19"/>
  <c r="N165" i="19"/>
  <c r="N164" i="19"/>
  <c r="N163" i="19"/>
  <c r="N162" i="19"/>
  <c r="N161" i="19"/>
  <c r="N160" i="19"/>
  <c r="N159" i="19"/>
  <c r="N158" i="19"/>
  <c r="N157" i="19"/>
  <c r="N156" i="19"/>
  <c r="N155" i="19"/>
  <c r="N154" i="19"/>
  <c r="N153" i="19"/>
  <c r="N152" i="19"/>
  <c r="N151" i="19"/>
  <c r="N150" i="19"/>
  <c r="N149" i="19"/>
  <c r="N148" i="19"/>
  <c r="N147" i="19"/>
  <c r="N146" i="19"/>
  <c r="N145" i="19"/>
  <c r="N144" i="19"/>
  <c r="N143" i="19"/>
  <c r="N142" i="19"/>
  <c r="N141" i="19"/>
  <c r="N140" i="19"/>
  <c r="N139" i="19"/>
  <c r="N138" i="19"/>
  <c r="N137" i="19"/>
  <c r="N136" i="19"/>
  <c r="N135" i="19"/>
  <c r="N134" i="19"/>
  <c r="N133" i="19"/>
  <c r="N132" i="19"/>
  <c r="N131" i="19"/>
  <c r="N130" i="19"/>
  <c r="N129" i="19"/>
  <c r="P208" i="19"/>
  <c r="P207" i="19"/>
  <c r="P206" i="19"/>
  <c r="P205" i="19"/>
  <c r="P204" i="19"/>
  <c r="P203" i="19"/>
  <c r="P202" i="19"/>
  <c r="P201" i="19"/>
  <c r="P200" i="19"/>
  <c r="P199" i="19"/>
  <c r="P198" i="19"/>
  <c r="P197" i="19"/>
  <c r="P196" i="19"/>
  <c r="P195" i="19"/>
  <c r="P194" i="19"/>
  <c r="P193" i="19"/>
  <c r="P192" i="19"/>
  <c r="P191" i="19"/>
  <c r="P190" i="19"/>
  <c r="P189" i="19"/>
  <c r="P188" i="19"/>
  <c r="P187" i="19"/>
  <c r="P210" i="19"/>
  <c r="P209" i="19"/>
  <c r="P186" i="19"/>
  <c r="P185" i="19"/>
  <c r="P184" i="19"/>
  <c r="P183" i="19"/>
  <c r="P182" i="19"/>
  <c r="P181" i="19"/>
  <c r="P180" i="19"/>
  <c r="P179" i="19"/>
  <c r="P178" i="19"/>
  <c r="P177" i="19"/>
  <c r="P176" i="19"/>
  <c r="P175" i="19"/>
  <c r="P174" i="19"/>
  <c r="P173" i="19"/>
  <c r="P172" i="19"/>
  <c r="P171" i="19"/>
  <c r="P170" i="19"/>
  <c r="P169" i="19"/>
  <c r="P168" i="19"/>
  <c r="P167" i="19"/>
  <c r="P166" i="19"/>
  <c r="P165" i="19"/>
  <c r="P164" i="19"/>
  <c r="P163" i="19"/>
  <c r="P162" i="19"/>
  <c r="P161" i="19"/>
  <c r="P160" i="19"/>
  <c r="P159" i="19"/>
  <c r="P158" i="19"/>
  <c r="P157" i="19"/>
  <c r="P156" i="19"/>
  <c r="P155" i="19"/>
  <c r="P154" i="19"/>
  <c r="P153" i="19"/>
  <c r="P152" i="19"/>
  <c r="P151" i="19"/>
  <c r="P150" i="19"/>
  <c r="P149" i="19"/>
  <c r="P148" i="19"/>
  <c r="P147" i="19"/>
  <c r="P146" i="19"/>
  <c r="P145" i="19"/>
  <c r="P144" i="19"/>
  <c r="P143" i="19"/>
  <c r="P142" i="19"/>
  <c r="P141" i="19"/>
  <c r="P140" i="19"/>
  <c r="P139" i="19"/>
  <c r="P138" i="19"/>
  <c r="P137" i="19"/>
  <c r="P136" i="19"/>
  <c r="P135" i="19"/>
  <c r="P134" i="19"/>
  <c r="P133" i="19"/>
  <c r="P132" i="19"/>
  <c r="P131" i="19"/>
  <c r="P130" i="19"/>
  <c r="P129" i="19"/>
  <c r="P128" i="19"/>
  <c r="R214" i="19"/>
  <c r="R213" i="19"/>
  <c r="R208" i="19"/>
  <c r="R207" i="19"/>
  <c r="R206" i="19"/>
  <c r="R205" i="19"/>
  <c r="R204" i="19"/>
  <c r="R203" i="19"/>
  <c r="R202" i="19"/>
  <c r="R201" i="19"/>
  <c r="R200" i="19"/>
  <c r="R199" i="19"/>
  <c r="R198" i="19"/>
  <c r="R197" i="19"/>
  <c r="R196" i="19"/>
  <c r="R195" i="19"/>
  <c r="R194" i="19"/>
  <c r="R193" i="19"/>
  <c r="R192" i="19"/>
  <c r="R191" i="19"/>
  <c r="R190" i="19"/>
  <c r="R189" i="19"/>
  <c r="R188" i="19"/>
  <c r="R187" i="19"/>
  <c r="R186" i="19"/>
  <c r="R212" i="19"/>
  <c r="R211" i="19"/>
  <c r="R209" i="19"/>
  <c r="R216" i="19"/>
  <c r="R215" i="19"/>
  <c r="R210" i="19"/>
  <c r="R185" i="19"/>
  <c r="R184" i="19"/>
  <c r="R183" i="19"/>
  <c r="R182" i="19"/>
  <c r="R181" i="19"/>
  <c r="R180" i="19"/>
  <c r="R179" i="19"/>
  <c r="R178" i="19"/>
  <c r="R177" i="19"/>
  <c r="R176" i="19"/>
  <c r="R175" i="19"/>
  <c r="R174" i="19"/>
  <c r="R173" i="19"/>
  <c r="R172" i="19"/>
  <c r="R171" i="19"/>
  <c r="R170" i="19"/>
  <c r="R169" i="19"/>
  <c r="R168" i="19"/>
  <c r="R167" i="19"/>
  <c r="R166" i="19"/>
  <c r="R165" i="19"/>
  <c r="R164" i="19"/>
  <c r="R163" i="19"/>
  <c r="R162" i="19"/>
  <c r="R161" i="19"/>
  <c r="R160" i="19"/>
  <c r="R159" i="19"/>
  <c r="R158" i="19"/>
  <c r="R157" i="19"/>
  <c r="R156" i="19"/>
  <c r="R155" i="19"/>
  <c r="R154" i="19"/>
  <c r="R153" i="19"/>
  <c r="R152" i="19"/>
  <c r="R151" i="19"/>
  <c r="R150" i="19"/>
  <c r="R149" i="19"/>
  <c r="R148" i="19"/>
  <c r="R147" i="19"/>
  <c r="R146" i="19"/>
  <c r="R145" i="19"/>
  <c r="R144" i="19"/>
  <c r="R143" i="19"/>
  <c r="R142" i="19"/>
  <c r="R141" i="19"/>
  <c r="R140" i="19"/>
  <c r="R139" i="19"/>
  <c r="R138" i="19"/>
  <c r="R137" i="19"/>
  <c r="R136" i="19"/>
  <c r="R135" i="19"/>
  <c r="R134" i="19"/>
  <c r="R133" i="19"/>
  <c r="R132" i="19"/>
  <c r="R131" i="19"/>
  <c r="R130" i="19"/>
  <c r="R129" i="19"/>
  <c r="R128" i="19"/>
  <c r="B119" i="19"/>
  <c r="D119" i="19"/>
  <c r="F119" i="19"/>
  <c r="H119" i="19"/>
  <c r="L119" i="19"/>
  <c r="N119" i="19"/>
  <c r="P119" i="19"/>
  <c r="R119" i="19"/>
  <c r="B120" i="19"/>
  <c r="D120" i="19"/>
  <c r="F120" i="19"/>
  <c r="H120" i="19"/>
  <c r="L120" i="19"/>
  <c r="N120" i="19"/>
  <c r="P120" i="19"/>
  <c r="R120" i="19"/>
  <c r="B121" i="19"/>
  <c r="D121" i="19"/>
  <c r="F121" i="19"/>
  <c r="H121" i="19"/>
  <c r="L121" i="19"/>
  <c r="N121" i="19"/>
  <c r="P121" i="19"/>
  <c r="R121" i="19"/>
  <c r="B122" i="19"/>
  <c r="D122" i="19"/>
  <c r="F122" i="19"/>
  <c r="H122" i="19"/>
  <c r="L122" i="19"/>
  <c r="N122" i="19"/>
  <c r="P122" i="19"/>
  <c r="R122" i="19"/>
  <c r="B123" i="19"/>
  <c r="D123" i="19"/>
  <c r="F123" i="19"/>
  <c r="H123" i="19"/>
  <c r="L123" i="19"/>
  <c r="N123" i="19"/>
  <c r="P123" i="19"/>
  <c r="R123" i="19"/>
  <c r="B124" i="19"/>
  <c r="D124" i="19"/>
  <c r="F124" i="19"/>
  <c r="H124" i="19"/>
  <c r="L124" i="19"/>
  <c r="N124" i="19"/>
  <c r="P124" i="19"/>
  <c r="R124" i="19"/>
  <c r="B125" i="19"/>
  <c r="D125" i="19"/>
  <c r="F125" i="19"/>
  <c r="H125" i="19"/>
  <c r="L125" i="19"/>
  <c r="N125" i="19"/>
  <c r="P125" i="19"/>
  <c r="R125" i="19"/>
  <c r="B126" i="19"/>
  <c r="D126" i="19"/>
  <c r="F126" i="19"/>
  <c r="H126" i="19"/>
  <c r="L126" i="19"/>
  <c r="N126" i="19"/>
  <c r="P126" i="19"/>
  <c r="R126" i="19"/>
  <c r="B127" i="19"/>
  <c r="D127" i="19"/>
  <c r="F127" i="19"/>
  <c r="H127" i="19"/>
  <c r="L127" i="19"/>
  <c r="N127" i="19"/>
  <c r="P127" i="19"/>
  <c r="R127" i="19"/>
  <c r="B128" i="19"/>
  <c r="D128" i="19"/>
  <c r="F128" i="19"/>
  <c r="H128" i="19"/>
  <c r="L128" i="19"/>
  <c r="N128" i="19"/>
  <c r="C211" i="19"/>
  <c r="C210" i="19"/>
  <c r="C209" i="19"/>
  <c r="C208" i="19"/>
  <c r="C207" i="19"/>
  <c r="C206" i="19"/>
  <c r="C205" i="19"/>
  <c r="C204" i="19"/>
  <c r="C203" i="19"/>
  <c r="C202" i="19"/>
  <c r="C201" i="19"/>
  <c r="C200" i="19"/>
  <c r="C199" i="19"/>
  <c r="C198" i="19"/>
  <c r="C197" i="19"/>
  <c r="C196" i="19"/>
  <c r="C195" i="19"/>
  <c r="C194" i="19"/>
  <c r="C193" i="19"/>
  <c r="C192" i="19"/>
  <c r="C191" i="19"/>
  <c r="C190" i="19"/>
  <c r="C189" i="19"/>
  <c r="C188" i="19"/>
  <c r="C187" i="19"/>
  <c r="C186" i="19"/>
  <c r="C185" i="19"/>
  <c r="C184" i="19"/>
  <c r="C183" i="19"/>
  <c r="C182" i="19"/>
  <c r="C181" i="19"/>
  <c r="C180" i="19"/>
  <c r="C179" i="19"/>
  <c r="C178" i="19"/>
  <c r="C177" i="19"/>
  <c r="C176" i="19"/>
  <c r="C175" i="19"/>
  <c r="C174" i="19"/>
  <c r="C173" i="19"/>
  <c r="C172" i="19"/>
  <c r="C171" i="19"/>
  <c r="C170" i="19"/>
  <c r="C169" i="19"/>
  <c r="C168" i="19"/>
  <c r="C167" i="19"/>
  <c r="C166" i="19"/>
  <c r="C165" i="19"/>
  <c r="C164" i="19"/>
  <c r="C163" i="19"/>
  <c r="C162" i="19"/>
  <c r="C161" i="19"/>
  <c r="C160" i="19"/>
  <c r="C159" i="19"/>
  <c r="C158" i="19"/>
  <c r="C157" i="19"/>
  <c r="C156" i="19"/>
  <c r="C155" i="19"/>
  <c r="C154" i="19"/>
  <c r="C153" i="19"/>
  <c r="C152" i="19"/>
  <c r="C151" i="19"/>
  <c r="C150" i="19"/>
  <c r="C149" i="19"/>
  <c r="C148" i="19"/>
  <c r="C147" i="19"/>
  <c r="C146" i="19"/>
  <c r="C145" i="19"/>
  <c r="C144" i="19"/>
  <c r="C143" i="19"/>
  <c r="C142" i="19"/>
  <c r="C141" i="19"/>
  <c r="C140" i="19"/>
  <c r="C139" i="19"/>
  <c r="C138" i="19"/>
  <c r="C137" i="19"/>
  <c r="C136" i="19"/>
  <c r="C135" i="19"/>
  <c r="C134" i="19"/>
  <c r="C133" i="19"/>
  <c r="C132" i="19"/>
  <c r="C131" i="19"/>
  <c r="C130" i="19"/>
  <c r="C129" i="19"/>
  <c r="E186" i="19"/>
  <c r="E185" i="19"/>
  <c r="E184" i="19"/>
  <c r="E208" i="19"/>
  <c r="E207" i="19"/>
  <c r="E206" i="19"/>
  <c r="E205" i="19"/>
  <c r="E204" i="19"/>
  <c r="E203" i="19"/>
  <c r="E202" i="19"/>
  <c r="E201" i="19"/>
  <c r="E200" i="19"/>
  <c r="E199" i="19"/>
  <c r="E198" i="19"/>
  <c r="E197" i="19"/>
  <c r="E196" i="19"/>
  <c r="E195" i="19"/>
  <c r="E194" i="19"/>
  <c r="E193" i="19"/>
  <c r="E192" i="19"/>
  <c r="E191" i="19"/>
  <c r="E190" i="19"/>
  <c r="E189" i="19"/>
  <c r="E188" i="19"/>
  <c r="E187" i="19"/>
  <c r="E183" i="19"/>
  <c r="E182" i="19"/>
  <c r="E181" i="19"/>
  <c r="E180" i="19"/>
  <c r="E179" i="19"/>
  <c r="E178" i="19"/>
  <c r="E177" i="19"/>
  <c r="E176" i="19"/>
  <c r="E175" i="19"/>
  <c r="E174" i="19"/>
  <c r="E173" i="19"/>
  <c r="E172" i="19"/>
  <c r="E171" i="19"/>
  <c r="E170" i="19"/>
  <c r="E169" i="19"/>
  <c r="E168" i="19"/>
  <c r="E167" i="19"/>
  <c r="E166" i="19"/>
  <c r="E165" i="19"/>
  <c r="E164" i="19"/>
  <c r="E163" i="19"/>
  <c r="E162" i="19"/>
  <c r="E161" i="19"/>
  <c r="E160" i="19"/>
  <c r="E159" i="19"/>
  <c r="E158" i="19"/>
  <c r="E157" i="19"/>
  <c r="E156" i="19"/>
  <c r="E155" i="19"/>
  <c r="E154" i="19"/>
  <c r="E153" i="19"/>
  <c r="E152" i="19"/>
  <c r="E151" i="19"/>
  <c r="E150" i="19"/>
  <c r="E149" i="19"/>
  <c r="E148" i="19"/>
  <c r="E147" i="19"/>
  <c r="E146" i="19"/>
  <c r="E145" i="19"/>
  <c r="E144" i="19"/>
  <c r="E143" i="19"/>
  <c r="E142" i="19"/>
  <c r="E141" i="19"/>
  <c r="E140" i="19"/>
  <c r="E139" i="19"/>
  <c r="E138" i="19"/>
  <c r="E137" i="19"/>
  <c r="E136" i="19"/>
  <c r="E135" i="19"/>
  <c r="E134" i="19"/>
  <c r="E133" i="19"/>
  <c r="E132" i="19"/>
  <c r="E131" i="19"/>
  <c r="E130" i="19"/>
  <c r="E129" i="19"/>
  <c r="G218" i="19"/>
  <c r="G217" i="19"/>
  <c r="G216" i="19"/>
  <c r="G214" i="19"/>
  <c r="G213" i="19"/>
  <c r="G212" i="19"/>
  <c r="G209" i="19"/>
  <c r="G215" i="19"/>
  <c r="G211" i="19"/>
  <c r="G208" i="19"/>
  <c r="G207" i="19"/>
  <c r="G206" i="19"/>
  <c r="G205" i="19"/>
  <c r="G204" i="19"/>
  <c r="G203" i="19"/>
  <c r="G202" i="19"/>
  <c r="G201" i="19"/>
  <c r="G200" i="19"/>
  <c r="G199" i="19"/>
  <c r="G198" i="19"/>
  <c r="G197" i="19"/>
  <c r="G196" i="19"/>
  <c r="G195" i="19"/>
  <c r="G194" i="19"/>
  <c r="G193" i="19"/>
  <c r="G192" i="19"/>
  <c r="G191" i="19"/>
  <c r="G190" i="19"/>
  <c r="G189" i="19"/>
  <c r="G188" i="19"/>
  <c r="G187" i="19"/>
  <c r="G186" i="19"/>
  <c r="G185" i="19"/>
  <c r="G184" i="19"/>
  <c r="G210" i="19"/>
  <c r="G183" i="19"/>
  <c r="G182" i="19"/>
  <c r="G181" i="19"/>
  <c r="G180" i="19"/>
  <c r="G179" i="19"/>
  <c r="G178" i="19"/>
  <c r="G177" i="19"/>
  <c r="G176" i="19"/>
  <c r="G175" i="19"/>
  <c r="G174" i="19"/>
  <c r="G173" i="19"/>
  <c r="G172" i="19"/>
  <c r="G171" i="19"/>
  <c r="G170" i="19"/>
  <c r="G169" i="19"/>
  <c r="G168" i="19"/>
  <c r="G167" i="19"/>
  <c r="G166" i="19"/>
  <c r="G165" i="19"/>
  <c r="G164" i="19"/>
  <c r="G163" i="19"/>
  <c r="G162" i="19"/>
  <c r="G161" i="19"/>
  <c r="G160" i="19"/>
  <c r="G159" i="19"/>
  <c r="G158" i="19"/>
  <c r="G157" i="19"/>
  <c r="G156" i="19"/>
  <c r="G155" i="19"/>
  <c r="G154" i="19"/>
  <c r="G153" i="19"/>
  <c r="G152" i="19"/>
  <c r="G151" i="19"/>
  <c r="G150" i="19"/>
  <c r="G149" i="19"/>
  <c r="G148" i="19"/>
  <c r="G147" i="19"/>
  <c r="G146" i="19"/>
  <c r="G145" i="19"/>
  <c r="G144" i="19"/>
  <c r="G143" i="19"/>
  <c r="G142" i="19"/>
  <c r="G141" i="19"/>
  <c r="G140" i="19"/>
  <c r="G139" i="19"/>
  <c r="G138" i="19"/>
  <c r="G137" i="19"/>
  <c r="G136" i="19"/>
  <c r="G135" i="19"/>
  <c r="G134" i="19"/>
  <c r="G133" i="19"/>
  <c r="G132" i="19"/>
  <c r="G131" i="19"/>
  <c r="G130" i="19"/>
  <c r="G129" i="19"/>
  <c r="I209" i="19"/>
  <c r="I210" i="19"/>
  <c r="I186" i="19"/>
  <c r="I185" i="19"/>
  <c r="I184" i="19"/>
  <c r="I183" i="19"/>
  <c r="I212" i="19"/>
  <c r="I211" i="19"/>
  <c r="I208" i="19"/>
  <c r="I207" i="19"/>
  <c r="I206" i="19"/>
  <c r="I205" i="19"/>
  <c r="I204" i="19"/>
  <c r="I203" i="19"/>
  <c r="I202" i="19"/>
  <c r="I201" i="19"/>
  <c r="I200" i="19"/>
  <c r="I199" i="19"/>
  <c r="I198" i="19"/>
  <c r="I197" i="19"/>
  <c r="I196" i="19"/>
  <c r="I195" i="19"/>
  <c r="I194" i="19"/>
  <c r="I193" i="19"/>
  <c r="I192" i="19"/>
  <c r="I191" i="19"/>
  <c r="I190" i="19"/>
  <c r="I189" i="19"/>
  <c r="I188" i="19"/>
  <c r="I187" i="19"/>
  <c r="I182" i="19"/>
  <c r="I181" i="19"/>
  <c r="I180" i="19"/>
  <c r="I179" i="19"/>
  <c r="I178" i="19"/>
  <c r="I177" i="19"/>
  <c r="I176" i="19"/>
  <c r="I175" i="19"/>
  <c r="I174" i="19"/>
  <c r="I173" i="19"/>
  <c r="I172" i="19"/>
  <c r="I171" i="19"/>
  <c r="I170" i="19"/>
  <c r="I169" i="19"/>
  <c r="I168" i="19"/>
  <c r="I167" i="19"/>
  <c r="I166" i="19"/>
  <c r="I165" i="19"/>
  <c r="I164" i="19"/>
  <c r="I163" i="19"/>
  <c r="I162" i="19"/>
  <c r="I161" i="19"/>
  <c r="I160" i="19"/>
  <c r="I159" i="19"/>
  <c r="I158" i="19"/>
  <c r="I157" i="19"/>
  <c r="I156" i="19"/>
  <c r="I155" i="19"/>
  <c r="I154" i="19"/>
  <c r="I153" i="19"/>
  <c r="I152" i="19"/>
  <c r="I151" i="19"/>
  <c r="I150" i="19"/>
  <c r="I149" i="19"/>
  <c r="I148" i="19"/>
  <c r="I147" i="19"/>
  <c r="I146" i="19"/>
  <c r="I145" i="19"/>
  <c r="I144" i="19"/>
  <c r="I143" i="19"/>
  <c r="I142" i="19"/>
  <c r="I141" i="19"/>
  <c r="I140" i="19"/>
  <c r="I139" i="19"/>
  <c r="I138" i="19"/>
  <c r="I137" i="19"/>
  <c r="I136" i="19"/>
  <c r="I135" i="19"/>
  <c r="I134" i="19"/>
  <c r="I133" i="19"/>
  <c r="I132" i="19"/>
  <c r="I131" i="19"/>
  <c r="I130" i="19"/>
  <c r="I129" i="19"/>
  <c r="M204" i="19"/>
  <c r="M203" i="19"/>
  <c r="M202" i="19"/>
  <c r="M201" i="19"/>
  <c r="M200" i="19"/>
  <c r="M199" i="19"/>
  <c r="M198" i="19"/>
  <c r="M197" i="19"/>
  <c r="M196" i="19"/>
  <c r="M195" i="19"/>
  <c r="M194" i="19"/>
  <c r="M193" i="19"/>
  <c r="M192" i="19"/>
  <c r="M191" i="19"/>
  <c r="M190" i="19"/>
  <c r="M189" i="19"/>
  <c r="M188" i="19"/>
  <c r="M187" i="19"/>
  <c r="M186" i="19"/>
  <c r="M185" i="19"/>
  <c r="M184" i="19"/>
  <c r="M183" i="19"/>
  <c r="M182" i="19"/>
  <c r="M181" i="19"/>
  <c r="M180" i="19"/>
  <c r="M179" i="19"/>
  <c r="M178" i="19"/>
  <c r="M177" i="19"/>
  <c r="M176" i="19"/>
  <c r="M175" i="19"/>
  <c r="M174" i="19"/>
  <c r="M173" i="19"/>
  <c r="M172" i="19"/>
  <c r="M171" i="19"/>
  <c r="M170" i="19"/>
  <c r="M169" i="19"/>
  <c r="M168" i="19"/>
  <c r="M167" i="19"/>
  <c r="M166" i="19"/>
  <c r="M165" i="19"/>
  <c r="M164" i="19"/>
  <c r="M163" i="19"/>
  <c r="M162" i="19"/>
  <c r="M161" i="19"/>
  <c r="M160" i="19"/>
  <c r="M159" i="19"/>
  <c r="M158" i="19"/>
  <c r="M157" i="19"/>
  <c r="M156" i="19"/>
  <c r="M155" i="19"/>
  <c r="M154" i="19"/>
  <c r="M153" i="19"/>
  <c r="M152" i="19"/>
  <c r="M151" i="19"/>
  <c r="M150" i="19"/>
  <c r="M149" i="19"/>
  <c r="M148" i="19"/>
  <c r="M147" i="19"/>
  <c r="M146" i="19"/>
  <c r="M145" i="19"/>
  <c r="M144" i="19"/>
  <c r="M143" i="19"/>
  <c r="M142" i="19"/>
  <c r="M141" i="19"/>
  <c r="M140" i="19"/>
  <c r="M139" i="19"/>
  <c r="M138" i="19"/>
  <c r="M137" i="19"/>
  <c r="M136" i="19"/>
  <c r="M135" i="19"/>
  <c r="M134" i="19"/>
  <c r="M133" i="19"/>
  <c r="M132" i="19"/>
  <c r="M131" i="19"/>
  <c r="M130" i="19"/>
  <c r="M129" i="19"/>
  <c r="O216" i="19"/>
  <c r="O215" i="19"/>
  <c r="O212" i="19"/>
  <c r="O211" i="19"/>
  <c r="O210" i="19"/>
  <c r="O209" i="19"/>
  <c r="O213" i="19"/>
  <c r="O186" i="19"/>
  <c r="O185" i="19"/>
  <c r="O184" i="19"/>
  <c r="O183" i="19"/>
  <c r="O214" i="19"/>
  <c r="O208" i="19"/>
  <c r="O207" i="19"/>
  <c r="O206" i="19"/>
  <c r="O205" i="19"/>
  <c r="O204" i="19"/>
  <c r="O203" i="19"/>
  <c r="O202" i="19"/>
  <c r="O201" i="19"/>
  <c r="O200" i="19"/>
  <c r="O199" i="19"/>
  <c r="O198" i="19"/>
  <c r="O197" i="19"/>
  <c r="O196" i="19"/>
  <c r="O195" i="19"/>
  <c r="O194" i="19"/>
  <c r="O193" i="19"/>
  <c r="O192" i="19"/>
  <c r="O191" i="19"/>
  <c r="O190" i="19"/>
  <c r="O189" i="19"/>
  <c r="O188" i="19"/>
  <c r="O187" i="19"/>
  <c r="O182" i="19"/>
  <c r="O181" i="19"/>
  <c r="O180" i="19"/>
  <c r="O179" i="19"/>
  <c r="O178" i="19"/>
  <c r="O177" i="19"/>
  <c r="O176" i="19"/>
  <c r="O175" i="19"/>
  <c r="O174" i="19"/>
  <c r="O173" i="19"/>
  <c r="O172" i="19"/>
  <c r="O171" i="19"/>
  <c r="O170" i="19"/>
  <c r="O169" i="19"/>
  <c r="O168" i="19"/>
  <c r="O167" i="19"/>
  <c r="O166" i="19"/>
  <c r="O165" i="19"/>
  <c r="O164" i="19"/>
  <c r="O163" i="19"/>
  <c r="O162" i="19"/>
  <c r="O161" i="19"/>
  <c r="O160" i="19"/>
  <c r="O159" i="19"/>
  <c r="O158" i="19"/>
  <c r="O157" i="19"/>
  <c r="O156" i="19"/>
  <c r="O155" i="19"/>
  <c r="O154" i="19"/>
  <c r="O153" i="19"/>
  <c r="O152" i="19"/>
  <c r="O151" i="19"/>
  <c r="O150" i="19"/>
  <c r="O149" i="19"/>
  <c r="O148" i="19"/>
  <c r="O147" i="19"/>
  <c r="O146" i="19"/>
  <c r="O145" i="19"/>
  <c r="O144" i="19"/>
  <c r="O143" i="19"/>
  <c r="O142" i="19"/>
  <c r="O141" i="19"/>
  <c r="O140" i="19"/>
  <c r="O139" i="19"/>
  <c r="O138" i="19"/>
  <c r="O137" i="19"/>
  <c r="O136" i="19"/>
  <c r="O135" i="19"/>
  <c r="O134" i="19"/>
  <c r="O133" i="19"/>
  <c r="O132" i="19"/>
  <c r="O131" i="19"/>
  <c r="O130" i="19"/>
  <c r="O129" i="19"/>
  <c r="O128" i="19"/>
  <c r="Q216" i="19"/>
  <c r="Q215" i="19"/>
  <c r="Q212" i="19"/>
  <c r="Q211" i="19"/>
  <c r="Q210" i="19"/>
  <c r="Q209" i="19"/>
  <c r="Q214" i="19"/>
  <c r="Q208" i="19"/>
  <c r="Q207" i="19"/>
  <c r="Q206" i="19"/>
  <c r="Q205" i="19"/>
  <c r="Q204" i="19"/>
  <c r="Q203" i="19"/>
  <c r="Q202" i="19"/>
  <c r="Q201" i="19"/>
  <c r="Q200" i="19"/>
  <c r="Q199" i="19"/>
  <c r="Q198" i="19"/>
  <c r="Q197" i="19"/>
  <c r="Q196" i="19"/>
  <c r="Q195" i="19"/>
  <c r="Q194" i="19"/>
  <c r="Q193" i="19"/>
  <c r="Q192" i="19"/>
  <c r="Q191" i="19"/>
  <c r="Q190" i="19"/>
  <c r="Q189" i="19"/>
  <c r="Q188" i="19"/>
  <c r="Q187" i="19"/>
  <c r="Q186" i="19"/>
  <c r="Q185" i="19"/>
  <c r="Q184" i="19"/>
  <c r="Q183" i="19"/>
  <c r="Q218" i="19"/>
  <c r="Q217" i="19"/>
  <c r="Q213" i="19"/>
  <c r="Q182" i="19"/>
  <c r="Q181" i="19"/>
  <c r="Q180" i="19"/>
  <c r="Q179" i="19"/>
  <c r="Q178" i="19"/>
  <c r="Q177" i="19"/>
  <c r="Q176" i="19"/>
  <c r="Q175" i="19"/>
  <c r="Q174" i="19"/>
  <c r="Q173" i="19"/>
  <c r="Q172" i="19"/>
  <c r="Q171" i="19"/>
  <c r="Q170" i="19"/>
  <c r="Q169" i="19"/>
  <c r="Q168" i="19"/>
  <c r="Q167" i="19"/>
  <c r="Q166" i="19"/>
  <c r="Q165" i="19"/>
  <c r="Q164" i="19"/>
  <c r="Q163" i="19"/>
  <c r="Q162" i="19"/>
  <c r="Q161" i="19"/>
  <c r="Q160" i="19"/>
  <c r="Q159" i="19"/>
  <c r="Q158" i="19"/>
  <c r="Q157" i="19"/>
  <c r="Q156" i="19"/>
  <c r="Q155" i="19"/>
  <c r="Q154" i="19"/>
  <c r="Q153" i="19"/>
  <c r="Q152" i="19"/>
  <c r="Q151" i="19"/>
  <c r="Q150" i="19"/>
  <c r="Q149" i="19"/>
  <c r="Q148" i="19"/>
  <c r="Q147" i="19"/>
  <c r="Q146" i="19"/>
  <c r="Q145" i="19"/>
  <c r="Q144" i="19"/>
  <c r="Q143" i="19"/>
  <c r="Q142" i="19"/>
  <c r="Q141" i="19"/>
  <c r="Q140" i="19"/>
  <c r="Q139" i="19"/>
  <c r="Q138" i="19"/>
  <c r="Q137" i="19"/>
  <c r="Q136" i="19"/>
  <c r="Q135" i="19"/>
  <c r="Q134" i="19"/>
  <c r="Q133" i="19"/>
  <c r="Q132" i="19"/>
  <c r="Q131" i="19"/>
  <c r="Q130" i="19"/>
  <c r="Q129" i="19"/>
  <c r="Q128" i="19"/>
  <c r="S210" i="19"/>
  <c r="S209" i="19"/>
  <c r="S185" i="19"/>
  <c r="S184" i="19"/>
  <c r="S183" i="19"/>
  <c r="S208" i="19"/>
  <c r="S207" i="19"/>
  <c r="S206" i="19"/>
  <c r="S205" i="19"/>
  <c r="S204" i="19"/>
  <c r="S203" i="19"/>
  <c r="S202" i="19"/>
  <c r="S201" i="19"/>
  <c r="S200" i="19"/>
  <c r="S199" i="19"/>
  <c r="S198" i="19"/>
  <c r="S197" i="19"/>
  <c r="S196" i="19"/>
  <c r="S195" i="19"/>
  <c r="S194" i="19"/>
  <c r="S193" i="19"/>
  <c r="S192" i="19"/>
  <c r="S191" i="19"/>
  <c r="S190" i="19"/>
  <c r="S189" i="19"/>
  <c r="S188" i="19"/>
  <c r="S187" i="19"/>
  <c r="S186" i="19"/>
  <c r="S182" i="19"/>
  <c r="S181" i="19"/>
  <c r="S180" i="19"/>
  <c r="S179" i="19"/>
  <c r="S178" i="19"/>
  <c r="S177" i="19"/>
  <c r="S176" i="19"/>
  <c r="S175" i="19"/>
  <c r="S174" i="19"/>
  <c r="S173" i="19"/>
  <c r="S172" i="19"/>
  <c r="S171" i="19"/>
  <c r="S170" i="19"/>
  <c r="S169" i="19"/>
  <c r="S168" i="19"/>
  <c r="S167" i="19"/>
  <c r="S166" i="19"/>
  <c r="S165" i="19"/>
  <c r="S164" i="19"/>
  <c r="S163" i="19"/>
  <c r="S162" i="19"/>
  <c r="S161" i="19"/>
  <c r="S160" i="19"/>
  <c r="S159" i="19"/>
  <c r="S158" i="19"/>
  <c r="S157" i="19"/>
  <c r="S156" i="19"/>
  <c r="S155" i="19"/>
  <c r="S154" i="19"/>
  <c r="S153" i="19"/>
  <c r="S152" i="19"/>
  <c r="S151" i="19"/>
  <c r="S150" i="19"/>
  <c r="S149" i="19"/>
  <c r="S148" i="19"/>
  <c r="S147" i="19"/>
  <c r="S146" i="19"/>
  <c r="S145" i="19"/>
  <c r="S144" i="19"/>
  <c r="S143" i="19"/>
  <c r="S142" i="19"/>
  <c r="S141" i="19"/>
  <c r="S140" i="19"/>
  <c r="S139" i="19"/>
  <c r="S138" i="19"/>
  <c r="S137" i="19"/>
  <c r="S136" i="19"/>
  <c r="S135" i="19"/>
  <c r="S134" i="19"/>
  <c r="S133" i="19"/>
  <c r="S132" i="19"/>
  <c r="S131" i="19"/>
  <c r="S130" i="19"/>
  <c r="S129" i="19"/>
  <c r="S128" i="19"/>
  <c r="C119" i="19"/>
  <c r="E119" i="19"/>
  <c r="G119" i="19"/>
  <c r="I119" i="19"/>
  <c r="M119" i="19"/>
  <c r="O119" i="19"/>
  <c r="Q119" i="19"/>
  <c r="S119" i="19"/>
  <c r="C120" i="19"/>
  <c r="E120" i="19"/>
  <c r="G120" i="19"/>
  <c r="I120" i="19"/>
  <c r="M120" i="19"/>
  <c r="O120" i="19"/>
  <c r="Q120" i="19"/>
  <c r="S120" i="19"/>
  <c r="C121" i="19"/>
  <c r="E121" i="19"/>
  <c r="G121" i="19"/>
  <c r="I121" i="19"/>
  <c r="M121" i="19"/>
  <c r="O121" i="19"/>
  <c r="Q121" i="19"/>
  <c r="S121" i="19"/>
  <c r="C122" i="19"/>
  <c r="E122" i="19"/>
  <c r="G122" i="19"/>
  <c r="I122" i="19"/>
  <c r="M122" i="19"/>
  <c r="O122" i="19"/>
  <c r="Q122" i="19"/>
  <c r="S122" i="19"/>
  <c r="C123" i="19"/>
  <c r="E123" i="19"/>
  <c r="G123" i="19"/>
  <c r="I123" i="19"/>
  <c r="M123" i="19"/>
  <c r="O123" i="19"/>
  <c r="Q123" i="19"/>
  <c r="S123" i="19"/>
  <c r="C124" i="19"/>
  <c r="E124" i="19"/>
  <c r="G124" i="19"/>
  <c r="I124" i="19"/>
  <c r="M124" i="19"/>
  <c r="O124" i="19"/>
  <c r="Q124" i="19"/>
  <c r="S124" i="19"/>
  <c r="C125" i="19"/>
  <c r="E125" i="19"/>
  <c r="G125" i="19"/>
  <c r="I125" i="19"/>
  <c r="M125" i="19"/>
  <c r="O125" i="19"/>
  <c r="Q125" i="19"/>
  <c r="S125" i="19"/>
  <c r="C126" i="19"/>
  <c r="E126" i="19"/>
  <c r="G126" i="19"/>
  <c r="I126" i="19"/>
  <c r="M126" i="19"/>
  <c r="O126" i="19"/>
  <c r="Q126" i="19"/>
  <c r="S126" i="19"/>
  <c r="C127" i="19"/>
  <c r="E127" i="19"/>
  <c r="G127" i="19"/>
  <c r="I127" i="19"/>
  <c r="M127" i="19"/>
  <c r="O127" i="19"/>
  <c r="Q127" i="19"/>
  <c r="S127" i="19"/>
  <c r="C128" i="19"/>
  <c r="E128" i="19"/>
  <c r="G128" i="19"/>
  <c r="I128" i="19"/>
  <c r="M128" i="19"/>
  <c r="C356" i="19"/>
  <c r="E356" i="19"/>
  <c r="G356" i="19"/>
  <c r="O356" i="19"/>
  <c r="B355" i="19"/>
  <c r="B356" i="19" s="1"/>
  <c r="F356" i="19"/>
  <c r="H356" i="19"/>
  <c r="N356" i="19"/>
  <c r="C345" i="19"/>
  <c r="E345" i="19"/>
  <c r="G345" i="19"/>
  <c r="I345" i="19"/>
  <c r="M345" i="19"/>
  <c r="O345" i="19"/>
  <c r="Q345" i="19"/>
  <c r="S345" i="19"/>
  <c r="B345" i="19"/>
  <c r="D345" i="19"/>
  <c r="F345" i="19"/>
  <c r="H345" i="19"/>
  <c r="L345" i="19"/>
  <c r="N345" i="19"/>
  <c r="P345" i="19"/>
  <c r="R345" i="19"/>
  <c r="B394" i="17"/>
  <c r="B393" i="17" s="1"/>
  <c r="L347" i="17"/>
  <c r="B347" i="17"/>
  <c r="M355" i="17"/>
  <c r="M356" i="17" s="1"/>
  <c r="O355" i="17"/>
  <c r="O356" i="17" s="1"/>
  <c r="Q355" i="17"/>
  <c r="Q356" i="17" s="1"/>
  <c r="S355" i="17"/>
  <c r="S356" i="17" s="1"/>
  <c r="L355" i="17"/>
  <c r="L356" i="17" s="1"/>
  <c r="N355" i="17"/>
  <c r="N356" i="17" s="1"/>
  <c r="P355" i="17"/>
  <c r="R355" i="17"/>
  <c r="M215" i="17"/>
  <c r="M213" i="17"/>
  <c r="M211" i="17"/>
  <c r="O216" i="17"/>
  <c r="O214" i="17"/>
  <c r="O212" i="17"/>
  <c r="O210" i="17"/>
  <c r="O208" i="17"/>
  <c r="O206" i="17"/>
  <c r="O204" i="17"/>
  <c r="O202" i="17"/>
  <c r="P216" i="17"/>
  <c r="P214" i="17"/>
  <c r="S216" i="17"/>
  <c r="S214" i="17"/>
  <c r="S212" i="17"/>
  <c r="M216" i="17"/>
  <c r="M214" i="17"/>
  <c r="M212" i="17"/>
  <c r="O215" i="17"/>
  <c r="O213" i="17"/>
  <c r="O211" i="17"/>
  <c r="O209" i="17"/>
  <c r="O207" i="17"/>
  <c r="O205" i="17"/>
  <c r="O203" i="17"/>
  <c r="S217" i="17"/>
  <c r="S215" i="17"/>
  <c r="C355" i="17"/>
  <c r="E355" i="17"/>
  <c r="E356" i="17" s="1"/>
  <c r="G355" i="17"/>
  <c r="I355" i="17"/>
  <c r="I356" i="17" s="1"/>
  <c r="B355" i="17"/>
  <c r="B356" i="17" s="1"/>
  <c r="D355" i="17"/>
  <c r="F355" i="17"/>
  <c r="H355" i="17"/>
  <c r="B213" i="17"/>
  <c r="B211" i="17"/>
  <c r="B208" i="17"/>
  <c r="B212" i="17"/>
  <c r="B210" i="17"/>
  <c r="B209" i="17"/>
  <c r="B207" i="17"/>
  <c r="B206" i="17"/>
  <c r="B205" i="17"/>
  <c r="B204" i="17"/>
  <c r="B203" i="17"/>
  <c r="B202" i="17"/>
  <c r="B201" i="17"/>
  <c r="B200" i="17"/>
  <c r="B199" i="17"/>
  <c r="B198" i="17"/>
  <c r="B197" i="17"/>
  <c r="B196" i="17"/>
  <c r="B195" i="17"/>
  <c r="B194" i="17"/>
  <c r="B193" i="17"/>
  <c r="B192" i="17"/>
  <c r="B191" i="17"/>
  <c r="B190" i="17"/>
  <c r="B189" i="17"/>
  <c r="B188" i="17"/>
  <c r="B187" i="17"/>
  <c r="B186" i="17"/>
  <c r="B185" i="17"/>
  <c r="B184" i="17"/>
  <c r="B183" i="17"/>
  <c r="B182" i="17"/>
  <c r="B181" i="17"/>
  <c r="B180" i="17"/>
  <c r="B179" i="17"/>
  <c r="B178" i="17"/>
  <c r="B177" i="17"/>
  <c r="B176" i="17"/>
  <c r="B175" i="17"/>
  <c r="B174" i="17"/>
  <c r="B173" i="17"/>
  <c r="B172" i="17"/>
  <c r="B171" i="17"/>
  <c r="B170" i="17"/>
  <c r="B169" i="17"/>
  <c r="B168" i="17"/>
  <c r="B167" i="17"/>
  <c r="B166" i="17"/>
  <c r="B165" i="17"/>
  <c r="B164" i="17"/>
  <c r="B163" i="17"/>
  <c r="B162" i="17"/>
  <c r="B161" i="17"/>
  <c r="B160" i="17"/>
  <c r="B159" i="17"/>
  <c r="B158" i="17"/>
  <c r="B157" i="17"/>
  <c r="B156" i="17"/>
  <c r="B155" i="17"/>
  <c r="B154" i="17"/>
  <c r="B153" i="17"/>
  <c r="B152" i="17"/>
  <c r="B151" i="17"/>
  <c r="B150" i="17"/>
  <c r="B149" i="17"/>
  <c r="B148" i="17"/>
  <c r="B147" i="17"/>
  <c r="B146" i="17"/>
  <c r="B145" i="17"/>
  <c r="B144" i="17"/>
  <c r="B143" i="17"/>
  <c r="B142" i="17"/>
  <c r="B141" i="17"/>
  <c r="B140" i="17"/>
  <c r="B139" i="17"/>
  <c r="B138" i="17"/>
  <c r="B137" i="17"/>
  <c r="B136" i="17"/>
  <c r="B135" i="17"/>
  <c r="B134" i="17"/>
  <c r="B133" i="17"/>
  <c r="B132" i="17"/>
  <c r="B131" i="17"/>
  <c r="B130" i="17"/>
  <c r="B129" i="17"/>
  <c r="B128" i="17"/>
  <c r="B127" i="17"/>
  <c r="B126" i="17"/>
  <c r="D213" i="17"/>
  <c r="D211" i="17"/>
  <c r="D208" i="17"/>
  <c r="D212" i="17"/>
  <c r="D210" i="17"/>
  <c r="D209" i="17"/>
  <c r="D207" i="17"/>
  <c r="D206" i="17"/>
  <c r="D205" i="17"/>
  <c r="D204" i="17"/>
  <c r="D203" i="17"/>
  <c r="D202" i="17"/>
  <c r="D201" i="17"/>
  <c r="D200" i="17"/>
  <c r="D199" i="17"/>
  <c r="D198" i="17"/>
  <c r="D197" i="17"/>
  <c r="D196" i="17"/>
  <c r="D195" i="17"/>
  <c r="D194" i="17"/>
  <c r="D193" i="17"/>
  <c r="D192" i="17"/>
  <c r="D191" i="17"/>
  <c r="D190" i="17"/>
  <c r="D189" i="17"/>
  <c r="D188" i="17"/>
  <c r="D187" i="17"/>
  <c r="D186" i="17"/>
  <c r="D185" i="17"/>
  <c r="D184" i="17"/>
  <c r="D183" i="17"/>
  <c r="D182" i="17"/>
  <c r="D181" i="17"/>
  <c r="D180" i="17"/>
  <c r="D179" i="17"/>
  <c r="D178" i="17"/>
  <c r="D177" i="17"/>
  <c r="D176" i="17"/>
  <c r="D175" i="17"/>
  <c r="D174" i="17"/>
  <c r="D173" i="17"/>
  <c r="D172" i="17"/>
  <c r="D171" i="17"/>
  <c r="D170" i="17"/>
  <c r="D169" i="17"/>
  <c r="D168" i="17"/>
  <c r="D167" i="17"/>
  <c r="D166" i="17"/>
  <c r="D165" i="17"/>
  <c r="D164" i="17"/>
  <c r="D163" i="17"/>
  <c r="D162" i="17"/>
  <c r="D161" i="17"/>
  <c r="D160" i="17"/>
  <c r="D159" i="17"/>
  <c r="D158" i="17"/>
  <c r="D157" i="17"/>
  <c r="D156" i="17"/>
  <c r="D155" i="17"/>
  <c r="D154" i="17"/>
  <c r="D153" i="17"/>
  <c r="D152" i="17"/>
  <c r="D151" i="17"/>
  <c r="D150" i="17"/>
  <c r="D149" i="17"/>
  <c r="D148" i="17"/>
  <c r="D147" i="17"/>
  <c r="D146" i="17"/>
  <c r="D145" i="17"/>
  <c r="D144" i="17"/>
  <c r="D143" i="17"/>
  <c r="D142" i="17"/>
  <c r="D141" i="17"/>
  <c r="D140" i="17"/>
  <c r="D139" i="17"/>
  <c r="D138" i="17"/>
  <c r="D137" i="17"/>
  <c r="D136" i="17"/>
  <c r="D135" i="17"/>
  <c r="D134" i="17"/>
  <c r="D133" i="17"/>
  <c r="D132" i="17"/>
  <c r="D131" i="17"/>
  <c r="D130" i="17"/>
  <c r="D129" i="17"/>
  <c r="D128" i="17"/>
  <c r="D127" i="17"/>
  <c r="D126" i="17"/>
  <c r="F208" i="17"/>
  <c r="F207" i="17"/>
  <c r="F206" i="17"/>
  <c r="F205" i="17"/>
  <c r="F204" i="17"/>
  <c r="F203" i="17"/>
  <c r="F202" i="17"/>
  <c r="F201" i="17"/>
  <c r="F200" i="17"/>
  <c r="F199" i="17"/>
  <c r="F198" i="17"/>
  <c r="F197" i="17"/>
  <c r="F196" i="17"/>
  <c r="F195" i="17"/>
  <c r="F194" i="17"/>
  <c r="F193" i="17"/>
  <c r="F192" i="17"/>
  <c r="F191" i="17"/>
  <c r="F190" i="17"/>
  <c r="F189" i="17"/>
  <c r="F188" i="17"/>
  <c r="F187" i="17"/>
  <c r="F186" i="17"/>
  <c r="F185" i="17"/>
  <c r="F184" i="17"/>
  <c r="F183" i="17"/>
  <c r="F182" i="17"/>
  <c r="F181" i="17"/>
  <c r="F180" i="17"/>
  <c r="F179" i="17"/>
  <c r="F178" i="17"/>
  <c r="F177" i="17"/>
  <c r="F176" i="17"/>
  <c r="F175" i="17"/>
  <c r="F174" i="17"/>
  <c r="F173" i="17"/>
  <c r="F172" i="17"/>
  <c r="F171" i="17"/>
  <c r="F170" i="17"/>
  <c r="F169" i="17"/>
  <c r="F168" i="17"/>
  <c r="F167" i="17"/>
  <c r="F166" i="17"/>
  <c r="F165" i="17"/>
  <c r="F164" i="17"/>
  <c r="F163" i="17"/>
  <c r="F162" i="17"/>
  <c r="F161" i="17"/>
  <c r="F160" i="17"/>
  <c r="F159" i="17"/>
  <c r="F158" i="17"/>
  <c r="F157" i="17"/>
  <c r="F156" i="17"/>
  <c r="F155" i="17"/>
  <c r="F154" i="17"/>
  <c r="F153" i="17"/>
  <c r="F152" i="17"/>
  <c r="F151" i="17"/>
  <c r="F150" i="17"/>
  <c r="F149" i="17"/>
  <c r="F148" i="17"/>
  <c r="F147" i="17"/>
  <c r="F146" i="17"/>
  <c r="F145" i="17"/>
  <c r="F144" i="17"/>
  <c r="F143" i="17"/>
  <c r="F142" i="17"/>
  <c r="F141" i="17"/>
  <c r="F140" i="17"/>
  <c r="F139" i="17"/>
  <c r="F138" i="17"/>
  <c r="F137" i="17"/>
  <c r="F136" i="17"/>
  <c r="F135" i="17"/>
  <c r="F134" i="17"/>
  <c r="F133" i="17"/>
  <c r="F132" i="17"/>
  <c r="F131" i="17"/>
  <c r="F130" i="17"/>
  <c r="F129" i="17"/>
  <c r="F128" i="17"/>
  <c r="F127" i="17"/>
  <c r="F126" i="17"/>
  <c r="H199" i="17"/>
  <c r="H198" i="17"/>
  <c r="H197" i="17"/>
  <c r="H196" i="17"/>
  <c r="H195" i="17"/>
  <c r="H194" i="17"/>
  <c r="H193" i="17"/>
  <c r="H192" i="17"/>
  <c r="H191" i="17"/>
  <c r="H190" i="17"/>
  <c r="H189" i="17"/>
  <c r="H188" i="17"/>
  <c r="H187" i="17"/>
  <c r="H186" i="17"/>
  <c r="H185" i="17"/>
  <c r="H184" i="17"/>
  <c r="H183" i="17"/>
  <c r="H182" i="17"/>
  <c r="H181" i="17"/>
  <c r="H180" i="17"/>
  <c r="H179" i="17"/>
  <c r="H178" i="17"/>
  <c r="H177" i="17"/>
  <c r="H176" i="17"/>
  <c r="H175" i="17"/>
  <c r="H174" i="17"/>
  <c r="H173" i="17"/>
  <c r="H172" i="17"/>
  <c r="H171" i="17"/>
  <c r="H170" i="17"/>
  <c r="H169" i="17"/>
  <c r="H168" i="17"/>
  <c r="H167" i="17"/>
  <c r="H166" i="17"/>
  <c r="H165" i="17"/>
  <c r="H164" i="17"/>
  <c r="H163" i="17"/>
  <c r="H162" i="17"/>
  <c r="H161" i="17"/>
  <c r="H160" i="17"/>
  <c r="H159" i="17"/>
  <c r="H158" i="17"/>
  <c r="H157" i="17"/>
  <c r="H156" i="17"/>
  <c r="H155" i="17"/>
  <c r="H154" i="17"/>
  <c r="H153" i="17"/>
  <c r="H152" i="17"/>
  <c r="H151" i="17"/>
  <c r="H150" i="17"/>
  <c r="H149" i="17"/>
  <c r="H148" i="17"/>
  <c r="H147" i="17"/>
  <c r="H146" i="17"/>
  <c r="H145" i="17"/>
  <c r="H144" i="17"/>
  <c r="H143" i="17"/>
  <c r="H142" i="17"/>
  <c r="H141" i="17"/>
  <c r="H140" i="17"/>
  <c r="H139" i="17"/>
  <c r="H138" i="17"/>
  <c r="H137" i="17"/>
  <c r="H136" i="17"/>
  <c r="H135" i="17"/>
  <c r="H134" i="17"/>
  <c r="H133" i="17"/>
  <c r="H132" i="17"/>
  <c r="H131" i="17"/>
  <c r="H130" i="17"/>
  <c r="H129" i="17"/>
  <c r="H128" i="17"/>
  <c r="H127" i="17"/>
  <c r="H126" i="17"/>
  <c r="L212" i="17"/>
  <c r="L210" i="17"/>
  <c r="L209" i="17"/>
  <c r="L208" i="17"/>
  <c r="L206" i="17"/>
  <c r="L215" i="17"/>
  <c r="L214" i="17"/>
  <c r="L213" i="17"/>
  <c r="L211" i="17"/>
  <c r="L207" i="17"/>
  <c r="L200" i="17"/>
  <c r="L204" i="17"/>
  <c r="L202" i="17"/>
  <c r="L199" i="17"/>
  <c r="L198" i="17"/>
  <c r="L197" i="17"/>
  <c r="L196" i="17"/>
  <c r="L195" i="17"/>
  <c r="L194" i="17"/>
  <c r="L193" i="17"/>
  <c r="L192" i="17"/>
  <c r="L191" i="17"/>
  <c r="L190" i="17"/>
  <c r="L189" i="17"/>
  <c r="L188" i="17"/>
  <c r="L187" i="17"/>
  <c r="L186" i="17"/>
  <c r="L185" i="17"/>
  <c r="L184" i="17"/>
  <c r="L205" i="17"/>
  <c r="L203" i="17"/>
  <c r="L201" i="17"/>
  <c r="L183" i="17"/>
  <c r="L182" i="17"/>
  <c r="L181" i="17"/>
  <c r="L180" i="17"/>
  <c r="L179" i="17"/>
  <c r="L178" i="17"/>
  <c r="L177" i="17"/>
  <c r="L176" i="17"/>
  <c r="L175" i="17"/>
  <c r="L174" i="17"/>
  <c r="L173" i="17"/>
  <c r="L172" i="17"/>
  <c r="L171" i="17"/>
  <c r="L170" i="17"/>
  <c r="L169" i="17"/>
  <c r="L168" i="17"/>
  <c r="L167" i="17"/>
  <c r="L166" i="17"/>
  <c r="L165" i="17"/>
  <c r="L164" i="17"/>
  <c r="L163" i="17"/>
  <c r="L162" i="17"/>
  <c r="L161" i="17"/>
  <c r="L160" i="17"/>
  <c r="L159" i="17"/>
  <c r="L158" i="17"/>
  <c r="L157" i="17"/>
  <c r="L156" i="17"/>
  <c r="L155" i="17"/>
  <c r="L154" i="17"/>
  <c r="L153" i="17"/>
  <c r="L152" i="17"/>
  <c r="L151" i="17"/>
  <c r="L150" i="17"/>
  <c r="L149" i="17"/>
  <c r="L148" i="17"/>
  <c r="L147" i="17"/>
  <c r="L146" i="17"/>
  <c r="L145" i="17"/>
  <c r="L144" i="17"/>
  <c r="L143" i="17"/>
  <c r="L142" i="17"/>
  <c r="L141" i="17"/>
  <c r="L140" i="17"/>
  <c r="L139" i="17"/>
  <c r="L138" i="17"/>
  <c r="L137" i="17"/>
  <c r="L136" i="17"/>
  <c r="L135" i="17"/>
  <c r="L134" i="17"/>
  <c r="L133" i="17"/>
  <c r="L132" i="17"/>
  <c r="L131" i="17"/>
  <c r="L130" i="17"/>
  <c r="L129" i="17"/>
  <c r="L128" i="17"/>
  <c r="L127" i="17"/>
  <c r="L126" i="17"/>
  <c r="N209" i="17"/>
  <c r="N208" i="17"/>
  <c r="N206" i="17"/>
  <c r="N207" i="17"/>
  <c r="N200" i="17"/>
  <c r="N205" i="17"/>
  <c r="N203" i="17"/>
  <c r="N201" i="17"/>
  <c r="N204" i="17"/>
  <c r="N202" i="17"/>
  <c r="N199" i="17"/>
  <c r="N198" i="17"/>
  <c r="N197" i="17"/>
  <c r="N196" i="17"/>
  <c r="N195" i="17"/>
  <c r="N194" i="17"/>
  <c r="N193" i="17"/>
  <c r="N192" i="17"/>
  <c r="N191" i="17"/>
  <c r="N190" i="17"/>
  <c r="N189" i="17"/>
  <c r="N188" i="17"/>
  <c r="N187" i="17"/>
  <c r="N186" i="17"/>
  <c r="N185" i="17"/>
  <c r="N184" i="17"/>
  <c r="N183" i="17"/>
  <c r="N182" i="17"/>
  <c r="N181" i="17"/>
  <c r="N180" i="17"/>
  <c r="N179" i="17"/>
  <c r="N178" i="17"/>
  <c r="N177" i="17"/>
  <c r="N176" i="17"/>
  <c r="N175" i="17"/>
  <c r="N174" i="17"/>
  <c r="N173" i="17"/>
  <c r="N172" i="17"/>
  <c r="N171" i="17"/>
  <c r="N170" i="17"/>
  <c r="N169" i="17"/>
  <c r="N168" i="17"/>
  <c r="N167" i="17"/>
  <c r="N166" i="17"/>
  <c r="N165" i="17"/>
  <c r="N164" i="17"/>
  <c r="N163" i="17"/>
  <c r="N162" i="17"/>
  <c r="N161" i="17"/>
  <c r="N160" i="17"/>
  <c r="N159" i="17"/>
  <c r="N158" i="17"/>
  <c r="N157" i="17"/>
  <c r="N156" i="17"/>
  <c r="N155" i="17"/>
  <c r="N154" i="17"/>
  <c r="N153" i="17"/>
  <c r="N152" i="17"/>
  <c r="N151" i="17"/>
  <c r="N150" i="17"/>
  <c r="N149" i="17"/>
  <c r="N148" i="17"/>
  <c r="N147" i="17"/>
  <c r="N146" i="17"/>
  <c r="N145" i="17"/>
  <c r="N144" i="17"/>
  <c r="N143" i="17"/>
  <c r="N142" i="17"/>
  <c r="N141" i="17"/>
  <c r="N140" i="17"/>
  <c r="N139" i="17"/>
  <c r="N138" i="17"/>
  <c r="N137" i="17"/>
  <c r="N136" i="17"/>
  <c r="N135" i="17"/>
  <c r="N134" i="17"/>
  <c r="N133" i="17"/>
  <c r="N132" i="17"/>
  <c r="N131" i="17"/>
  <c r="N130" i="17"/>
  <c r="N129" i="17"/>
  <c r="N128" i="17"/>
  <c r="N127" i="17"/>
  <c r="N126" i="17"/>
  <c r="P213" i="17"/>
  <c r="P210" i="17"/>
  <c r="P207" i="17"/>
  <c r="P212" i="17"/>
  <c r="P211" i="17"/>
  <c r="P209" i="17"/>
  <c r="P208" i="17"/>
  <c r="P206" i="17"/>
  <c r="P205" i="17"/>
  <c r="P204" i="17"/>
  <c r="P203" i="17"/>
  <c r="P202" i="17"/>
  <c r="P201" i="17"/>
  <c r="P200" i="17"/>
  <c r="P199" i="17"/>
  <c r="P198" i="17"/>
  <c r="P197" i="17"/>
  <c r="P196" i="17"/>
  <c r="P195" i="17"/>
  <c r="P194" i="17"/>
  <c r="P193" i="17"/>
  <c r="P192" i="17"/>
  <c r="P191" i="17"/>
  <c r="P190" i="17"/>
  <c r="P189" i="17"/>
  <c r="P188" i="17"/>
  <c r="P187" i="17"/>
  <c r="P186" i="17"/>
  <c r="P185" i="17"/>
  <c r="P184" i="17"/>
  <c r="P183" i="17"/>
  <c r="P182" i="17"/>
  <c r="P181" i="17"/>
  <c r="P180" i="17"/>
  <c r="P179" i="17"/>
  <c r="P178" i="17"/>
  <c r="P177" i="17"/>
  <c r="P176" i="17"/>
  <c r="P175" i="17"/>
  <c r="P174" i="17"/>
  <c r="P173" i="17"/>
  <c r="P172" i="17"/>
  <c r="P171" i="17"/>
  <c r="P170" i="17"/>
  <c r="P169" i="17"/>
  <c r="P168" i="17"/>
  <c r="P167" i="17"/>
  <c r="P166" i="17"/>
  <c r="P165" i="17"/>
  <c r="P164" i="17"/>
  <c r="P163" i="17"/>
  <c r="P162" i="17"/>
  <c r="P161" i="17"/>
  <c r="P160" i="17"/>
  <c r="P159" i="17"/>
  <c r="P158" i="17"/>
  <c r="P157" i="17"/>
  <c r="P156" i="17"/>
  <c r="P155" i="17"/>
  <c r="P154" i="17"/>
  <c r="P153" i="17"/>
  <c r="P152" i="17"/>
  <c r="P151" i="17"/>
  <c r="P150" i="17"/>
  <c r="P149" i="17"/>
  <c r="P148" i="17"/>
  <c r="P147" i="17"/>
  <c r="P146" i="17"/>
  <c r="P145" i="17"/>
  <c r="P144" i="17"/>
  <c r="P143" i="17"/>
  <c r="P142" i="17"/>
  <c r="P141" i="17"/>
  <c r="P140" i="17"/>
  <c r="P139" i="17"/>
  <c r="P138" i="17"/>
  <c r="P137" i="17"/>
  <c r="P136" i="17"/>
  <c r="P135" i="17"/>
  <c r="P134" i="17"/>
  <c r="P133" i="17"/>
  <c r="P132" i="17"/>
  <c r="P131" i="17"/>
  <c r="P130" i="17"/>
  <c r="P129" i="17"/>
  <c r="P128" i="17"/>
  <c r="P127" i="17"/>
  <c r="P126" i="17"/>
  <c r="R213" i="17"/>
  <c r="R210" i="17"/>
  <c r="R207" i="17"/>
  <c r="R216" i="17"/>
  <c r="R215" i="17"/>
  <c r="R214" i="17"/>
  <c r="R212" i="17"/>
  <c r="R211" i="17"/>
  <c r="R209" i="17"/>
  <c r="R208" i="17"/>
  <c r="R206" i="17"/>
  <c r="R205" i="17"/>
  <c r="R204" i="17"/>
  <c r="R203" i="17"/>
  <c r="R202" i="17"/>
  <c r="R201" i="17"/>
  <c r="R200" i="17"/>
  <c r="R199" i="17"/>
  <c r="R198" i="17"/>
  <c r="R197" i="17"/>
  <c r="R196" i="17"/>
  <c r="R195" i="17"/>
  <c r="R194" i="17"/>
  <c r="R193" i="17"/>
  <c r="R192" i="17"/>
  <c r="R191" i="17"/>
  <c r="R190" i="17"/>
  <c r="R189" i="17"/>
  <c r="R188" i="17"/>
  <c r="R187" i="17"/>
  <c r="R186" i="17"/>
  <c r="R185" i="17"/>
  <c r="R184" i="17"/>
  <c r="R183" i="17"/>
  <c r="R182" i="17"/>
  <c r="R181" i="17"/>
  <c r="R180" i="17"/>
  <c r="R179" i="17"/>
  <c r="R178" i="17"/>
  <c r="R177" i="17"/>
  <c r="R176" i="17"/>
  <c r="R175" i="17"/>
  <c r="R174" i="17"/>
  <c r="R173" i="17"/>
  <c r="R172" i="17"/>
  <c r="R171" i="17"/>
  <c r="R170" i="17"/>
  <c r="R169" i="17"/>
  <c r="R168" i="17"/>
  <c r="R167" i="17"/>
  <c r="R166" i="17"/>
  <c r="R165" i="17"/>
  <c r="R164" i="17"/>
  <c r="R163" i="17"/>
  <c r="R162" i="17"/>
  <c r="R161" i="17"/>
  <c r="R160" i="17"/>
  <c r="R159" i="17"/>
  <c r="R158" i="17"/>
  <c r="R157" i="17"/>
  <c r="R156" i="17"/>
  <c r="R155" i="17"/>
  <c r="R154" i="17"/>
  <c r="R153" i="17"/>
  <c r="R152" i="17"/>
  <c r="R151" i="17"/>
  <c r="R150" i="17"/>
  <c r="R149" i="17"/>
  <c r="R148" i="17"/>
  <c r="R147" i="17"/>
  <c r="R146" i="17"/>
  <c r="R145" i="17"/>
  <c r="R144" i="17"/>
  <c r="R143" i="17"/>
  <c r="R142" i="17"/>
  <c r="R141" i="17"/>
  <c r="R140" i="17"/>
  <c r="R139" i="17"/>
  <c r="R138" i="17"/>
  <c r="R137" i="17"/>
  <c r="R136" i="17"/>
  <c r="R135" i="17"/>
  <c r="R134" i="17"/>
  <c r="R133" i="17"/>
  <c r="R132" i="17"/>
  <c r="R131" i="17"/>
  <c r="R130" i="17"/>
  <c r="R129" i="17"/>
  <c r="R128" i="17"/>
  <c r="R127" i="17"/>
  <c r="R126" i="17"/>
  <c r="B119" i="17"/>
  <c r="D119" i="17"/>
  <c r="F119" i="17"/>
  <c r="H119" i="17"/>
  <c r="L119" i="17"/>
  <c r="N119" i="17"/>
  <c r="P119" i="17"/>
  <c r="R119" i="17"/>
  <c r="B120" i="17"/>
  <c r="D120" i="17"/>
  <c r="F120" i="17"/>
  <c r="H120" i="17"/>
  <c r="L120" i="17"/>
  <c r="N120" i="17"/>
  <c r="P120" i="17"/>
  <c r="R120" i="17"/>
  <c r="B121" i="17"/>
  <c r="D121" i="17"/>
  <c r="F121" i="17"/>
  <c r="H121" i="17"/>
  <c r="L121" i="17"/>
  <c r="N121" i="17"/>
  <c r="R121" i="17"/>
  <c r="D122" i="17"/>
  <c r="H122" i="17"/>
  <c r="N122" i="17"/>
  <c r="R122" i="17"/>
  <c r="D123" i="17"/>
  <c r="H123" i="17"/>
  <c r="N123" i="17"/>
  <c r="R123" i="17"/>
  <c r="D124" i="17"/>
  <c r="H124" i="17"/>
  <c r="N124" i="17"/>
  <c r="R124" i="17"/>
  <c r="D125" i="17"/>
  <c r="H125" i="17"/>
  <c r="N125" i="17"/>
  <c r="R125" i="17"/>
  <c r="C210" i="17"/>
  <c r="C209" i="17"/>
  <c r="C207" i="17"/>
  <c r="C206" i="17"/>
  <c r="C211" i="17"/>
  <c r="C208" i="17"/>
  <c r="C200" i="17"/>
  <c r="C199" i="17"/>
  <c r="C198" i="17"/>
  <c r="C197" i="17"/>
  <c r="C196" i="17"/>
  <c r="C195" i="17"/>
  <c r="C194" i="17"/>
  <c r="C193" i="17"/>
  <c r="C192" i="17"/>
  <c r="C191" i="17"/>
  <c r="C190" i="17"/>
  <c r="C189" i="17"/>
  <c r="C188" i="17"/>
  <c r="C187" i="17"/>
  <c r="C186" i="17"/>
  <c r="C185" i="17"/>
  <c r="C205" i="17"/>
  <c r="C203" i="17"/>
  <c r="C201" i="17"/>
  <c r="C204" i="17"/>
  <c r="C202" i="17"/>
  <c r="C184" i="17"/>
  <c r="C183" i="17"/>
  <c r="C182" i="17"/>
  <c r="C181" i="17"/>
  <c r="C180" i="17"/>
  <c r="C179" i="17"/>
  <c r="C178" i="17"/>
  <c r="C177" i="17"/>
  <c r="C176" i="17"/>
  <c r="C175" i="17"/>
  <c r="C174" i="17"/>
  <c r="C173" i="17"/>
  <c r="C172" i="17"/>
  <c r="C171" i="17"/>
  <c r="C170" i="17"/>
  <c r="C169" i="17"/>
  <c r="C168" i="17"/>
  <c r="C167" i="17"/>
  <c r="C166" i="17"/>
  <c r="C165" i="17"/>
  <c r="C164" i="17"/>
  <c r="C163" i="17"/>
  <c r="C162" i="17"/>
  <c r="C161" i="17"/>
  <c r="C160" i="17"/>
  <c r="C159" i="17"/>
  <c r="C158" i="17"/>
  <c r="C157" i="17"/>
  <c r="C156" i="17"/>
  <c r="C155" i="17"/>
  <c r="C154" i="17"/>
  <c r="C153" i="17"/>
  <c r="C152" i="17"/>
  <c r="C151" i="17"/>
  <c r="C150" i="17"/>
  <c r="C149" i="17"/>
  <c r="C148" i="17"/>
  <c r="C147" i="17"/>
  <c r="C146" i="17"/>
  <c r="C145" i="17"/>
  <c r="C144" i="17"/>
  <c r="C143" i="17"/>
  <c r="C142" i="17"/>
  <c r="C141" i="17"/>
  <c r="C140" i="17"/>
  <c r="C139" i="17"/>
  <c r="C138" i="17"/>
  <c r="C137" i="17"/>
  <c r="C136" i="17"/>
  <c r="C135" i="17"/>
  <c r="C134" i="17"/>
  <c r="C133" i="17"/>
  <c r="C132" i="17"/>
  <c r="C131" i="17"/>
  <c r="C130" i="17"/>
  <c r="C129" i="17"/>
  <c r="C128" i="17"/>
  <c r="C127" i="17"/>
  <c r="C126" i="17"/>
  <c r="C125" i="17"/>
  <c r="C124" i="17"/>
  <c r="C123" i="17"/>
  <c r="C122" i="17"/>
  <c r="E217" i="17"/>
  <c r="E216" i="17"/>
  <c r="E215" i="17"/>
  <c r="E212" i="17"/>
  <c r="E210" i="17"/>
  <c r="E209" i="17"/>
  <c r="E207" i="17"/>
  <c r="E206" i="17"/>
  <c r="E214" i="17"/>
  <c r="E213" i="17"/>
  <c r="E211" i="17"/>
  <c r="E208" i="17"/>
  <c r="E200" i="17"/>
  <c r="E199" i="17"/>
  <c r="E198" i="17"/>
  <c r="E197" i="17"/>
  <c r="E196" i="17"/>
  <c r="E195" i="17"/>
  <c r="E194" i="17"/>
  <c r="E193" i="17"/>
  <c r="E192" i="17"/>
  <c r="E191" i="17"/>
  <c r="E190" i="17"/>
  <c r="E189" i="17"/>
  <c r="E188" i="17"/>
  <c r="E187" i="17"/>
  <c r="E186" i="17"/>
  <c r="E185" i="17"/>
  <c r="E204" i="17"/>
  <c r="E202" i="17"/>
  <c r="E184" i="17"/>
  <c r="E205" i="17"/>
  <c r="E203" i="17"/>
  <c r="E201" i="17"/>
  <c r="E183" i="17"/>
  <c r="E182" i="17"/>
  <c r="E181" i="17"/>
  <c r="E180" i="17"/>
  <c r="E179" i="17"/>
  <c r="E178" i="17"/>
  <c r="E177" i="17"/>
  <c r="E176" i="17"/>
  <c r="E175" i="17"/>
  <c r="E174" i="17"/>
  <c r="E173" i="17"/>
  <c r="E172" i="17"/>
  <c r="E171" i="17"/>
  <c r="E170" i="17"/>
  <c r="E169" i="17"/>
  <c r="E168" i="17"/>
  <c r="E167" i="17"/>
  <c r="E166" i="17"/>
  <c r="E165" i="17"/>
  <c r="E164" i="17"/>
  <c r="E163" i="17"/>
  <c r="E162" i="17"/>
  <c r="E161" i="17"/>
  <c r="E160" i="17"/>
  <c r="E159" i="17"/>
  <c r="E158" i="17"/>
  <c r="E157" i="17"/>
  <c r="E156" i="17"/>
  <c r="E155" i="17"/>
  <c r="E154" i="17"/>
  <c r="E153" i="17"/>
  <c r="E152" i="17"/>
  <c r="E151" i="17"/>
  <c r="E150" i="17"/>
  <c r="E149" i="17"/>
  <c r="E148" i="17"/>
  <c r="E147" i="17"/>
  <c r="E146" i="17"/>
  <c r="E145" i="17"/>
  <c r="E144" i="17"/>
  <c r="E143" i="17"/>
  <c r="E142" i="17"/>
  <c r="E141" i="17"/>
  <c r="E140" i="17"/>
  <c r="E139" i="17"/>
  <c r="E138" i="17"/>
  <c r="E137" i="17"/>
  <c r="E136" i="17"/>
  <c r="E135" i="17"/>
  <c r="E134" i="17"/>
  <c r="E133" i="17"/>
  <c r="E132" i="17"/>
  <c r="E131" i="17"/>
  <c r="E130" i="17"/>
  <c r="E129" i="17"/>
  <c r="E128" i="17"/>
  <c r="E127" i="17"/>
  <c r="E126" i="17"/>
  <c r="E125" i="17"/>
  <c r="E124" i="17"/>
  <c r="E123" i="17"/>
  <c r="E122" i="17"/>
  <c r="G207" i="17"/>
  <c r="G206" i="17"/>
  <c r="G208" i="17"/>
  <c r="G200" i="17"/>
  <c r="G199" i="17"/>
  <c r="G198" i="17"/>
  <c r="G197" i="17"/>
  <c r="G196" i="17"/>
  <c r="G195" i="17"/>
  <c r="G194" i="17"/>
  <c r="G193" i="17"/>
  <c r="G192" i="17"/>
  <c r="G191" i="17"/>
  <c r="G190" i="17"/>
  <c r="G189" i="17"/>
  <c r="G188" i="17"/>
  <c r="G187" i="17"/>
  <c r="G186" i="17"/>
  <c r="G185" i="17"/>
  <c r="G205" i="17"/>
  <c r="G203" i="17"/>
  <c r="G201" i="17"/>
  <c r="G184" i="17"/>
  <c r="G204" i="17"/>
  <c r="G202" i="17"/>
  <c r="G183" i="17"/>
  <c r="G182" i="17"/>
  <c r="G181" i="17"/>
  <c r="G180" i="17"/>
  <c r="G179" i="17"/>
  <c r="G178" i="17"/>
  <c r="G177" i="17"/>
  <c r="G176" i="17"/>
  <c r="G175" i="17"/>
  <c r="G174" i="17"/>
  <c r="G173" i="17"/>
  <c r="G172" i="17"/>
  <c r="G171" i="17"/>
  <c r="G170" i="17"/>
  <c r="G169" i="17"/>
  <c r="G168" i="17"/>
  <c r="G167" i="17"/>
  <c r="G166" i="17"/>
  <c r="G165" i="17"/>
  <c r="G164" i="17"/>
  <c r="G163" i="17"/>
  <c r="G162" i="17"/>
  <c r="G161" i="17"/>
  <c r="G160" i="17"/>
  <c r="G159" i="17"/>
  <c r="G158" i="17"/>
  <c r="G157" i="17"/>
  <c r="G156" i="17"/>
  <c r="G155" i="17"/>
  <c r="G154" i="17"/>
  <c r="G153" i="17"/>
  <c r="G152" i="17"/>
  <c r="G151" i="17"/>
  <c r="G150" i="17"/>
  <c r="G149" i="17"/>
  <c r="G148" i="17"/>
  <c r="G147" i="17"/>
  <c r="G146" i="17"/>
  <c r="G145" i="17"/>
  <c r="G144" i="17"/>
  <c r="G143" i="17"/>
  <c r="G142" i="17"/>
  <c r="G141" i="17"/>
  <c r="G140" i="17"/>
  <c r="G139" i="17"/>
  <c r="G138" i="17"/>
  <c r="G137" i="17"/>
  <c r="G136" i="17"/>
  <c r="G135" i="17"/>
  <c r="G134" i="17"/>
  <c r="G133" i="17"/>
  <c r="G132" i="17"/>
  <c r="G131" i="17"/>
  <c r="G130" i="17"/>
  <c r="G129" i="17"/>
  <c r="G128" i="17"/>
  <c r="G127" i="17"/>
  <c r="G126" i="17"/>
  <c r="G125" i="17"/>
  <c r="G124" i="17"/>
  <c r="G123" i="17"/>
  <c r="G122" i="17"/>
  <c r="I206" i="17"/>
  <c r="I205" i="17"/>
  <c r="I204" i="17"/>
  <c r="I203" i="17"/>
  <c r="I202" i="17"/>
  <c r="I201" i="17"/>
  <c r="I199" i="17"/>
  <c r="I198" i="17"/>
  <c r="I197" i="17"/>
  <c r="I196" i="17"/>
  <c r="I195" i="17"/>
  <c r="I194" i="17"/>
  <c r="I193" i="17"/>
  <c r="I192" i="17"/>
  <c r="I191" i="17"/>
  <c r="I190" i="17"/>
  <c r="I189" i="17"/>
  <c r="I188" i="17"/>
  <c r="I187" i="17"/>
  <c r="I186" i="17"/>
  <c r="I185" i="17"/>
  <c r="I184" i="17"/>
  <c r="I200" i="17"/>
  <c r="I183" i="17"/>
  <c r="I182" i="17"/>
  <c r="I181" i="17"/>
  <c r="I180" i="17"/>
  <c r="I179" i="17"/>
  <c r="I178" i="17"/>
  <c r="I177" i="17"/>
  <c r="I176" i="17"/>
  <c r="I175" i="17"/>
  <c r="I174" i="17"/>
  <c r="I173" i="17"/>
  <c r="I172" i="17"/>
  <c r="I171" i="17"/>
  <c r="I170" i="17"/>
  <c r="I169" i="17"/>
  <c r="I168" i="17"/>
  <c r="I167" i="17"/>
  <c r="I166" i="17"/>
  <c r="I165" i="17"/>
  <c r="I164" i="17"/>
  <c r="I163" i="17"/>
  <c r="I162" i="17"/>
  <c r="I161" i="17"/>
  <c r="I160" i="17"/>
  <c r="I159" i="17"/>
  <c r="I158" i="17"/>
  <c r="I157" i="17"/>
  <c r="I156" i="17"/>
  <c r="I155" i="17"/>
  <c r="I154" i="17"/>
  <c r="I153" i="17"/>
  <c r="I152" i="17"/>
  <c r="I151" i="17"/>
  <c r="I150" i="17"/>
  <c r="I149" i="17"/>
  <c r="I148" i="17"/>
  <c r="I147" i="17"/>
  <c r="I146" i="17"/>
  <c r="I145" i="17"/>
  <c r="I144" i="17"/>
  <c r="I143" i="17"/>
  <c r="I142" i="17"/>
  <c r="I141" i="17"/>
  <c r="I140" i="17"/>
  <c r="I139" i="17"/>
  <c r="I138" i="17"/>
  <c r="I137" i="17"/>
  <c r="I136" i="17"/>
  <c r="I135" i="17"/>
  <c r="I134" i="17"/>
  <c r="I133" i="17"/>
  <c r="I132" i="17"/>
  <c r="I131" i="17"/>
  <c r="I130" i="17"/>
  <c r="I129" i="17"/>
  <c r="I128" i="17"/>
  <c r="I127" i="17"/>
  <c r="I126" i="17"/>
  <c r="I125" i="17"/>
  <c r="I124" i="17"/>
  <c r="I123" i="17"/>
  <c r="I122" i="17"/>
  <c r="M207" i="17"/>
  <c r="M209" i="17"/>
  <c r="M208" i="17"/>
  <c r="M206" i="17"/>
  <c r="M205" i="17"/>
  <c r="M204" i="17"/>
  <c r="M203" i="17"/>
  <c r="M202" i="17"/>
  <c r="M201" i="17"/>
  <c r="M199" i="17"/>
  <c r="M198" i="17"/>
  <c r="M197" i="17"/>
  <c r="M196" i="17"/>
  <c r="M195" i="17"/>
  <c r="M194" i="17"/>
  <c r="M193" i="17"/>
  <c r="M192" i="17"/>
  <c r="M191" i="17"/>
  <c r="M190" i="17"/>
  <c r="M189" i="17"/>
  <c r="M188" i="17"/>
  <c r="M187" i="17"/>
  <c r="M186" i="17"/>
  <c r="M185" i="17"/>
  <c r="M184" i="17"/>
  <c r="M200" i="17"/>
  <c r="M183" i="17"/>
  <c r="M182" i="17"/>
  <c r="M181" i="17"/>
  <c r="M180" i="17"/>
  <c r="M179" i="17"/>
  <c r="M178" i="17"/>
  <c r="M177" i="17"/>
  <c r="M176" i="17"/>
  <c r="M175" i="17"/>
  <c r="M174" i="17"/>
  <c r="M173" i="17"/>
  <c r="M172" i="17"/>
  <c r="M171" i="17"/>
  <c r="M170" i="17"/>
  <c r="M169" i="17"/>
  <c r="M168" i="17"/>
  <c r="M167" i="17"/>
  <c r="M166" i="17"/>
  <c r="M165" i="17"/>
  <c r="M164" i="17"/>
  <c r="M163" i="17"/>
  <c r="M162" i="17"/>
  <c r="M161" i="17"/>
  <c r="M160" i="17"/>
  <c r="M159" i="17"/>
  <c r="M158" i="17"/>
  <c r="M157" i="17"/>
  <c r="M156" i="17"/>
  <c r="M155" i="17"/>
  <c r="M154" i="17"/>
  <c r="M153" i="17"/>
  <c r="M152" i="17"/>
  <c r="M151" i="17"/>
  <c r="M150" i="17"/>
  <c r="M149" i="17"/>
  <c r="M148" i="17"/>
  <c r="M147" i="17"/>
  <c r="M146" i="17"/>
  <c r="M145" i="17"/>
  <c r="M144" i="17"/>
  <c r="M143" i="17"/>
  <c r="M142" i="17"/>
  <c r="M141" i="17"/>
  <c r="M140" i="17"/>
  <c r="M139" i="17"/>
  <c r="M138" i="17"/>
  <c r="M137" i="17"/>
  <c r="M136" i="17"/>
  <c r="M135" i="17"/>
  <c r="M134" i="17"/>
  <c r="M133" i="17"/>
  <c r="M132" i="17"/>
  <c r="M131" i="17"/>
  <c r="M130" i="17"/>
  <c r="M129" i="17"/>
  <c r="M128" i="17"/>
  <c r="M127" i="17"/>
  <c r="M126" i="17"/>
  <c r="M125" i="17"/>
  <c r="M124" i="17"/>
  <c r="M123" i="17"/>
  <c r="M122" i="17"/>
  <c r="O199" i="17"/>
  <c r="O198" i="17"/>
  <c r="O197" i="17"/>
  <c r="O196" i="17"/>
  <c r="O195" i="17"/>
  <c r="O194" i="17"/>
  <c r="O193" i="17"/>
  <c r="O192" i="17"/>
  <c r="O191" i="17"/>
  <c r="O190" i="17"/>
  <c r="O189" i="17"/>
  <c r="O188" i="17"/>
  <c r="O187" i="17"/>
  <c r="O186" i="17"/>
  <c r="O185" i="17"/>
  <c r="O184" i="17"/>
  <c r="O200" i="17"/>
  <c r="O183" i="17"/>
  <c r="O182" i="17"/>
  <c r="O181" i="17"/>
  <c r="O180" i="17"/>
  <c r="O179" i="17"/>
  <c r="O178" i="17"/>
  <c r="O177" i="17"/>
  <c r="O176" i="17"/>
  <c r="O175" i="17"/>
  <c r="O174" i="17"/>
  <c r="O173" i="17"/>
  <c r="O172" i="17"/>
  <c r="O171" i="17"/>
  <c r="O170" i="17"/>
  <c r="O169" i="17"/>
  <c r="O168" i="17"/>
  <c r="O167" i="17"/>
  <c r="O166" i="17"/>
  <c r="O165" i="17"/>
  <c r="O164" i="17"/>
  <c r="O163" i="17"/>
  <c r="O162" i="17"/>
  <c r="O161" i="17"/>
  <c r="O160" i="17"/>
  <c r="O159" i="17"/>
  <c r="O158" i="17"/>
  <c r="O157" i="17"/>
  <c r="O156" i="17"/>
  <c r="O155" i="17"/>
  <c r="O154" i="17"/>
  <c r="O153" i="17"/>
  <c r="O152" i="17"/>
  <c r="O151" i="17"/>
  <c r="O150" i="17"/>
  <c r="O149" i="17"/>
  <c r="O148" i="17"/>
  <c r="O147" i="17"/>
  <c r="O146" i="17"/>
  <c r="O145" i="17"/>
  <c r="O144" i="17"/>
  <c r="O143" i="17"/>
  <c r="O142" i="17"/>
  <c r="O141" i="17"/>
  <c r="O140" i="17"/>
  <c r="O139" i="17"/>
  <c r="O138" i="17"/>
  <c r="O137" i="17"/>
  <c r="O136" i="17"/>
  <c r="O135" i="17"/>
  <c r="O134" i="17"/>
  <c r="O133" i="17"/>
  <c r="O132" i="17"/>
  <c r="O131" i="17"/>
  <c r="O130" i="17"/>
  <c r="O129" i="17"/>
  <c r="O128" i="17"/>
  <c r="O127" i="17"/>
  <c r="O126" i="17"/>
  <c r="O125" i="17"/>
  <c r="O124" i="17"/>
  <c r="O123" i="17"/>
  <c r="O122" i="17"/>
  <c r="O121" i="17"/>
  <c r="Q217" i="17"/>
  <c r="Q216" i="17"/>
  <c r="Q215" i="17"/>
  <c r="Q214" i="17"/>
  <c r="Q212" i="17"/>
  <c r="Q211" i="17"/>
  <c r="Q209" i="17"/>
  <c r="Q208" i="17"/>
  <c r="Q206" i="17"/>
  <c r="Q213" i="17"/>
  <c r="Q210" i="17"/>
  <c r="Q207" i="17"/>
  <c r="Q199" i="17"/>
  <c r="Q198" i="17"/>
  <c r="Q197" i="17"/>
  <c r="Q196" i="17"/>
  <c r="Q195" i="17"/>
  <c r="Q194" i="17"/>
  <c r="Q193" i="17"/>
  <c r="Q192" i="17"/>
  <c r="Q191" i="17"/>
  <c r="Q190" i="17"/>
  <c r="Q189" i="17"/>
  <c r="Q188" i="17"/>
  <c r="Q187" i="17"/>
  <c r="Q186" i="17"/>
  <c r="Q185" i="17"/>
  <c r="Q184" i="17"/>
  <c r="Q204" i="17"/>
  <c r="Q202" i="17"/>
  <c r="Q200" i="17"/>
  <c r="Q205" i="17"/>
  <c r="Q203" i="17"/>
  <c r="Q201" i="17"/>
  <c r="Q183" i="17"/>
  <c r="Q182" i="17"/>
  <c r="Q181" i="17"/>
  <c r="Q180" i="17"/>
  <c r="Q179" i="17"/>
  <c r="Q178" i="17"/>
  <c r="Q177" i="17"/>
  <c r="Q176" i="17"/>
  <c r="Q175" i="17"/>
  <c r="Q174" i="17"/>
  <c r="Q173" i="17"/>
  <c r="Q172" i="17"/>
  <c r="Q171" i="17"/>
  <c r="Q170" i="17"/>
  <c r="Q169" i="17"/>
  <c r="Q168" i="17"/>
  <c r="Q167" i="17"/>
  <c r="Q166" i="17"/>
  <c r="Q165" i="17"/>
  <c r="Q164" i="17"/>
  <c r="Q163" i="17"/>
  <c r="Q162" i="17"/>
  <c r="Q161" i="17"/>
  <c r="Q160" i="17"/>
  <c r="Q159" i="17"/>
  <c r="Q158" i="17"/>
  <c r="Q157" i="17"/>
  <c r="Q156" i="17"/>
  <c r="Q155" i="17"/>
  <c r="Q154" i="17"/>
  <c r="Q153" i="17"/>
  <c r="Q152" i="17"/>
  <c r="Q151" i="17"/>
  <c r="Q150" i="17"/>
  <c r="Q149" i="17"/>
  <c r="Q148" i="17"/>
  <c r="Q147" i="17"/>
  <c r="Q146" i="17"/>
  <c r="Q145" i="17"/>
  <c r="Q144" i="17"/>
  <c r="Q143" i="17"/>
  <c r="Q142" i="17"/>
  <c r="Q141" i="17"/>
  <c r="Q140" i="17"/>
  <c r="Q139" i="17"/>
  <c r="Q138" i="17"/>
  <c r="Q137" i="17"/>
  <c r="Q136" i="17"/>
  <c r="Q135" i="17"/>
  <c r="Q134" i="17"/>
  <c r="Q133" i="17"/>
  <c r="Q132" i="17"/>
  <c r="Q131" i="17"/>
  <c r="Q130" i="17"/>
  <c r="Q129" i="17"/>
  <c r="Q128" i="17"/>
  <c r="Q127" i="17"/>
  <c r="Q126" i="17"/>
  <c r="Q125" i="17"/>
  <c r="Q124" i="17"/>
  <c r="Q123" i="17"/>
  <c r="Q122" i="17"/>
  <c r="Q121" i="17"/>
  <c r="S211" i="17"/>
  <c r="S209" i="17"/>
  <c r="S208" i="17"/>
  <c r="S206" i="17"/>
  <c r="S205" i="17"/>
  <c r="S210" i="17"/>
  <c r="S207" i="17"/>
  <c r="S199" i="17"/>
  <c r="S198" i="17"/>
  <c r="S197" i="17"/>
  <c r="S196" i="17"/>
  <c r="S195" i="17"/>
  <c r="S194" i="17"/>
  <c r="S193" i="17"/>
  <c r="S192" i="17"/>
  <c r="S191" i="17"/>
  <c r="S190" i="17"/>
  <c r="S189" i="17"/>
  <c r="S188" i="17"/>
  <c r="S187" i="17"/>
  <c r="S186" i="17"/>
  <c r="S185" i="17"/>
  <c r="S184" i="17"/>
  <c r="S203" i="17"/>
  <c r="S201" i="17"/>
  <c r="S204" i="17"/>
  <c r="S202" i="17"/>
  <c r="S200" i="17"/>
  <c r="S183" i="17"/>
  <c r="S182" i="17"/>
  <c r="S181" i="17"/>
  <c r="S180" i="17"/>
  <c r="S179" i="17"/>
  <c r="S178" i="17"/>
  <c r="S177" i="17"/>
  <c r="S176" i="17"/>
  <c r="S175" i="17"/>
  <c r="S174" i="17"/>
  <c r="S173" i="17"/>
  <c r="S172" i="17"/>
  <c r="S171" i="17"/>
  <c r="S170" i="17"/>
  <c r="S169" i="17"/>
  <c r="S168" i="17"/>
  <c r="S167" i="17"/>
  <c r="S166" i="17"/>
  <c r="S165" i="17"/>
  <c r="S164" i="17"/>
  <c r="S163" i="17"/>
  <c r="S162" i="17"/>
  <c r="S161" i="17"/>
  <c r="S160" i="17"/>
  <c r="S159" i="17"/>
  <c r="S158" i="17"/>
  <c r="S157" i="17"/>
  <c r="S156" i="17"/>
  <c r="S155" i="17"/>
  <c r="S154" i="17"/>
  <c r="S153" i="17"/>
  <c r="S152" i="17"/>
  <c r="S151" i="17"/>
  <c r="S150" i="17"/>
  <c r="S149" i="17"/>
  <c r="S148" i="17"/>
  <c r="S147" i="17"/>
  <c r="S146" i="17"/>
  <c r="S145" i="17"/>
  <c r="S144" i="17"/>
  <c r="S143" i="17"/>
  <c r="S142" i="17"/>
  <c r="S141" i="17"/>
  <c r="S140" i="17"/>
  <c r="S139" i="17"/>
  <c r="S138" i="17"/>
  <c r="S137" i="17"/>
  <c r="S136" i="17"/>
  <c r="S135" i="17"/>
  <c r="S134" i="17"/>
  <c r="S133" i="17"/>
  <c r="S132" i="17"/>
  <c r="S131" i="17"/>
  <c r="S130" i="17"/>
  <c r="S129" i="17"/>
  <c r="S128" i="17"/>
  <c r="S127" i="17"/>
  <c r="S126" i="17"/>
  <c r="S125" i="17"/>
  <c r="S124" i="17"/>
  <c r="S123" i="17"/>
  <c r="S122" i="17"/>
  <c r="S121" i="17"/>
  <c r="C119" i="17"/>
  <c r="E119" i="17"/>
  <c r="G119" i="17"/>
  <c r="I119" i="17"/>
  <c r="M119" i="17"/>
  <c r="O119" i="17"/>
  <c r="Q119" i="17"/>
  <c r="S119" i="17"/>
  <c r="C120" i="17"/>
  <c r="E120" i="17"/>
  <c r="G120" i="17"/>
  <c r="I120" i="17"/>
  <c r="M120" i="17"/>
  <c r="O120" i="17"/>
  <c r="Q120" i="17"/>
  <c r="S120" i="17"/>
  <c r="C121" i="17"/>
  <c r="E121" i="17"/>
  <c r="G121" i="17"/>
  <c r="I121" i="17"/>
  <c r="M121" i="17"/>
  <c r="P121" i="17"/>
  <c r="B122" i="17"/>
  <c r="F122" i="17"/>
  <c r="L122" i="17"/>
  <c r="P122" i="17"/>
  <c r="B123" i="17"/>
  <c r="F123" i="17"/>
  <c r="L123" i="17"/>
  <c r="P123" i="17"/>
  <c r="B124" i="17"/>
  <c r="F124" i="17"/>
  <c r="L124" i="17"/>
  <c r="P124" i="17"/>
  <c r="B125" i="17"/>
  <c r="F125" i="17"/>
  <c r="L125" i="17"/>
  <c r="P125" i="17"/>
  <c r="C356" i="17"/>
  <c r="G356" i="17"/>
  <c r="D356" i="17"/>
  <c r="F356" i="17"/>
  <c r="H356" i="17"/>
  <c r="P356" i="17"/>
  <c r="R356" i="17"/>
  <c r="C345" i="17"/>
  <c r="E345" i="17"/>
  <c r="G345" i="17"/>
  <c r="I345" i="17"/>
  <c r="M345" i="17"/>
  <c r="O345" i="17"/>
  <c r="Q345" i="17"/>
  <c r="S345" i="17"/>
  <c r="B345" i="17"/>
  <c r="D345" i="17"/>
  <c r="F345" i="17"/>
  <c r="H345" i="17"/>
  <c r="L345" i="17"/>
  <c r="N345" i="17"/>
  <c r="P345" i="17"/>
  <c r="R345" i="17"/>
  <c r="L347" i="16"/>
  <c r="B347" i="16"/>
  <c r="M355" i="16"/>
  <c r="M356" i="16" s="1"/>
  <c r="O355" i="16"/>
  <c r="O356" i="16" s="1"/>
  <c r="Q355" i="16"/>
  <c r="S355" i="16"/>
  <c r="S356" i="16" s="1"/>
  <c r="L355" i="16"/>
  <c r="N355" i="16"/>
  <c r="N356" i="16" s="1"/>
  <c r="P355" i="16"/>
  <c r="P356" i="16" s="1"/>
  <c r="R355" i="16"/>
  <c r="R356" i="16" s="1"/>
  <c r="C355" i="16"/>
  <c r="E355" i="16"/>
  <c r="G355" i="16"/>
  <c r="I355" i="16"/>
  <c r="I356" i="16" s="1"/>
  <c r="B355" i="16"/>
  <c r="B356" i="16" s="1"/>
  <c r="D355" i="16"/>
  <c r="D356" i="16" s="1"/>
  <c r="F355" i="16"/>
  <c r="F356" i="16" s="1"/>
  <c r="H355" i="16"/>
  <c r="H356" i="16" s="1"/>
  <c r="B212" i="16"/>
  <c r="B210" i="16"/>
  <c r="B209" i="16"/>
  <c r="B207" i="16"/>
  <c r="B206" i="16"/>
  <c r="B205" i="16"/>
  <c r="B204" i="16"/>
  <c r="B203" i="16"/>
  <c r="B202" i="16"/>
  <c r="B201" i="16"/>
  <c r="B213" i="16"/>
  <c r="B211" i="16"/>
  <c r="B208" i="16"/>
  <c r="B200" i="16"/>
  <c r="B199" i="16"/>
  <c r="B198" i="16"/>
  <c r="B197" i="16"/>
  <c r="B196" i="16"/>
  <c r="B195" i="16"/>
  <c r="B194" i="16"/>
  <c r="B193" i="16"/>
  <c r="B192" i="16"/>
  <c r="B191" i="16"/>
  <c r="B190" i="16"/>
  <c r="B189" i="16"/>
  <c r="B188" i="16"/>
  <c r="B187" i="16"/>
  <c r="B186" i="16"/>
  <c r="B185" i="16"/>
  <c r="B184" i="16"/>
  <c r="B183" i="16"/>
  <c r="B182" i="16"/>
  <c r="B181" i="16"/>
  <c r="B180" i="16"/>
  <c r="B179" i="16"/>
  <c r="B178" i="16"/>
  <c r="B177" i="16"/>
  <c r="B176" i="16"/>
  <c r="B175" i="16"/>
  <c r="B174" i="16"/>
  <c r="B173" i="16"/>
  <c r="B172" i="16"/>
  <c r="B171" i="16"/>
  <c r="B170" i="16"/>
  <c r="B169" i="16"/>
  <c r="B168" i="16"/>
  <c r="B167" i="16"/>
  <c r="B166" i="16"/>
  <c r="B165" i="16"/>
  <c r="B164" i="16"/>
  <c r="B163" i="16"/>
  <c r="B162" i="16"/>
  <c r="B161" i="16"/>
  <c r="B160" i="16"/>
  <c r="B159" i="16"/>
  <c r="B158" i="16"/>
  <c r="B157" i="16"/>
  <c r="B156" i="16"/>
  <c r="B155" i="16"/>
  <c r="B154" i="16"/>
  <c r="B153" i="16"/>
  <c r="B152" i="16"/>
  <c r="B151" i="16"/>
  <c r="B150" i="16"/>
  <c r="B149" i="16"/>
  <c r="B148" i="16"/>
  <c r="B147" i="16"/>
  <c r="B146" i="16"/>
  <c r="B145" i="16"/>
  <c r="B144" i="16"/>
  <c r="B143" i="16"/>
  <c r="B142" i="16"/>
  <c r="B141" i="16"/>
  <c r="B140" i="16"/>
  <c r="B139" i="16"/>
  <c r="B138" i="16"/>
  <c r="B137" i="16"/>
  <c r="B136" i="16"/>
  <c r="B135" i="16"/>
  <c r="B134" i="16"/>
  <c r="B133" i="16"/>
  <c r="B132" i="16"/>
  <c r="B131" i="16"/>
  <c r="B130" i="16"/>
  <c r="B129" i="16"/>
  <c r="B128" i="16"/>
  <c r="B127" i="16"/>
  <c r="B126" i="16"/>
  <c r="B125" i="16"/>
  <c r="B124" i="16"/>
  <c r="B123" i="16"/>
  <c r="B122" i="16"/>
  <c r="D212" i="16"/>
  <c r="D210" i="16"/>
  <c r="D209" i="16"/>
  <c r="D207" i="16"/>
  <c r="D206" i="16"/>
  <c r="D205" i="16"/>
  <c r="D204" i="16"/>
  <c r="D203" i="16"/>
  <c r="D202" i="16"/>
  <c r="D201" i="16"/>
  <c r="D213" i="16"/>
  <c r="D211" i="16"/>
  <c r="D208" i="16"/>
  <c r="D200" i="16"/>
  <c r="D199" i="16"/>
  <c r="D198" i="16"/>
  <c r="D197" i="16"/>
  <c r="D196" i="16"/>
  <c r="D195" i="16"/>
  <c r="D194" i="16"/>
  <c r="D193" i="16"/>
  <c r="D192" i="16"/>
  <c r="D191" i="16"/>
  <c r="D190" i="16"/>
  <c r="D189" i="16"/>
  <c r="D188" i="16"/>
  <c r="D187" i="16"/>
  <c r="D186" i="16"/>
  <c r="D185" i="16"/>
  <c r="D184" i="16"/>
  <c r="D183" i="16"/>
  <c r="D182" i="16"/>
  <c r="D181" i="16"/>
  <c r="D180" i="16"/>
  <c r="D179" i="16"/>
  <c r="D178" i="16"/>
  <c r="D177" i="16"/>
  <c r="D176" i="16"/>
  <c r="D175" i="16"/>
  <c r="D174" i="16"/>
  <c r="D173" i="16"/>
  <c r="D172" i="16"/>
  <c r="D171" i="16"/>
  <c r="D170" i="16"/>
  <c r="D169" i="16"/>
  <c r="D168" i="16"/>
  <c r="D167" i="16"/>
  <c r="D166" i="16"/>
  <c r="D165" i="16"/>
  <c r="D164" i="16"/>
  <c r="D163" i="16"/>
  <c r="D162" i="16"/>
  <c r="D161" i="16"/>
  <c r="D160" i="16"/>
  <c r="D159" i="16"/>
  <c r="D158" i="16"/>
  <c r="D157" i="16"/>
  <c r="D156" i="16"/>
  <c r="D155" i="16"/>
  <c r="D154" i="16"/>
  <c r="D153" i="16"/>
  <c r="D152" i="16"/>
  <c r="D151" i="16"/>
  <c r="D150" i="16"/>
  <c r="D149" i="16"/>
  <c r="D148" i="16"/>
  <c r="D147" i="16"/>
  <c r="D146" i="16"/>
  <c r="D145" i="16"/>
  <c r="D144" i="16"/>
  <c r="D143" i="16"/>
  <c r="D142" i="16"/>
  <c r="D141" i="16"/>
  <c r="D140" i="16"/>
  <c r="D139" i="16"/>
  <c r="D138" i="16"/>
  <c r="D137" i="16"/>
  <c r="D136" i="16"/>
  <c r="D135" i="16"/>
  <c r="D134" i="16"/>
  <c r="D133" i="16"/>
  <c r="D132" i="16"/>
  <c r="D131" i="16"/>
  <c r="D130" i="16"/>
  <c r="D129" i="16"/>
  <c r="D128" i="16"/>
  <c r="D127" i="16"/>
  <c r="D126" i="16"/>
  <c r="D125" i="16"/>
  <c r="D124" i="16"/>
  <c r="D123" i="16"/>
  <c r="D122" i="16"/>
  <c r="F207" i="16"/>
  <c r="F206" i="16"/>
  <c r="F205" i="16"/>
  <c r="F204" i="16"/>
  <c r="F203" i="16"/>
  <c r="F202" i="16"/>
  <c r="F201" i="16"/>
  <c r="F208" i="16"/>
  <c r="F200" i="16"/>
  <c r="F199" i="16"/>
  <c r="F198" i="16"/>
  <c r="F197" i="16"/>
  <c r="F196" i="16"/>
  <c r="F195" i="16"/>
  <c r="F194" i="16"/>
  <c r="F193" i="16"/>
  <c r="F192" i="16"/>
  <c r="F191" i="16"/>
  <c r="F190" i="16"/>
  <c r="F189" i="16"/>
  <c r="F188" i="16"/>
  <c r="F187" i="16"/>
  <c r="F186" i="16"/>
  <c r="F185" i="16"/>
  <c r="F184" i="16"/>
  <c r="F183" i="16"/>
  <c r="F182" i="16"/>
  <c r="F181" i="16"/>
  <c r="F180" i="16"/>
  <c r="F179" i="16"/>
  <c r="F178" i="16"/>
  <c r="F177" i="16"/>
  <c r="F176" i="16"/>
  <c r="F175" i="16"/>
  <c r="F174" i="16"/>
  <c r="F173" i="16"/>
  <c r="F172" i="16"/>
  <c r="F171" i="16"/>
  <c r="F170" i="16"/>
  <c r="F169" i="16"/>
  <c r="F168" i="16"/>
  <c r="F167" i="16"/>
  <c r="F166" i="16"/>
  <c r="F165" i="16"/>
  <c r="F164" i="16"/>
  <c r="F163" i="16"/>
  <c r="F162" i="16"/>
  <c r="F161" i="16"/>
  <c r="F160" i="16"/>
  <c r="F159" i="16"/>
  <c r="F158" i="16"/>
  <c r="F157" i="16"/>
  <c r="F156" i="16"/>
  <c r="F155" i="16"/>
  <c r="F154" i="16"/>
  <c r="F153" i="16"/>
  <c r="F152" i="16"/>
  <c r="F151" i="16"/>
  <c r="F150" i="16"/>
  <c r="F149" i="16"/>
  <c r="F148" i="16"/>
  <c r="F147" i="16"/>
  <c r="F146" i="16"/>
  <c r="F145" i="16"/>
  <c r="F144" i="16"/>
  <c r="F143" i="16"/>
  <c r="F142" i="16"/>
  <c r="F141" i="16"/>
  <c r="F140" i="16"/>
  <c r="F139" i="16"/>
  <c r="F138" i="16"/>
  <c r="F137" i="16"/>
  <c r="F136" i="16"/>
  <c r="F135" i="16"/>
  <c r="F134" i="16"/>
  <c r="F133" i="16"/>
  <c r="F132" i="16"/>
  <c r="F131" i="16"/>
  <c r="F130" i="16"/>
  <c r="F129" i="16"/>
  <c r="F128" i="16"/>
  <c r="F127" i="16"/>
  <c r="F126" i="16"/>
  <c r="F125" i="16"/>
  <c r="F124" i="16"/>
  <c r="F123" i="16"/>
  <c r="F122" i="16"/>
  <c r="H199" i="16"/>
  <c r="H198" i="16"/>
  <c r="H197" i="16"/>
  <c r="H196" i="16"/>
  <c r="H195" i="16"/>
  <c r="H194" i="16"/>
  <c r="H193" i="16"/>
  <c r="H192" i="16"/>
  <c r="H191" i="16"/>
  <c r="H190" i="16"/>
  <c r="H189" i="16"/>
  <c r="H188" i="16"/>
  <c r="H187" i="16"/>
  <c r="H186" i="16"/>
  <c r="H185" i="16"/>
  <c r="H184" i="16"/>
  <c r="H183" i="16"/>
  <c r="H182" i="16"/>
  <c r="H181" i="16"/>
  <c r="H180" i="16"/>
  <c r="H179" i="16"/>
  <c r="H178" i="16"/>
  <c r="H177" i="16"/>
  <c r="H176" i="16"/>
  <c r="H175" i="16"/>
  <c r="H174" i="16"/>
  <c r="H173" i="16"/>
  <c r="H172" i="16"/>
  <c r="H171" i="16"/>
  <c r="H170" i="16"/>
  <c r="H169" i="16"/>
  <c r="H168" i="16"/>
  <c r="H167" i="16"/>
  <c r="H166" i="16"/>
  <c r="H165" i="16"/>
  <c r="H164" i="16"/>
  <c r="H163" i="16"/>
  <c r="H162" i="16"/>
  <c r="H161" i="16"/>
  <c r="H160" i="16"/>
  <c r="H159" i="16"/>
  <c r="H158" i="16"/>
  <c r="H157" i="16"/>
  <c r="H156" i="16"/>
  <c r="H155" i="16"/>
  <c r="H154" i="16"/>
  <c r="H153" i="16"/>
  <c r="H152" i="16"/>
  <c r="H151" i="16"/>
  <c r="H150" i="16"/>
  <c r="H149" i="16"/>
  <c r="H148" i="16"/>
  <c r="H147" i="16"/>
  <c r="H146" i="16"/>
  <c r="H145" i="16"/>
  <c r="H144" i="16"/>
  <c r="H143" i="16"/>
  <c r="H142" i="16"/>
  <c r="H141" i="16"/>
  <c r="H140" i="16"/>
  <c r="H139" i="16"/>
  <c r="H138" i="16"/>
  <c r="H137" i="16"/>
  <c r="H136" i="16"/>
  <c r="H135" i="16"/>
  <c r="H134" i="16"/>
  <c r="H133" i="16"/>
  <c r="H132" i="16"/>
  <c r="H131" i="16"/>
  <c r="H130" i="16"/>
  <c r="H129" i="16"/>
  <c r="H128" i="16"/>
  <c r="H127" i="16"/>
  <c r="H126" i="16"/>
  <c r="H125" i="16"/>
  <c r="H124" i="16"/>
  <c r="H123" i="16"/>
  <c r="H122" i="16"/>
  <c r="L215" i="16"/>
  <c r="L214" i="16"/>
  <c r="L213" i="16"/>
  <c r="L211" i="16"/>
  <c r="L207" i="16"/>
  <c r="L200" i="16"/>
  <c r="L212" i="16"/>
  <c r="L210" i="16"/>
  <c r="L209" i="16"/>
  <c r="L208" i="16"/>
  <c r="L206" i="16"/>
  <c r="L205" i="16"/>
  <c r="L204" i="16"/>
  <c r="L203" i="16"/>
  <c r="L202" i="16"/>
  <c r="L201" i="16"/>
  <c r="L199" i="16"/>
  <c r="L198" i="16"/>
  <c r="L197" i="16"/>
  <c r="L196" i="16"/>
  <c r="L195" i="16"/>
  <c r="L194" i="16"/>
  <c r="L193" i="16"/>
  <c r="L192" i="16"/>
  <c r="L191" i="16"/>
  <c r="L190" i="16"/>
  <c r="L189" i="16"/>
  <c r="L188" i="16"/>
  <c r="L187" i="16"/>
  <c r="L186" i="16"/>
  <c r="L185" i="16"/>
  <c r="L184" i="16"/>
  <c r="L183" i="16"/>
  <c r="L182" i="16"/>
  <c r="L181" i="16"/>
  <c r="L180" i="16"/>
  <c r="L179" i="16"/>
  <c r="L178" i="16"/>
  <c r="L177" i="16"/>
  <c r="L176" i="16"/>
  <c r="L175" i="16"/>
  <c r="L174" i="16"/>
  <c r="L173" i="16"/>
  <c r="L172" i="16"/>
  <c r="L171" i="16"/>
  <c r="L170" i="16"/>
  <c r="L169" i="16"/>
  <c r="L168" i="16"/>
  <c r="L167" i="16"/>
  <c r="L166" i="16"/>
  <c r="L165" i="16"/>
  <c r="L164" i="16"/>
  <c r="L163" i="16"/>
  <c r="L162" i="16"/>
  <c r="L161" i="16"/>
  <c r="L160" i="16"/>
  <c r="L159" i="16"/>
  <c r="L158" i="16"/>
  <c r="L157" i="16"/>
  <c r="L156" i="16"/>
  <c r="L155" i="16"/>
  <c r="L154" i="16"/>
  <c r="L153" i="16"/>
  <c r="L152" i="16"/>
  <c r="L151" i="16"/>
  <c r="L150" i="16"/>
  <c r="L149" i="16"/>
  <c r="L148" i="16"/>
  <c r="L147" i="16"/>
  <c r="L146" i="16"/>
  <c r="L145" i="16"/>
  <c r="L144" i="16"/>
  <c r="L143" i="16"/>
  <c r="L142" i="16"/>
  <c r="L141" i="16"/>
  <c r="L140" i="16"/>
  <c r="L139" i="16"/>
  <c r="L138" i="16"/>
  <c r="L137" i="16"/>
  <c r="L136" i="16"/>
  <c r="L135" i="16"/>
  <c r="L134" i="16"/>
  <c r="L133" i="16"/>
  <c r="L132" i="16"/>
  <c r="L131" i="16"/>
  <c r="L130" i="16"/>
  <c r="L129" i="16"/>
  <c r="L128" i="16"/>
  <c r="L127" i="16"/>
  <c r="L126" i="16"/>
  <c r="L125" i="16"/>
  <c r="L124" i="16"/>
  <c r="L123" i="16"/>
  <c r="L122" i="16"/>
  <c r="N207" i="16"/>
  <c r="N200" i="16"/>
  <c r="N209" i="16"/>
  <c r="N208" i="16"/>
  <c r="N206" i="16"/>
  <c r="N205" i="16"/>
  <c r="N204" i="16"/>
  <c r="N203" i="16"/>
  <c r="N202" i="16"/>
  <c r="N201" i="16"/>
  <c r="N199" i="16"/>
  <c r="N198" i="16"/>
  <c r="N197" i="16"/>
  <c r="N196" i="16"/>
  <c r="N195" i="16"/>
  <c r="N194" i="16"/>
  <c r="N193" i="16"/>
  <c r="N192" i="16"/>
  <c r="N191" i="16"/>
  <c r="N190" i="16"/>
  <c r="N189" i="16"/>
  <c r="N188" i="16"/>
  <c r="N187" i="16"/>
  <c r="N186" i="16"/>
  <c r="N185" i="16"/>
  <c r="N184" i="16"/>
  <c r="N183" i="16"/>
  <c r="N182" i="16"/>
  <c r="N181" i="16"/>
  <c r="N180" i="16"/>
  <c r="N179" i="16"/>
  <c r="N178" i="16"/>
  <c r="N177" i="16"/>
  <c r="N176" i="16"/>
  <c r="N175" i="16"/>
  <c r="N174" i="16"/>
  <c r="N173" i="16"/>
  <c r="N172" i="16"/>
  <c r="N171" i="16"/>
  <c r="N170" i="16"/>
  <c r="N169" i="16"/>
  <c r="N168" i="16"/>
  <c r="N167" i="16"/>
  <c r="N166" i="16"/>
  <c r="N165" i="16"/>
  <c r="N164" i="16"/>
  <c r="N163" i="16"/>
  <c r="N162" i="16"/>
  <c r="N161" i="16"/>
  <c r="N160" i="16"/>
  <c r="N159" i="16"/>
  <c r="N158" i="16"/>
  <c r="N157" i="16"/>
  <c r="N156" i="16"/>
  <c r="N155" i="16"/>
  <c r="N154" i="16"/>
  <c r="N153" i="16"/>
  <c r="N152" i="16"/>
  <c r="N151" i="16"/>
  <c r="N150" i="16"/>
  <c r="N149" i="16"/>
  <c r="N148" i="16"/>
  <c r="N147" i="16"/>
  <c r="N146" i="16"/>
  <c r="N145" i="16"/>
  <c r="N144" i="16"/>
  <c r="N143" i="16"/>
  <c r="N142" i="16"/>
  <c r="N141" i="16"/>
  <c r="N140" i="16"/>
  <c r="N139" i="16"/>
  <c r="N138" i="16"/>
  <c r="N137" i="16"/>
  <c r="N136" i="16"/>
  <c r="N135" i="16"/>
  <c r="N134" i="16"/>
  <c r="N133" i="16"/>
  <c r="N132" i="16"/>
  <c r="N131" i="16"/>
  <c r="N130" i="16"/>
  <c r="N129" i="16"/>
  <c r="N128" i="16"/>
  <c r="N127" i="16"/>
  <c r="N126" i="16"/>
  <c r="N125" i="16"/>
  <c r="N124" i="16"/>
  <c r="N123" i="16"/>
  <c r="N122" i="16"/>
  <c r="N121" i="16"/>
  <c r="P212" i="16"/>
  <c r="P211" i="16"/>
  <c r="P209" i="16"/>
  <c r="P208" i="16"/>
  <c r="P206" i="16"/>
  <c r="P205" i="16"/>
  <c r="P204" i="16"/>
  <c r="P203" i="16"/>
  <c r="P202" i="16"/>
  <c r="P201" i="16"/>
  <c r="P200" i="16"/>
  <c r="P213" i="16"/>
  <c r="P210" i="16"/>
  <c r="P207" i="16"/>
  <c r="P199" i="16"/>
  <c r="P198" i="16"/>
  <c r="P197" i="16"/>
  <c r="P196" i="16"/>
  <c r="P195" i="16"/>
  <c r="P194" i="16"/>
  <c r="P193" i="16"/>
  <c r="P192" i="16"/>
  <c r="P191" i="16"/>
  <c r="P190" i="16"/>
  <c r="P189" i="16"/>
  <c r="P188" i="16"/>
  <c r="P187" i="16"/>
  <c r="P186" i="16"/>
  <c r="P185" i="16"/>
  <c r="P184" i="16"/>
  <c r="P183" i="16"/>
  <c r="P182" i="16"/>
  <c r="P181" i="16"/>
  <c r="P180" i="16"/>
  <c r="P179" i="16"/>
  <c r="P178" i="16"/>
  <c r="P177" i="16"/>
  <c r="P176" i="16"/>
  <c r="P175" i="16"/>
  <c r="P174" i="16"/>
  <c r="P173" i="16"/>
  <c r="P172" i="16"/>
  <c r="P171" i="16"/>
  <c r="P170" i="16"/>
  <c r="P169" i="16"/>
  <c r="P168" i="16"/>
  <c r="P167" i="16"/>
  <c r="P166" i="16"/>
  <c r="P165" i="16"/>
  <c r="P164" i="16"/>
  <c r="P163" i="16"/>
  <c r="P162" i="16"/>
  <c r="P161" i="16"/>
  <c r="P160" i="16"/>
  <c r="P159" i="16"/>
  <c r="P158" i="16"/>
  <c r="P157" i="16"/>
  <c r="P156" i="16"/>
  <c r="P155" i="16"/>
  <c r="P154" i="16"/>
  <c r="P153" i="16"/>
  <c r="P152" i="16"/>
  <c r="P151" i="16"/>
  <c r="P150" i="16"/>
  <c r="P149" i="16"/>
  <c r="P148" i="16"/>
  <c r="P147" i="16"/>
  <c r="P146" i="16"/>
  <c r="P145" i="16"/>
  <c r="P144" i="16"/>
  <c r="P143" i="16"/>
  <c r="P142" i="16"/>
  <c r="P141" i="16"/>
  <c r="P140" i="16"/>
  <c r="P139" i="16"/>
  <c r="P138" i="16"/>
  <c r="P137" i="16"/>
  <c r="P136" i="16"/>
  <c r="P135" i="16"/>
  <c r="P134" i="16"/>
  <c r="P133" i="16"/>
  <c r="P132" i="16"/>
  <c r="P131" i="16"/>
  <c r="P130" i="16"/>
  <c r="P129" i="16"/>
  <c r="P128" i="16"/>
  <c r="P127" i="16"/>
  <c r="P126" i="16"/>
  <c r="P125" i="16"/>
  <c r="P124" i="16"/>
  <c r="P123" i="16"/>
  <c r="P122" i="16"/>
  <c r="P121" i="16"/>
  <c r="R216" i="16"/>
  <c r="R215" i="16"/>
  <c r="R214" i="16"/>
  <c r="R212" i="16"/>
  <c r="R211" i="16"/>
  <c r="R209" i="16"/>
  <c r="R208" i="16"/>
  <c r="R206" i="16"/>
  <c r="R205" i="16"/>
  <c r="R204" i="16"/>
  <c r="R203" i="16"/>
  <c r="R202" i="16"/>
  <c r="R201" i="16"/>
  <c r="R200" i="16"/>
  <c r="R213" i="16"/>
  <c r="R210" i="16"/>
  <c r="R207" i="16"/>
  <c r="R199" i="16"/>
  <c r="R198" i="16"/>
  <c r="R197" i="16"/>
  <c r="R196" i="16"/>
  <c r="R195" i="16"/>
  <c r="R194" i="16"/>
  <c r="R193" i="16"/>
  <c r="R192" i="16"/>
  <c r="R191" i="16"/>
  <c r="R190" i="16"/>
  <c r="R189" i="16"/>
  <c r="R188" i="16"/>
  <c r="R187" i="16"/>
  <c r="R186" i="16"/>
  <c r="R185" i="16"/>
  <c r="R184" i="16"/>
  <c r="R183" i="16"/>
  <c r="R182" i="16"/>
  <c r="R181" i="16"/>
  <c r="R180" i="16"/>
  <c r="R179" i="16"/>
  <c r="R178" i="16"/>
  <c r="R177" i="16"/>
  <c r="R176" i="16"/>
  <c r="R175" i="16"/>
  <c r="R174" i="16"/>
  <c r="R173" i="16"/>
  <c r="R172" i="16"/>
  <c r="R171" i="16"/>
  <c r="R170" i="16"/>
  <c r="R169" i="16"/>
  <c r="R168" i="16"/>
  <c r="R167" i="16"/>
  <c r="R166" i="16"/>
  <c r="R165" i="16"/>
  <c r="R164" i="16"/>
  <c r="R163" i="16"/>
  <c r="R162" i="16"/>
  <c r="R161" i="16"/>
  <c r="R160" i="16"/>
  <c r="R159" i="16"/>
  <c r="R158" i="16"/>
  <c r="R157" i="16"/>
  <c r="R156" i="16"/>
  <c r="R155" i="16"/>
  <c r="R154" i="16"/>
  <c r="R153" i="16"/>
  <c r="R152" i="16"/>
  <c r="R151" i="16"/>
  <c r="R150" i="16"/>
  <c r="R149" i="16"/>
  <c r="R148" i="16"/>
  <c r="R147" i="16"/>
  <c r="R146" i="16"/>
  <c r="R145" i="16"/>
  <c r="R144" i="16"/>
  <c r="R143" i="16"/>
  <c r="R142" i="16"/>
  <c r="R141" i="16"/>
  <c r="R140" i="16"/>
  <c r="R139" i="16"/>
  <c r="R138" i="16"/>
  <c r="R137" i="16"/>
  <c r="R136" i="16"/>
  <c r="R135" i="16"/>
  <c r="R134" i="16"/>
  <c r="R133" i="16"/>
  <c r="R132" i="16"/>
  <c r="R131" i="16"/>
  <c r="R130" i="16"/>
  <c r="R129" i="16"/>
  <c r="R128" i="16"/>
  <c r="R127" i="16"/>
  <c r="R126" i="16"/>
  <c r="R125" i="16"/>
  <c r="R124" i="16"/>
  <c r="R123" i="16"/>
  <c r="R122" i="16"/>
  <c r="R121" i="16"/>
  <c r="B119" i="16"/>
  <c r="D119" i="16"/>
  <c r="F119" i="16"/>
  <c r="H119" i="16"/>
  <c r="L119" i="16"/>
  <c r="N119" i="16"/>
  <c r="P119" i="16"/>
  <c r="R119" i="16"/>
  <c r="B120" i="16"/>
  <c r="D120" i="16"/>
  <c r="F120" i="16"/>
  <c r="H120" i="16"/>
  <c r="L120" i="16"/>
  <c r="N120" i="16"/>
  <c r="P120" i="16"/>
  <c r="R120" i="16"/>
  <c r="B121" i="16"/>
  <c r="D121" i="16"/>
  <c r="F121" i="16"/>
  <c r="H121" i="16"/>
  <c r="L121" i="16"/>
  <c r="O121" i="16"/>
  <c r="S121" i="16"/>
  <c r="E122" i="16"/>
  <c r="I122" i="16"/>
  <c r="O122" i="16"/>
  <c r="S122" i="16"/>
  <c r="E123" i="16"/>
  <c r="I123" i="16"/>
  <c r="O123" i="16"/>
  <c r="S123" i="16"/>
  <c r="E124" i="16"/>
  <c r="I124" i="16"/>
  <c r="O124" i="16"/>
  <c r="S124" i="16"/>
  <c r="E125" i="16"/>
  <c r="I125" i="16"/>
  <c r="O125" i="16"/>
  <c r="S125" i="16"/>
  <c r="E126" i="16"/>
  <c r="I126" i="16"/>
  <c r="O126" i="16"/>
  <c r="S126" i="16"/>
  <c r="E127" i="16"/>
  <c r="I127" i="16"/>
  <c r="O127" i="16"/>
  <c r="S127" i="16"/>
  <c r="E128" i="16"/>
  <c r="I128" i="16"/>
  <c r="O128" i="16"/>
  <c r="S128" i="16"/>
  <c r="E129" i="16"/>
  <c r="I129" i="16"/>
  <c r="O129" i="16"/>
  <c r="S129" i="16"/>
  <c r="E130" i="16"/>
  <c r="I130" i="16"/>
  <c r="O130" i="16"/>
  <c r="S130" i="16"/>
  <c r="E131" i="16"/>
  <c r="I131" i="16"/>
  <c r="O131" i="16"/>
  <c r="S131" i="16"/>
  <c r="E132" i="16"/>
  <c r="I132" i="16"/>
  <c r="O132" i="16"/>
  <c r="S132" i="16"/>
  <c r="E133" i="16"/>
  <c r="I133" i="16"/>
  <c r="O133" i="16"/>
  <c r="S133" i="16"/>
  <c r="E134" i="16"/>
  <c r="I134" i="16"/>
  <c r="O134" i="16"/>
  <c r="S134" i="16"/>
  <c r="E135" i="16"/>
  <c r="I135" i="16"/>
  <c r="O135" i="16"/>
  <c r="S135" i="16"/>
  <c r="E136" i="16"/>
  <c r="I136" i="16"/>
  <c r="O136" i="16"/>
  <c r="S136" i="16"/>
  <c r="E137" i="16"/>
  <c r="I137" i="16"/>
  <c r="O137" i="16"/>
  <c r="S137" i="16"/>
  <c r="E138" i="16"/>
  <c r="I138" i="16"/>
  <c r="O138" i="16"/>
  <c r="S138" i="16"/>
  <c r="E139" i="16"/>
  <c r="I139" i="16"/>
  <c r="O139" i="16"/>
  <c r="S139" i="16"/>
  <c r="E140" i="16"/>
  <c r="I140" i="16"/>
  <c r="O140" i="16"/>
  <c r="S140" i="16"/>
  <c r="E141" i="16"/>
  <c r="I141" i="16"/>
  <c r="O141" i="16"/>
  <c r="S141" i="16"/>
  <c r="E142" i="16"/>
  <c r="I142" i="16"/>
  <c r="O142" i="16"/>
  <c r="S142" i="16"/>
  <c r="E143" i="16"/>
  <c r="I143" i="16"/>
  <c r="O143" i="16"/>
  <c r="S143" i="16"/>
  <c r="E144" i="16"/>
  <c r="I144" i="16"/>
  <c r="O144" i="16"/>
  <c r="S144" i="16"/>
  <c r="E145" i="16"/>
  <c r="I145" i="16"/>
  <c r="O145" i="16"/>
  <c r="S145" i="16"/>
  <c r="E146" i="16"/>
  <c r="I146" i="16"/>
  <c r="O146" i="16"/>
  <c r="S146" i="16"/>
  <c r="E147" i="16"/>
  <c r="I147" i="16"/>
  <c r="O147" i="16"/>
  <c r="S147" i="16"/>
  <c r="E148" i="16"/>
  <c r="I148" i="16"/>
  <c r="O148" i="16"/>
  <c r="S148" i="16"/>
  <c r="E149" i="16"/>
  <c r="I149" i="16"/>
  <c r="O149" i="16"/>
  <c r="S149" i="16"/>
  <c r="E150" i="16"/>
  <c r="I150" i="16"/>
  <c r="O150" i="16"/>
  <c r="S150" i="16"/>
  <c r="E151" i="16"/>
  <c r="I151" i="16"/>
  <c r="O151" i="16"/>
  <c r="S151" i="16"/>
  <c r="E152" i="16"/>
  <c r="I152" i="16"/>
  <c r="O152" i="16"/>
  <c r="S152" i="16"/>
  <c r="E153" i="16"/>
  <c r="I153" i="16"/>
  <c r="O153" i="16"/>
  <c r="S153" i="16"/>
  <c r="E154" i="16"/>
  <c r="I154" i="16"/>
  <c r="O154" i="16"/>
  <c r="S154" i="16"/>
  <c r="E155" i="16"/>
  <c r="I155" i="16"/>
  <c r="O155" i="16"/>
  <c r="S155" i="16"/>
  <c r="E156" i="16"/>
  <c r="I156" i="16"/>
  <c r="O156" i="16"/>
  <c r="S156" i="16"/>
  <c r="E157" i="16"/>
  <c r="I157" i="16"/>
  <c r="O157" i="16"/>
  <c r="S157" i="16"/>
  <c r="E158" i="16"/>
  <c r="I158" i="16"/>
  <c r="O158" i="16"/>
  <c r="S158" i="16"/>
  <c r="E159" i="16"/>
  <c r="I159" i="16"/>
  <c r="O159" i="16"/>
  <c r="S159" i="16"/>
  <c r="E160" i="16"/>
  <c r="I160" i="16"/>
  <c r="O160" i="16"/>
  <c r="S160" i="16"/>
  <c r="E161" i="16"/>
  <c r="I161" i="16"/>
  <c r="O161" i="16"/>
  <c r="S161" i="16"/>
  <c r="E162" i="16"/>
  <c r="I162" i="16"/>
  <c r="O162" i="16"/>
  <c r="S162" i="16"/>
  <c r="C211" i="16"/>
  <c r="C208" i="16"/>
  <c r="C200" i="16"/>
  <c r="C199" i="16"/>
  <c r="C198" i="16"/>
  <c r="C197" i="16"/>
  <c r="C196" i="16"/>
  <c r="C195" i="16"/>
  <c r="C194" i="16"/>
  <c r="C193" i="16"/>
  <c r="C192" i="16"/>
  <c r="C191" i="16"/>
  <c r="C190" i="16"/>
  <c r="C189" i="16"/>
  <c r="C188" i="16"/>
  <c r="C187" i="16"/>
  <c r="C186" i="16"/>
  <c r="C185" i="16"/>
  <c r="C210" i="16"/>
  <c r="C209" i="16"/>
  <c r="C207" i="16"/>
  <c r="C206" i="16"/>
  <c r="C205" i="16"/>
  <c r="C204" i="16"/>
  <c r="C203" i="16"/>
  <c r="C202" i="16"/>
  <c r="C201" i="16"/>
  <c r="C184" i="16"/>
  <c r="C183" i="16"/>
  <c r="C182" i="16"/>
  <c r="C181" i="16"/>
  <c r="C180" i="16"/>
  <c r="C179" i="16"/>
  <c r="C178" i="16"/>
  <c r="C177" i="16"/>
  <c r="C176" i="16"/>
  <c r="C175" i="16"/>
  <c r="C174" i="16"/>
  <c r="C173" i="16"/>
  <c r="C172" i="16"/>
  <c r="C171" i="16"/>
  <c r="C170" i="16"/>
  <c r="C169" i="16"/>
  <c r="C168" i="16"/>
  <c r="C167" i="16"/>
  <c r="C166" i="16"/>
  <c r="C165" i="16"/>
  <c r="C164" i="16"/>
  <c r="E214" i="16"/>
  <c r="E213" i="16"/>
  <c r="E211" i="16"/>
  <c r="E208" i="16"/>
  <c r="E200" i="16"/>
  <c r="E199" i="16"/>
  <c r="E198" i="16"/>
  <c r="E197" i="16"/>
  <c r="E196" i="16"/>
  <c r="E195" i="16"/>
  <c r="E194" i="16"/>
  <c r="E193" i="16"/>
  <c r="E192" i="16"/>
  <c r="E191" i="16"/>
  <c r="E190" i="16"/>
  <c r="E189" i="16"/>
  <c r="E188" i="16"/>
  <c r="E187" i="16"/>
  <c r="E186" i="16"/>
  <c r="E185" i="16"/>
  <c r="E217" i="16"/>
  <c r="E216" i="16"/>
  <c r="E215" i="16"/>
  <c r="E212" i="16"/>
  <c r="E210" i="16"/>
  <c r="E209" i="16"/>
  <c r="E207" i="16"/>
  <c r="E206" i="16"/>
  <c r="E205" i="16"/>
  <c r="E204" i="16"/>
  <c r="E203" i="16"/>
  <c r="E202" i="16"/>
  <c r="E201" i="16"/>
  <c r="E184" i="16"/>
  <c r="E183" i="16"/>
  <c r="E182" i="16"/>
  <c r="E181" i="16"/>
  <c r="E180" i="16"/>
  <c r="E179" i="16"/>
  <c r="E178" i="16"/>
  <c r="E177" i="16"/>
  <c r="E176" i="16"/>
  <c r="E175" i="16"/>
  <c r="E174" i="16"/>
  <c r="E173" i="16"/>
  <c r="E172" i="16"/>
  <c r="E171" i="16"/>
  <c r="E170" i="16"/>
  <c r="E169" i="16"/>
  <c r="E168" i="16"/>
  <c r="E167" i="16"/>
  <c r="E166" i="16"/>
  <c r="E165" i="16"/>
  <c r="E164" i="16"/>
  <c r="G208" i="16"/>
  <c r="G200" i="16"/>
  <c r="G199" i="16"/>
  <c r="G198" i="16"/>
  <c r="G197" i="16"/>
  <c r="G196" i="16"/>
  <c r="G195" i="16"/>
  <c r="G194" i="16"/>
  <c r="G193" i="16"/>
  <c r="G192" i="16"/>
  <c r="G191" i="16"/>
  <c r="G190" i="16"/>
  <c r="G189" i="16"/>
  <c r="G188" i="16"/>
  <c r="G187" i="16"/>
  <c r="G186" i="16"/>
  <c r="G185" i="16"/>
  <c r="G207" i="16"/>
  <c r="G206" i="16"/>
  <c r="G205" i="16"/>
  <c r="G204" i="16"/>
  <c r="G203" i="16"/>
  <c r="G202" i="16"/>
  <c r="G201" i="16"/>
  <c r="G184" i="16"/>
  <c r="G183" i="16"/>
  <c r="G182" i="16"/>
  <c r="G181" i="16"/>
  <c r="G180" i="16"/>
  <c r="G179" i="16"/>
  <c r="G178" i="16"/>
  <c r="G177" i="16"/>
  <c r="G176" i="16"/>
  <c r="G175" i="16"/>
  <c r="G174" i="16"/>
  <c r="G173" i="16"/>
  <c r="G172" i="16"/>
  <c r="G171" i="16"/>
  <c r="G170" i="16"/>
  <c r="G169" i="16"/>
  <c r="G168" i="16"/>
  <c r="G167" i="16"/>
  <c r="G166" i="16"/>
  <c r="G165" i="16"/>
  <c r="G164" i="16"/>
  <c r="I206" i="16"/>
  <c r="I205" i="16"/>
  <c r="I204" i="16"/>
  <c r="I203" i="16"/>
  <c r="I202" i="16"/>
  <c r="I201" i="16"/>
  <c r="I199" i="16"/>
  <c r="I198" i="16"/>
  <c r="I197" i="16"/>
  <c r="I196" i="16"/>
  <c r="I195" i="16"/>
  <c r="I194" i="16"/>
  <c r="I193" i="16"/>
  <c r="I192" i="16"/>
  <c r="I191" i="16"/>
  <c r="I190" i="16"/>
  <c r="I189" i="16"/>
  <c r="I188" i="16"/>
  <c r="I187" i="16"/>
  <c r="I186" i="16"/>
  <c r="I185" i="16"/>
  <c r="I200" i="16"/>
  <c r="I184" i="16"/>
  <c r="I183" i="16"/>
  <c r="I182" i="16"/>
  <c r="I181" i="16"/>
  <c r="I180" i="16"/>
  <c r="I179" i="16"/>
  <c r="I178" i="16"/>
  <c r="I177" i="16"/>
  <c r="I176" i="16"/>
  <c r="I175" i="16"/>
  <c r="I174" i="16"/>
  <c r="I173" i="16"/>
  <c r="I172" i="16"/>
  <c r="I171" i="16"/>
  <c r="I170" i="16"/>
  <c r="I169" i="16"/>
  <c r="I168" i="16"/>
  <c r="I167" i="16"/>
  <c r="I166" i="16"/>
  <c r="I165" i="16"/>
  <c r="I164" i="16"/>
  <c r="M209" i="16"/>
  <c r="M208" i="16"/>
  <c r="M206" i="16"/>
  <c r="M205" i="16"/>
  <c r="M204" i="16"/>
  <c r="M203" i="16"/>
  <c r="M202" i="16"/>
  <c r="M201" i="16"/>
  <c r="M199" i="16"/>
  <c r="M198" i="16"/>
  <c r="M197" i="16"/>
  <c r="M196" i="16"/>
  <c r="M195" i="16"/>
  <c r="M194" i="16"/>
  <c r="M193" i="16"/>
  <c r="M192" i="16"/>
  <c r="M191" i="16"/>
  <c r="M190" i="16"/>
  <c r="M189" i="16"/>
  <c r="M188" i="16"/>
  <c r="M187" i="16"/>
  <c r="M186" i="16"/>
  <c r="M185" i="16"/>
  <c r="M207" i="16"/>
  <c r="M200" i="16"/>
  <c r="M183" i="16"/>
  <c r="M182" i="16"/>
  <c r="M181" i="16"/>
  <c r="M180" i="16"/>
  <c r="M179" i="16"/>
  <c r="M178" i="16"/>
  <c r="M177" i="16"/>
  <c r="M176" i="16"/>
  <c r="M175" i="16"/>
  <c r="M174" i="16"/>
  <c r="M173" i="16"/>
  <c r="M172" i="16"/>
  <c r="M171" i="16"/>
  <c r="M170" i="16"/>
  <c r="M169" i="16"/>
  <c r="M168" i="16"/>
  <c r="M167" i="16"/>
  <c r="M166" i="16"/>
  <c r="M165" i="16"/>
  <c r="M164" i="16"/>
  <c r="M184" i="16"/>
  <c r="O199" i="16"/>
  <c r="O198" i="16"/>
  <c r="O197" i="16"/>
  <c r="O196" i="16"/>
  <c r="O195" i="16"/>
  <c r="O194" i="16"/>
  <c r="O193" i="16"/>
  <c r="O192" i="16"/>
  <c r="O191" i="16"/>
  <c r="O190" i="16"/>
  <c r="O189" i="16"/>
  <c r="O188" i="16"/>
  <c r="O187" i="16"/>
  <c r="O186" i="16"/>
  <c r="O185" i="16"/>
  <c r="O184" i="16"/>
  <c r="O200" i="16"/>
  <c r="O183" i="16"/>
  <c r="O182" i="16"/>
  <c r="O181" i="16"/>
  <c r="O180" i="16"/>
  <c r="O179" i="16"/>
  <c r="O178" i="16"/>
  <c r="O177" i="16"/>
  <c r="O176" i="16"/>
  <c r="O175" i="16"/>
  <c r="O174" i="16"/>
  <c r="O173" i="16"/>
  <c r="O172" i="16"/>
  <c r="O171" i="16"/>
  <c r="O170" i="16"/>
  <c r="O169" i="16"/>
  <c r="O168" i="16"/>
  <c r="O167" i="16"/>
  <c r="O166" i="16"/>
  <c r="O165" i="16"/>
  <c r="O164" i="16"/>
  <c r="Q218" i="16"/>
  <c r="Q213" i="16"/>
  <c r="Q210" i="16"/>
  <c r="Q207" i="16"/>
  <c r="Q199" i="16"/>
  <c r="Q198" i="16"/>
  <c r="Q197" i="16"/>
  <c r="Q196" i="16"/>
  <c r="Q195" i="16"/>
  <c r="Q194" i="16"/>
  <c r="Q193" i="16"/>
  <c r="Q192" i="16"/>
  <c r="Q191" i="16"/>
  <c r="Q190" i="16"/>
  <c r="Q189" i="16"/>
  <c r="Q188" i="16"/>
  <c r="Q187" i="16"/>
  <c r="Q186" i="16"/>
  <c r="Q185" i="16"/>
  <c r="Q184" i="16"/>
  <c r="Q217" i="16"/>
  <c r="Q216" i="16"/>
  <c r="Q215" i="16"/>
  <c r="Q214" i="16"/>
  <c r="Q212" i="16"/>
  <c r="Q211" i="16"/>
  <c r="Q209" i="16"/>
  <c r="Q208" i="16"/>
  <c r="Q206" i="16"/>
  <c r="Q205" i="16"/>
  <c r="Q204" i="16"/>
  <c r="Q203" i="16"/>
  <c r="Q202" i="16"/>
  <c r="Q201" i="16"/>
  <c r="Q200" i="16"/>
  <c r="Q183" i="16"/>
  <c r="Q182" i="16"/>
  <c r="Q181" i="16"/>
  <c r="Q180" i="16"/>
  <c r="Q179" i="16"/>
  <c r="Q178" i="16"/>
  <c r="Q177" i="16"/>
  <c r="Q176" i="16"/>
  <c r="Q175" i="16"/>
  <c r="Q174" i="16"/>
  <c r="Q173" i="16"/>
  <c r="Q172" i="16"/>
  <c r="Q171" i="16"/>
  <c r="Q170" i="16"/>
  <c r="Q169" i="16"/>
  <c r="Q168" i="16"/>
  <c r="Q167" i="16"/>
  <c r="Q166" i="16"/>
  <c r="Q165" i="16"/>
  <c r="Q164" i="16"/>
  <c r="S210" i="16"/>
  <c r="S207" i="16"/>
  <c r="S199" i="16"/>
  <c r="S198" i="16"/>
  <c r="S197" i="16"/>
  <c r="S196" i="16"/>
  <c r="S195" i="16"/>
  <c r="S194" i="16"/>
  <c r="S193" i="16"/>
  <c r="S192" i="16"/>
  <c r="S191" i="16"/>
  <c r="S190" i="16"/>
  <c r="S189" i="16"/>
  <c r="S188" i="16"/>
  <c r="S187" i="16"/>
  <c r="S186" i="16"/>
  <c r="S185" i="16"/>
  <c r="S184" i="16"/>
  <c r="S211" i="16"/>
  <c r="S209" i="16"/>
  <c r="S208" i="16"/>
  <c r="S206" i="16"/>
  <c r="S205" i="16"/>
  <c r="S204" i="16"/>
  <c r="S203" i="16"/>
  <c r="S202" i="16"/>
  <c r="S201" i="16"/>
  <c r="S200" i="16"/>
  <c r="S183" i="16"/>
  <c r="S182" i="16"/>
  <c r="S181" i="16"/>
  <c r="S180" i="16"/>
  <c r="S179" i="16"/>
  <c r="S178" i="16"/>
  <c r="S177" i="16"/>
  <c r="S176" i="16"/>
  <c r="S175" i="16"/>
  <c r="S174" i="16"/>
  <c r="S173" i="16"/>
  <c r="S172" i="16"/>
  <c r="S171" i="16"/>
  <c r="S170" i="16"/>
  <c r="S169" i="16"/>
  <c r="S168" i="16"/>
  <c r="S167" i="16"/>
  <c r="S166" i="16"/>
  <c r="S165" i="16"/>
  <c r="S164" i="16"/>
  <c r="C119" i="16"/>
  <c r="E119" i="16"/>
  <c r="G119" i="16"/>
  <c r="I119" i="16"/>
  <c r="M119" i="16"/>
  <c r="O119" i="16"/>
  <c r="Q119" i="16"/>
  <c r="S119" i="16"/>
  <c r="C120" i="16"/>
  <c r="E120" i="16"/>
  <c r="G120" i="16"/>
  <c r="I120" i="16"/>
  <c r="M120" i="16"/>
  <c r="O120" i="16"/>
  <c r="Q120" i="16"/>
  <c r="S120" i="16"/>
  <c r="C121" i="16"/>
  <c r="E121" i="16"/>
  <c r="G121" i="16"/>
  <c r="I121" i="16"/>
  <c r="M121" i="16"/>
  <c r="Q121" i="16"/>
  <c r="C122" i="16"/>
  <c r="G122" i="16"/>
  <c r="M122" i="16"/>
  <c r="Q122" i="16"/>
  <c r="C123" i="16"/>
  <c r="G123" i="16"/>
  <c r="M123" i="16"/>
  <c r="Q123" i="16"/>
  <c r="C124" i="16"/>
  <c r="G124" i="16"/>
  <c r="M124" i="16"/>
  <c r="Q124" i="16"/>
  <c r="C125" i="16"/>
  <c r="G125" i="16"/>
  <c r="M125" i="16"/>
  <c r="Q125" i="16"/>
  <c r="C126" i="16"/>
  <c r="G126" i="16"/>
  <c r="M126" i="16"/>
  <c r="Q126" i="16"/>
  <c r="C127" i="16"/>
  <c r="G127" i="16"/>
  <c r="M127" i="16"/>
  <c r="Q127" i="16"/>
  <c r="C128" i="16"/>
  <c r="G128" i="16"/>
  <c r="M128" i="16"/>
  <c r="Q128" i="16"/>
  <c r="C129" i="16"/>
  <c r="G129" i="16"/>
  <c r="M129" i="16"/>
  <c r="Q129" i="16"/>
  <c r="C130" i="16"/>
  <c r="G130" i="16"/>
  <c r="M130" i="16"/>
  <c r="Q130" i="16"/>
  <c r="C131" i="16"/>
  <c r="G131" i="16"/>
  <c r="M131" i="16"/>
  <c r="Q131" i="16"/>
  <c r="C132" i="16"/>
  <c r="G132" i="16"/>
  <c r="M132" i="16"/>
  <c r="Q132" i="16"/>
  <c r="C133" i="16"/>
  <c r="G133" i="16"/>
  <c r="M133" i="16"/>
  <c r="Q133" i="16"/>
  <c r="C134" i="16"/>
  <c r="G134" i="16"/>
  <c r="M134" i="16"/>
  <c r="Q134" i="16"/>
  <c r="C135" i="16"/>
  <c r="G135" i="16"/>
  <c r="M135" i="16"/>
  <c r="Q135" i="16"/>
  <c r="C136" i="16"/>
  <c r="G136" i="16"/>
  <c r="M136" i="16"/>
  <c r="Q136" i="16"/>
  <c r="C137" i="16"/>
  <c r="G137" i="16"/>
  <c r="M137" i="16"/>
  <c r="Q137" i="16"/>
  <c r="C138" i="16"/>
  <c r="G138" i="16"/>
  <c r="M138" i="16"/>
  <c r="Q138" i="16"/>
  <c r="C139" i="16"/>
  <c r="G139" i="16"/>
  <c r="M139" i="16"/>
  <c r="Q139" i="16"/>
  <c r="C140" i="16"/>
  <c r="G140" i="16"/>
  <c r="M140" i="16"/>
  <c r="Q140" i="16"/>
  <c r="C141" i="16"/>
  <c r="G141" i="16"/>
  <c r="M141" i="16"/>
  <c r="Q141" i="16"/>
  <c r="C142" i="16"/>
  <c r="G142" i="16"/>
  <c r="M142" i="16"/>
  <c r="Q142" i="16"/>
  <c r="C143" i="16"/>
  <c r="G143" i="16"/>
  <c r="M143" i="16"/>
  <c r="Q143" i="16"/>
  <c r="C144" i="16"/>
  <c r="G144" i="16"/>
  <c r="M144" i="16"/>
  <c r="Q144" i="16"/>
  <c r="C145" i="16"/>
  <c r="G145" i="16"/>
  <c r="M145" i="16"/>
  <c r="Q145" i="16"/>
  <c r="C146" i="16"/>
  <c r="G146" i="16"/>
  <c r="M146" i="16"/>
  <c r="Q146" i="16"/>
  <c r="C147" i="16"/>
  <c r="G147" i="16"/>
  <c r="M147" i="16"/>
  <c r="Q147" i="16"/>
  <c r="C148" i="16"/>
  <c r="G148" i="16"/>
  <c r="M148" i="16"/>
  <c r="Q148" i="16"/>
  <c r="C149" i="16"/>
  <c r="G149" i="16"/>
  <c r="M149" i="16"/>
  <c r="Q149" i="16"/>
  <c r="C150" i="16"/>
  <c r="G150" i="16"/>
  <c r="M150" i="16"/>
  <c r="Q150" i="16"/>
  <c r="C151" i="16"/>
  <c r="G151" i="16"/>
  <c r="M151" i="16"/>
  <c r="Q151" i="16"/>
  <c r="C152" i="16"/>
  <c r="G152" i="16"/>
  <c r="M152" i="16"/>
  <c r="Q152" i="16"/>
  <c r="C153" i="16"/>
  <c r="G153" i="16"/>
  <c r="M153" i="16"/>
  <c r="Q153" i="16"/>
  <c r="C154" i="16"/>
  <c r="G154" i="16"/>
  <c r="M154" i="16"/>
  <c r="Q154" i="16"/>
  <c r="C155" i="16"/>
  <c r="G155" i="16"/>
  <c r="M155" i="16"/>
  <c r="Q155" i="16"/>
  <c r="C156" i="16"/>
  <c r="G156" i="16"/>
  <c r="M156" i="16"/>
  <c r="Q156" i="16"/>
  <c r="C157" i="16"/>
  <c r="G157" i="16"/>
  <c r="M157" i="16"/>
  <c r="Q157" i="16"/>
  <c r="C158" i="16"/>
  <c r="G158" i="16"/>
  <c r="M158" i="16"/>
  <c r="Q158" i="16"/>
  <c r="C159" i="16"/>
  <c r="G159" i="16"/>
  <c r="M159" i="16"/>
  <c r="Q159" i="16"/>
  <c r="C160" i="16"/>
  <c r="G160" i="16"/>
  <c r="M160" i="16"/>
  <c r="Q160" i="16"/>
  <c r="C161" i="16"/>
  <c r="G161" i="16"/>
  <c r="M161" i="16"/>
  <c r="Q161" i="16"/>
  <c r="C162" i="16"/>
  <c r="G162" i="16"/>
  <c r="M162" i="16"/>
  <c r="Q162" i="16"/>
  <c r="C163" i="16"/>
  <c r="G163" i="16"/>
  <c r="M163" i="16"/>
  <c r="Q163" i="16"/>
  <c r="C356" i="16"/>
  <c r="E356" i="16"/>
  <c r="G356" i="16"/>
  <c r="Q356" i="16"/>
  <c r="L356" i="16"/>
  <c r="C345" i="16"/>
  <c r="E345" i="16"/>
  <c r="G345" i="16"/>
  <c r="I345" i="16"/>
  <c r="M345" i="16"/>
  <c r="O345" i="16"/>
  <c r="Q345" i="16"/>
  <c r="S345" i="16"/>
  <c r="B345" i="16"/>
  <c r="D345" i="16"/>
  <c r="F345" i="16"/>
  <c r="H345" i="16"/>
  <c r="L345" i="16"/>
  <c r="N345" i="16"/>
  <c r="P345" i="16"/>
  <c r="R345" i="16"/>
  <c r="L347" i="15"/>
  <c r="B347" i="15"/>
  <c r="L355" i="15"/>
  <c r="N355" i="15"/>
  <c r="N356" i="15" s="1"/>
  <c r="P355" i="15"/>
  <c r="P356" i="15" s="1"/>
  <c r="R355" i="15"/>
  <c r="R356" i="15" s="1"/>
  <c r="M355" i="15"/>
  <c r="O355" i="15"/>
  <c r="Q355" i="15"/>
  <c r="Q356" i="15" s="1"/>
  <c r="S355" i="15"/>
  <c r="B355" i="15"/>
  <c r="D355" i="15"/>
  <c r="F355" i="15"/>
  <c r="F356" i="15" s="1"/>
  <c r="H355" i="15"/>
  <c r="H356" i="15" s="1"/>
  <c r="C355" i="15"/>
  <c r="E355" i="15"/>
  <c r="E356" i="15" s="1"/>
  <c r="G355" i="15"/>
  <c r="G356" i="15" s="1"/>
  <c r="I355" i="15"/>
  <c r="B210" i="15"/>
  <c r="B205" i="15"/>
  <c r="B203" i="15"/>
  <c r="B201" i="15"/>
  <c r="B199" i="15"/>
  <c r="B197" i="15"/>
  <c r="B195" i="15"/>
  <c r="B194" i="15"/>
  <c r="B193" i="15"/>
  <c r="B192" i="15"/>
  <c r="B191" i="15"/>
  <c r="B190" i="15"/>
  <c r="B189" i="15"/>
  <c r="B188" i="15"/>
  <c r="B187" i="15"/>
  <c r="B186" i="15"/>
  <c r="B185" i="15"/>
  <c r="B213" i="15"/>
  <c r="B212" i="15"/>
  <c r="B211" i="15"/>
  <c r="B209" i="15"/>
  <c r="B208" i="15"/>
  <c r="B207" i="15"/>
  <c r="B206" i="15"/>
  <c r="B204" i="15"/>
  <c r="B202" i="15"/>
  <c r="B200" i="15"/>
  <c r="B198" i="15"/>
  <c r="B196" i="15"/>
  <c r="B184" i="15"/>
  <c r="B183" i="15"/>
  <c r="B182" i="15"/>
  <c r="B181" i="15"/>
  <c r="B180" i="15"/>
  <c r="B179" i="15"/>
  <c r="B178" i="15"/>
  <c r="B177" i="15"/>
  <c r="B176" i="15"/>
  <c r="B175" i="15"/>
  <c r="B174" i="15"/>
  <c r="B173" i="15"/>
  <c r="B172" i="15"/>
  <c r="B171" i="15"/>
  <c r="B170" i="15"/>
  <c r="B169" i="15"/>
  <c r="B168" i="15"/>
  <c r="B167" i="15"/>
  <c r="B166" i="15"/>
  <c r="B165" i="15"/>
  <c r="B164" i="15"/>
  <c r="B163" i="15"/>
  <c r="B162" i="15"/>
  <c r="B161" i="15"/>
  <c r="B160" i="15"/>
  <c r="B159" i="15"/>
  <c r="B158" i="15"/>
  <c r="B157" i="15"/>
  <c r="B156" i="15"/>
  <c r="B155" i="15"/>
  <c r="B154" i="15"/>
  <c r="D205" i="15"/>
  <c r="D203" i="15"/>
  <c r="D201" i="15"/>
  <c r="D199" i="15"/>
  <c r="D197" i="15"/>
  <c r="D195" i="15"/>
  <c r="D194" i="15"/>
  <c r="D193" i="15"/>
  <c r="D192" i="15"/>
  <c r="D191" i="15"/>
  <c r="D190" i="15"/>
  <c r="D189" i="15"/>
  <c r="D188" i="15"/>
  <c r="D187" i="15"/>
  <c r="D186" i="15"/>
  <c r="D185" i="15"/>
  <c r="D208" i="15"/>
  <c r="D207" i="15"/>
  <c r="D206" i="15"/>
  <c r="D204" i="15"/>
  <c r="D202" i="15"/>
  <c r="D200" i="15"/>
  <c r="D198" i="15"/>
  <c r="D196" i="15"/>
  <c r="D184" i="15"/>
  <c r="D183" i="15"/>
  <c r="D182" i="15"/>
  <c r="D181" i="15"/>
  <c r="D180" i="15"/>
  <c r="D179" i="15"/>
  <c r="D178" i="15"/>
  <c r="D177" i="15"/>
  <c r="D176" i="15"/>
  <c r="D175" i="15"/>
  <c r="D174" i="15"/>
  <c r="D173" i="15"/>
  <c r="D172" i="15"/>
  <c r="D171" i="15"/>
  <c r="D170" i="15"/>
  <c r="D169" i="15"/>
  <c r="D168" i="15"/>
  <c r="D167" i="15"/>
  <c r="D166" i="15"/>
  <c r="D165" i="15"/>
  <c r="D164" i="15"/>
  <c r="D163" i="15"/>
  <c r="D162" i="15"/>
  <c r="D161" i="15"/>
  <c r="D160" i="15"/>
  <c r="D159" i="15"/>
  <c r="D158" i="15"/>
  <c r="D157" i="15"/>
  <c r="D156" i="15"/>
  <c r="D155" i="15"/>
  <c r="D154" i="15"/>
  <c r="F212" i="15"/>
  <c r="F211" i="15"/>
  <c r="F209" i="15"/>
  <c r="F205" i="15"/>
  <c r="F203" i="15"/>
  <c r="F201" i="15"/>
  <c r="F199" i="15"/>
  <c r="F197" i="15"/>
  <c r="F195" i="15"/>
  <c r="F194" i="15"/>
  <c r="F193" i="15"/>
  <c r="F192" i="15"/>
  <c r="F191" i="15"/>
  <c r="F190" i="15"/>
  <c r="F189" i="15"/>
  <c r="F188" i="15"/>
  <c r="F187" i="15"/>
  <c r="F186" i="15"/>
  <c r="F185" i="15"/>
  <c r="F210" i="15"/>
  <c r="F208" i="15"/>
  <c r="F207" i="15"/>
  <c r="F206" i="15"/>
  <c r="F204" i="15"/>
  <c r="F202" i="15"/>
  <c r="F200" i="15"/>
  <c r="F198" i="15"/>
  <c r="F196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8" i="15"/>
  <c r="F167" i="15"/>
  <c r="F166" i="15"/>
  <c r="F165" i="15"/>
  <c r="F164" i="15"/>
  <c r="F163" i="15"/>
  <c r="F162" i="15"/>
  <c r="F161" i="15"/>
  <c r="F160" i="15"/>
  <c r="F159" i="15"/>
  <c r="F158" i="15"/>
  <c r="F157" i="15"/>
  <c r="F156" i="15"/>
  <c r="F155" i="15"/>
  <c r="F154" i="15"/>
  <c r="H199" i="15"/>
  <c r="H197" i="15"/>
  <c r="H195" i="15"/>
  <c r="H194" i="15"/>
  <c r="H193" i="15"/>
  <c r="H192" i="15"/>
  <c r="H191" i="15"/>
  <c r="H190" i="15"/>
  <c r="H189" i="15"/>
  <c r="H188" i="15"/>
  <c r="H187" i="15"/>
  <c r="H186" i="15"/>
  <c r="H185" i="15"/>
  <c r="H198" i="15"/>
  <c r="H196" i="15"/>
  <c r="H184" i="15"/>
  <c r="H183" i="15"/>
  <c r="H182" i="15"/>
  <c r="H181" i="15"/>
  <c r="H180" i="15"/>
  <c r="H179" i="15"/>
  <c r="H178" i="15"/>
  <c r="H177" i="15"/>
  <c r="H176" i="15"/>
  <c r="H175" i="15"/>
  <c r="H174" i="15"/>
  <c r="H173" i="15"/>
  <c r="H172" i="15"/>
  <c r="H171" i="15"/>
  <c r="H170" i="15"/>
  <c r="H169" i="15"/>
  <c r="H168" i="15"/>
  <c r="H167" i="15"/>
  <c r="H166" i="15"/>
  <c r="H165" i="15"/>
  <c r="H164" i="15"/>
  <c r="H163" i="15"/>
  <c r="H162" i="15"/>
  <c r="H161" i="15"/>
  <c r="H160" i="15"/>
  <c r="H159" i="15"/>
  <c r="H158" i="15"/>
  <c r="H157" i="15"/>
  <c r="H156" i="15"/>
  <c r="H155" i="15"/>
  <c r="H154" i="15"/>
  <c r="L215" i="15"/>
  <c r="L214" i="15"/>
  <c r="L212" i="15"/>
  <c r="L211" i="15"/>
  <c r="L210" i="15"/>
  <c r="L208" i="15"/>
  <c r="L207" i="15"/>
  <c r="L206" i="15"/>
  <c r="L205" i="15"/>
  <c r="L203" i="15"/>
  <c r="L201" i="15"/>
  <c r="L199" i="15"/>
  <c r="L197" i="15"/>
  <c r="L195" i="15"/>
  <c r="L194" i="15"/>
  <c r="L193" i="15"/>
  <c r="L192" i="15"/>
  <c r="L191" i="15"/>
  <c r="L190" i="15"/>
  <c r="L189" i="15"/>
  <c r="L188" i="15"/>
  <c r="L187" i="15"/>
  <c r="L186" i="15"/>
  <c r="L185" i="15"/>
  <c r="L216" i="15"/>
  <c r="L213" i="15"/>
  <c r="L209" i="15"/>
  <c r="L204" i="15"/>
  <c r="L202" i="15"/>
  <c r="L200" i="15"/>
  <c r="L198" i="15"/>
  <c r="L196" i="15"/>
  <c r="L184" i="15"/>
  <c r="L183" i="15"/>
  <c r="L182" i="15"/>
  <c r="L181" i="15"/>
  <c r="L180" i="15"/>
  <c r="L179" i="15"/>
  <c r="L178" i="15"/>
  <c r="L177" i="15"/>
  <c r="L176" i="15"/>
  <c r="L175" i="15"/>
  <c r="L174" i="15"/>
  <c r="L173" i="15"/>
  <c r="L172" i="15"/>
  <c r="L171" i="15"/>
  <c r="L170" i="15"/>
  <c r="L169" i="15"/>
  <c r="L168" i="15"/>
  <c r="L167" i="15"/>
  <c r="L166" i="15"/>
  <c r="L165" i="15"/>
  <c r="L164" i="15"/>
  <c r="L163" i="15"/>
  <c r="L162" i="15"/>
  <c r="L161" i="15"/>
  <c r="L160" i="15"/>
  <c r="L159" i="15"/>
  <c r="L158" i="15"/>
  <c r="L157" i="15"/>
  <c r="L156" i="15"/>
  <c r="L155" i="15"/>
  <c r="L154" i="15"/>
  <c r="N211" i="15"/>
  <c r="N210" i="15"/>
  <c r="N208" i="15"/>
  <c r="N207" i="15"/>
  <c r="N206" i="15"/>
  <c r="N205" i="15"/>
  <c r="N203" i="15"/>
  <c r="N201" i="15"/>
  <c r="N199" i="15"/>
  <c r="N197" i="15"/>
  <c r="N195" i="15"/>
  <c r="N194" i="15"/>
  <c r="N193" i="15"/>
  <c r="N192" i="15"/>
  <c r="N191" i="15"/>
  <c r="N190" i="15"/>
  <c r="N189" i="15"/>
  <c r="N188" i="15"/>
  <c r="N187" i="15"/>
  <c r="N186" i="15"/>
  <c r="N185" i="15"/>
  <c r="N184" i="15"/>
  <c r="N209" i="15"/>
  <c r="N204" i="15"/>
  <c r="N202" i="15"/>
  <c r="N200" i="15"/>
  <c r="N198" i="15"/>
  <c r="N196" i="15"/>
  <c r="N183" i="15"/>
  <c r="N182" i="15"/>
  <c r="N181" i="15"/>
  <c r="N180" i="15"/>
  <c r="N179" i="15"/>
  <c r="N178" i="15"/>
  <c r="N177" i="15"/>
  <c r="N176" i="15"/>
  <c r="N175" i="15"/>
  <c r="N174" i="15"/>
  <c r="N173" i="15"/>
  <c r="N172" i="15"/>
  <c r="N171" i="15"/>
  <c r="N170" i="15"/>
  <c r="N169" i="15"/>
  <c r="N168" i="15"/>
  <c r="N167" i="15"/>
  <c r="N166" i="15"/>
  <c r="N165" i="15"/>
  <c r="N164" i="15"/>
  <c r="N163" i="15"/>
  <c r="N162" i="15"/>
  <c r="N161" i="15"/>
  <c r="N160" i="15"/>
  <c r="N159" i="15"/>
  <c r="N158" i="15"/>
  <c r="N157" i="15"/>
  <c r="N156" i="15"/>
  <c r="N155" i="15"/>
  <c r="N154" i="15"/>
  <c r="P213" i="15"/>
  <c r="P211" i="15"/>
  <c r="P210" i="15"/>
  <c r="P208" i="15"/>
  <c r="P207" i="15"/>
  <c r="P206" i="15"/>
  <c r="P205" i="15"/>
  <c r="P203" i="15"/>
  <c r="P201" i="15"/>
  <c r="P199" i="15"/>
  <c r="P197" i="15"/>
  <c r="P195" i="15"/>
  <c r="P194" i="15"/>
  <c r="P193" i="15"/>
  <c r="P192" i="15"/>
  <c r="P191" i="15"/>
  <c r="P190" i="15"/>
  <c r="P189" i="15"/>
  <c r="P188" i="15"/>
  <c r="P187" i="15"/>
  <c r="P186" i="15"/>
  <c r="P185" i="15"/>
  <c r="P184" i="15"/>
  <c r="P212" i="15"/>
  <c r="P209" i="15"/>
  <c r="P204" i="15"/>
  <c r="P202" i="15"/>
  <c r="P200" i="15"/>
  <c r="P198" i="15"/>
  <c r="P196" i="15"/>
  <c r="P183" i="15"/>
  <c r="P182" i="15"/>
  <c r="P181" i="15"/>
  <c r="P180" i="15"/>
  <c r="P179" i="15"/>
  <c r="P178" i="15"/>
  <c r="P177" i="15"/>
  <c r="P176" i="15"/>
  <c r="P175" i="15"/>
  <c r="P174" i="15"/>
  <c r="P173" i="15"/>
  <c r="P172" i="15"/>
  <c r="P171" i="15"/>
  <c r="P170" i="15"/>
  <c r="P169" i="15"/>
  <c r="P168" i="15"/>
  <c r="P167" i="15"/>
  <c r="P166" i="15"/>
  <c r="P165" i="15"/>
  <c r="P164" i="15"/>
  <c r="P163" i="15"/>
  <c r="P162" i="15"/>
  <c r="P161" i="15"/>
  <c r="P160" i="15"/>
  <c r="P159" i="15"/>
  <c r="P158" i="15"/>
  <c r="P157" i="15"/>
  <c r="P156" i="15"/>
  <c r="P155" i="15"/>
  <c r="P154" i="15"/>
  <c r="R209" i="15"/>
  <c r="R204" i="15"/>
  <c r="R202" i="15"/>
  <c r="R200" i="15"/>
  <c r="R198" i="15"/>
  <c r="R196" i="15"/>
  <c r="R194" i="15"/>
  <c r="R193" i="15"/>
  <c r="R192" i="15"/>
  <c r="R191" i="15"/>
  <c r="R190" i="15"/>
  <c r="R189" i="15"/>
  <c r="R188" i="15"/>
  <c r="R187" i="15"/>
  <c r="R186" i="15"/>
  <c r="R185" i="15"/>
  <c r="R184" i="15"/>
  <c r="R211" i="15"/>
  <c r="R210" i="15"/>
  <c r="R208" i="15"/>
  <c r="R207" i="15"/>
  <c r="R206" i="15"/>
  <c r="R205" i="15"/>
  <c r="R203" i="15"/>
  <c r="R201" i="15"/>
  <c r="R199" i="15"/>
  <c r="R197" i="15"/>
  <c r="R195" i="15"/>
  <c r="R183" i="15"/>
  <c r="R182" i="15"/>
  <c r="R181" i="15"/>
  <c r="R180" i="15"/>
  <c r="R179" i="15"/>
  <c r="R178" i="15"/>
  <c r="R177" i="15"/>
  <c r="R176" i="15"/>
  <c r="R175" i="15"/>
  <c r="R174" i="15"/>
  <c r="R173" i="15"/>
  <c r="R172" i="15"/>
  <c r="R171" i="15"/>
  <c r="R170" i="15"/>
  <c r="R169" i="15"/>
  <c r="R168" i="15"/>
  <c r="R167" i="15"/>
  <c r="R166" i="15"/>
  <c r="R165" i="15"/>
  <c r="R164" i="15"/>
  <c r="R163" i="15"/>
  <c r="R162" i="15"/>
  <c r="R161" i="15"/>
  <c r="R160" i="15"/>
  <c r="R159" i="15"/>
  <c r="R158" i="15"/>
  <c r="R157" i="15"/>
  <c r="R156" i="15"/>
  <c r="R155" i="15"/>
  <c r="R154" i="15"/>
  <c r="B119" i="15"/>
  <c r="D119" i="15"/>
  <c r="F119" i="15"/>
  <c r="H119" i="15"/>
  <c r="L119" i="15"/>
  <c r="N119" i="15"/>
  <c r="P119" i="15"/>
  <c r="R119" i="15"/>
  <c r="B120" i="15"/>
  <c r="D120" i="15"/>
  <c r="F120" i="15"/>
  <c r="H120" i="15"/>
  <c r="L120" i="15"/>
  <c r="N120" i="15"/>
  <c r="P120" i="15"/>
  <c r="R120" i="15"/>
  <c r="B121" i="15"/>
  <c r="D121" i="15"/>
  <c r="F121" i="15"/>
  <c r="H121" i="15"/>
  <c r="L121" i="15"/>
  <c r="N121" i="15"/>
  <c r="P121" i="15"/>
  <c r="R121" i="15"/>
  <c r="B122" i="15"/>
  <c r="D122" i="15"/>
  <c r="F122" i="15"/>
  <c r="H122" i="15"/>
  <c r="L122" i="15"/>
  <c r="N122" i="15"/>
  <c r="P122" i="15"/>
  <c r="R122" i="15"/>
  <c r="B123" i="15"/>
  <c r="D123" i="15"/>
  <c r="F123" i="15"/>
  <c r="H123" i="15"/>
  <c r="L123" i="15"/>
  <c r="N123" i="15"/>
  <c r="P123" i="15"/>
  <c r="R123" i="15"/>
  <c r="B124" i="15"/>
  <c r="D124" i="15"/>
  <c r="F124" i="15"/>
  <c r="H124" i="15"/>
  <c r="L124" i="15"/>
  <c r="N124" i="15"/>
  <c r="P124" i="15"/>
  <c r="R124" i="15"/>
  <c r="B125" i="15"/>
  <c r="D125" i="15"/>
  <c r="F125" i="15"/>
  <c r="H125" i="15"/>
  <c r="L125" i="15"/>
  <c r="N125" i="15"/>
  <c r="P125" i="15"/>
  <c r="R125" i="15"/>
  <c r="B126" i="15"/>
  <c r="D126" i="15"/>
  <c r="F126" i="15"/>
  <c r="H126" i="15"/>
  <c r="L126" i="15"/>
  <c r="N126" i="15"/>
  <c r="P126" i="15"/>
  <c r="R126" i="15"/>
  <c r="B127" i="15"/>
  <c r="D127" i="15"/>
  <c r="F127" i="15"/>
  <c r="H127" i="15"/>
  <c r="L127" i="15"/>
  <c r="N127" i="15"/>
  <c r="P127" i="15"/>
  <c r="R127" i="15"/>
  <c r="B128" i="15"/>
  <c r="D128" i="15"/>
  <c r="F128" i="15"/>
  <c r="H128" i="15"/>
  <c r="L128" i="15"/>
  <c r="N128" i="15"/>
  <c r="P128" i="15"/>
  <c r="R128" i="15"/>
  <c r="B129" i="15"/>
  <c r="D129" i="15"/>
  <c r="F129" i="15"/>
  <c r="H129" i="15"/>
  <c r="L129" i="15"/>
  <c r="N129" i="15"/>
  <c r="P129" i="15"/>
  <c r="R129" i="15"/>
  <c r="B130" i="15"/>
  <c r="D130" i="15"/>
  <c r="F130" i="15"/>
  <c r="H130" i="15"/>
  <c r="L130" i="15"/>
  <c r="N130" i="15"/>
  <c r="P130" i="15"/>
  <c r="R130" i="15"/>
  <c r="B131" i="15"/>
  <c r="D131" i="15"/>
  <c r="F131" i="15"/>
  <c r="H131" i="15"/>
  <c r="L131" i="15"/>
  <c r="N131" i="15"/>
  <c r="P131" i="15"/>
  <c r="R131" i="15"/>
  <c r="B132" i="15"/>
  <c r="D132" i="15"/>
  <c r="F132" i="15"/>
  <c r="H132" i="15"/>
  <c r="L132" i="15"/>
  <c r="N132" i="15"/>
  <c r="P132" i="15"/>
  <c r="R132" i="15"/>
  <c r="B133" i="15"/>
  <c r="D133" i="15"/>
  <c r="F133" i="15"/>
  <c r="H133" i="15"/>
  <c r="L133" i="15"/>
  <c r="N133" i="15"/>
  <c r="P133" i="15"/>
  <c r="R133" i="15"/>
  <c r="B134" i="15"/>
  <c r="D134" i="15"/>
  <c r="F134" i="15"/>
  <c r="H134" i="15"/>
  <c r="L134" i="15"/>
  <c r="N134" i="15"/>
  <c r="P134" i="15"/>
  <c r="R134" i="15"/>
  <c r="B135" i="15"/>
  <c r="D135" i="15"/>
  <c r="F135" i="15"/>
  <c r="H135" i="15"/>
  <c r="L135" i="15"/>
  <c r="N135" i="15"/>
  <c r="P135" i="15"/>
  <c r="R135" i="15"/>
  <c r="B136" i="15"/>
  <c r="D136" i="15"/>
  <c r="F136" i="15"/>
  <c r="H136" i="15"/>
  <c r="L136" i="15"/>
  <c r="N136" i="15"/>
  <c r="P136" i="15"/>
  <c r="R136" i="15"/>
  <c r="B137" i="15"/>
  <c r="D137" i="15"/>
  <c r="F137" i="15"/>
  <c r="H137" i="15"/>
  <c r="L137" i="15"/>
  <c r="N137" i="15"/>
  <c r="P137" i="15"/>
  <c r="R137" i="15"/>
  <c r="B138" i="15"/>
  <c r="D138" i="15"/>
  <c r="F138" i="15"/>
  <c r="H138" i="15"/>
  <c r="L138" i="15"/>
  <c r="N138" i="15"/>
  <c r="P138" i="15"/>
  <c r="R138" i="15"/>
  <c r="B139" i="15"/>
  <c r="D139" i="15"/>
  <c r="F139" i="15"/>
  <c r="H139" i="15"/>
  <c r="L139" i="15"/>
  <c r="N139" i="15"/>
  <c r="P139" i="15"/>
  <c r="R139" i="15"/>
  <c r="B140" i="15"/>
  <c r="D140" i="15"/>
  <c r="F140" i="15"/>
  <c r="H140" i="15"/>
  <c r="L140" i="15"/>
  <c r="N140" i="15"/>
  <c r="P140" i="15"/>
  <c r="R140" i="15"/>
  <c r="B141" i="15"/>
  <c r="D141" i="15"/>
  <c r="F141" i="15"/>
  <c r="H141" i="15"/>
  <c r="L141" i="15"/>
  <c r="N141" i="15"/>
  <c r="P141" i="15"/>
  <c r="R141" i="15"/>
  <c r="B142" i="15"/>
  <c r="D142" i="15"/>
  <c r="F142" i="15"/>
  <c r="H142" i="15"/>
  <c r="L142" i="15"/>
  <c r="N142" i="15"/>
  <c r="P142" i="15"/>
  <c r="R142" i="15"/>
  <c r="B143" i="15"/>
  <c r="D143" i="15"/>
  <c r="F143" i="15"/>
  <c r="H143" i="15"/>
  <c r="L143" i="15"/>
  <c r="N143" i="15"/>
  <c r="P143" i="15"/>
  <c r="R143" i="15"/>
  <c r="B144" i="15"/>
  <c r="D144" i="15"/>
  <c r="F144" i="15"/>
  <c r="H144" i="15"/>
  <c r="L144" i="15"/>
  <c r="N144" i="15"/>
  <c r="P144" i="15"/>
  <c r="R144" i="15"/>
  <c r="B145" i="15"/>
  <c r="D145" i="15"/>
  <c r="F145" i="15"/>
  <c r="H145" i="15"/>
  <c r="L145" i="15"/>
  <c r="N145" i="15"/>
  <c r="P145" i="15"/>
  <c r="R145" i="15"/>
  <c r="B146" i="15"/>
  <c r="D146" i="15"/>
  <c r="F146" i="15"/>
  <c r="H146" i="15"/>
  <c r="L146" i="15"/>
  <c r="N146" i="15"/>
  <c r="P146" i="15"/>
  <c r="R146" i="15"/>
  <c r="B147" i="15"/>
  <c r="D147" i="15"/>
  <c r="F147" i="15"/>
  <c r="H147" i="15"/>
  <c r="L147" i="15"/>
  <c r="N147" i="15"/>
  <c r="P147" i="15"/>
  <c r="R147" i="15"/>
  <c r="B148" i="15"/>
  <c r="D148" i="15"/>
  <c r="F148" i="15"/>
  <c r="H148" i="15"/>
  <c r="L148" i="15"/>
  <c r="N148" i="15"/>
  <c r="P148" i="15"/>
  <c r="R148" i="15"/>
  <c r="B149" i="15"/>
  <c r="D149" i="15"/>
  <c r="F149" i="15"/>
  <c r="H149" i="15"/>
  <c r="L149" i="15"/>
  <c r="N149" i="15"/>
  <c r="P149" i="15"/>
  <c r="R149" i="15"/>
  <c r="B150" i="15"/>
  <c r="D150" i="15"/>
  <c r="F150" i="15"/>
  <c r="H150" i="15"/>
  <c r="L150" i="15"/>
  <c r="N150" i="15"/>
  <c r="P150" i="15"/>
  <c r="R150" i="15"/>
  <c r="B151" i="15"/>
  <c r="D151" i="15"/>
  <c r="F151" i="15"/>
  <c r="H151" i="15"/>
  <c r="L151" i="15"/>
  <c r="N151" i="15"/>
  <c r="P151" i="15"/>
  <c r="R151" i="15"/>
  <c r="B152" i="15"/>
  <c r="D152" i="15"/>
  <c r="F152" i="15"/>
  <c r="H152" i="15"/>
  <c r="L152" i="15"/>
  <c r="N152" i="15"/>
  <c r="P152" i="15"/>
  <c r="R152" i="15"/>
  <c r="B153" i="15"/>
  <c r="D153" i="15"/>
  <c r="F153" i="15"/>
  <c r="H153" i="15"/>
  <c r="L153" i="15"/>
  <c r="N153" i="15"/>
  <c r="P153" i="15"/>
  <c r="R153" i="15"/>
  <c r="C154" i="15"/>
  <c r="G154" i="15"/>
  <c r="M154" i="15"/>
  <c r="Q154" i="15"/>
  <c r="C155" i="15"/>
  <c r="G155" i="15"/>
  <c r="M155" i="15"/>
  <c r="Q155" i="15"/>
  <c r="C156" i="15"/>
  <c r="G156" i="15"/>
  <c r="M156" i="15"/>
  <c r="Q156" i="15"/>
  <c r="C157" i="15"/>
  <c r="G157" i="15"/>
  <c r="M157" i="15"/>
  <c r="Q157" i="15"/>
  <c r="C158" i="15"/>
  <c r="G158" i="15"/>
  <c r="M158" i="15"/>
  <c r="Q158" i="15"/>
  <c r="C159" i="15"/>
  <c r="G159" i="15"/>
  <c r="M159" i="15"/>
  <c r="Q159" i="15"/>
  <c r="C160" i="15"/>
  <c r="G160" i="15"/>
  <c r="M160" i="15"/>
  <c r="Q160" i="15"/>
  <c r="C161" i="15"/>
  <c r="G161" i="15"/>
  <c r="M161" i="15"/>
  <c r="Q161" i="15"/>
  <c r="C162" i="15"/>
  <c r="G162" i="15"/>
  <c r="M162" i="15"/>
  <c r="Q162" i="15"/>
  <c r="C163" i="15"/>
  <c r="G163" i="15"/>
  <c r="M163" i="15"/>
  <c r="Q163" i="15"/>
  <c r="C164" i="15"/>
  <c r="G164" i="15"/>
  <c r="M164" i="15"/>
  <c r="Q164" i="15"/>
  <c r="C165" i="15"/>
  <c r="G165" i="15"/>
  <c r="M165" i="15"/>
  <c r="Q165" i="15"/>
  <c r="C166" i="15"/>
  <c r="G166" i="15"/>
  <c r="M166" i="15"/>
  <c r="Q166" i="15"/>
  <c r="C167" i="15"/>
  <c r="G167" i="15"/>
  <c r="M167" i="15"/>
  <c r="Q167" i="15"/>
  <c r="C168" i="15"/>
  <c r="G168" i="15"/>
  <c r="M168" i="15"/>
  <c r="Q168" i="15"/>
  <c r="C169" i="15"/>
  <c r="G169" i="15"/>
  <c r="M169" i="15"/>
  <c r="Q169" i="15"/>
  <c r="C170" i="15"/>
  <c r="G170" i="15"/>
  <c r="M170" i="15"/>
  <c r="Q170" i="15"/>
  <c r="C171" i="15"/>
  <c r="G171" i="15"/>
  <c r="M171" i="15"/>
  <c r="Q171" i="15"/>
  <c r="C172" i="15"/>
  <c r="G172" i="15"/>
  <c r="M172" i="15"/>
  <c r="Q172" i="15"/>
  <c r="C173" i="15"/>
  <c r="G173" i="15"/>
  <c r="M173" i="15"/>
  <c r="Q173" i="15"/>
  <c r="C174" i="15"/>
  <c r="G174" i="15"/>
  <c r="M174" i="15"/>
  <c r="Q174" i="15"/>
  <c r="C175" i="15"/>
  <c r="G175" i="15"/>
  <c r="M175" i="15"/>
  <c r="Q175" i="15"/>
  <c r="C176" i="15"/>
  <c r="G176" i="15"/>
  <c r="M176" i="15"/>
  <c r="Q176" i="15"/>
  <c r="C177" i="15"/>
  <c r="G177" i="15"/>
  <c r="M177" i="15"/>
  <c r="Q177" i="15"/>
  <c r="C178" i="15"/>
  <c r="G178" i="15"/>
  <c r="M178" i="15"/>
  <c r="Q178" i="15"/>
  <c r="C179" i="15"/>
  <c r="G179" i="15"/>
  <c r="M179" i="15"/>
  <c r="Q179" i="15"/>
  <c r="C180" i="15"/>
  <c r="G180" i="15"/>
  <c r="M180" i="15"/>
  <c r="Q180" i="15"/>
  <c r="C181" i="15"/>
  <c r="G181" i="15"/>
  <c r="M181" i="15"/>
  <c r="Q181" i="15"/>
  <c r="C182" i="15"/>
  <c r="G182" i="15"/>
  <c r="M182" i="15"/>
  <c r="Q182" i="15"/>
  <c r="C183" i="15"/>
  <c r="G183" i="15"/>
  <c r="M183" i="15"/>
  <c r="C184" i="15"/>
  <c r="C213" i="15"/>
  <c r="C212" i="15"/>
  <c r="C211" i="15"/>
  <c r="C209" i="15"/>
  <c r="C208" i="15"/>
  <c r="C207" i="15"/>
  <c r="C206" i="15"/>
  <c r="C204" i="15"/>
  <c r="C202" i="15"/>
  <c r="C200" i="15"/>
  <c r="C198" i="15"/>
  <c r="C196" i="15"/>
  <c r="C210" i="15"/>
  <c r="C205" i="15"/>
  <c r="C203" i="15"/>
  <c r="C201" i="15"/>
  <c r="C199" i="15"/>
  <c r="C197" i="15"/>
  <c r="C195" i="15"/>
  <c r="C194" i="15"/>
  <c r="C193" i="15"/>
  <c r="C192" i="15"/>
  <c r="C191" i="15"/>
  <c r="C190" i="15"/>
  <c r="C189" i="15"/>
  <c r="C188" i="15"/>
  <c r="C187" i="15"/>
  <c r="C186" i="15"/>
  <c r="E216" i="15"/>
  <c r="E210" i="15"/>
  <c r="E208" i="15"/>
  <c r="E207" i="15"/>
  <c r="E206" i="15"/>
  <c r="E204" i="15"/>
  <c r="E202" i="15"/>
  <c r="E200" i="15"/>
  <c r="E198" i="15"/>
  <c r="E196" i="15"/>
  <c r="E217" i="15"/>
  <c r="E215" i="15"/>
  <c r="E214" i="15"/>
  <c r="E213" i="15"/>
  <c r="E212" i="15"/>
  <c r="E211" i="15"/>
  <c r="E209" i="15"/>
  <c r="E205" i="15"/>
  <c r="E203" i="15"/>
  <c r="E201" i="15"/>
  <c r="E199" i="15"/>
  <c r="E197" i="15"/>
  <c r="E195" i="15"/>
  <c r="E194" i="15"/>
  <c r="E193" i="15"/>
  <c r="E192" i="15"/>
  <c r="E191" i="15"/>
  <c r="E190" i="15"/>
  <c r="E189" i="15"/>
  <c r="E188" i="15"/>
  <c r="E187" i="15"/>
  <c r="E186" i="15"/>
  <c r="E185" i="15"/>
  <c r="G208" i="15"/>
  <c r="G207" i="15"/>
  <c r="G206" i="15"/>
  <c r="G204" i="15"/>
  <c r="G202" i="15"/>
  <c r="G200" i="15"/>
  <c r="G198" i="15"/>
  <c r="G196" i="15"/>
  <c r="G205" i="15"/>
  <c r="G203" i="15"/>
  <c r="G201" i="15"/>
  <c r="G199" i="15"/>
  <c r="G197" i="15"/>
  <c r="G195" i="15"/>
  <c r="G194" i="15"/>
  <c r="G193" i="15"/>
  <c r="G192" i="15"/>
  <c r="G191" i="15"/>
  <c r="G190" i="15"/>
  <c r="G189" i="15"/>
  <c r="G188" i="15"/>
  <c r="G187" i="15"/>
  <c r="G186" i="15"/>
  <c r="G185" i="15"/>
  <c r="I204" i="15"/>
  <c r="I202" i="15"/>
  <c r="I200" i="15"/>
  <c r="I198" i="15"/>
  <c r="I196" i="15"/>
  <c r="I206" i="15"/>
  <c r="I205" i="15"/>
  <c r="I203" i="15"/>
  <c r="I201" i="15"/>
  <c r="I199" i="15"/>
  <c r="I197" i="15"/>
  <c r="I195" i="15"/>
  <c r="I194" i="15"/>
  <c r="I193" i="15"/>
  <c r="I192" i="15"/>
  <c r="I191" i="15"/>
  <c r="I190" i="15"/>
  <c r="I189" i="15"/>
  <c r="I188" i="15"/>
  <c r="I187" i="15"/>
  <c r="I186" i="15"/>
  <c r="I185" i="15"/>
  <c r="M209" i="15"/>
  <c r="M204" i="15"/>
  <c r="M202" i="15"/>
  <c r="M200" i="15"/>
  <c r="M198" i="15"/>
  <c r="M196" i="15"/>
  <c r="M208" i="15"/>
  <c r="M207" i="15"/>
  <c r="M206" i="15"/>
  <c r="M205" i="15"/>
  <c r="M203" i="15"/>
  <c r="M201" i="15"/>
  <c r="M199" i="15"/>
  <c r="M197" i="15"/>
  <c r="M195" i="15"/>
  <c r="M194" i="15"/>
  <c r="M193" i="15"/>
  <c r="M192" i="15"/>
  <c r="M191" i="15"/>
  <c r="M190" i="15"/>
  <c r="M189" i="15"/>
  <c r="M188" i="15"/>
  <c r="M187" i="15"/>
  <c r="M186" i="15"/>
  <c r="M185" i="15"/>
  <c r="O200" i="15"/>
  <c r="O198" i="15"/>
  <c r="O196" i="15"/>
  <c r="O199" i="15"/>
  <c r="O197" i="15"/>
  <c r="O195" i="15"/>
  <c r="O194" i="15"/>
  <c r="O193" i="15"/>
  <c r="O192" i="15"/>
  <c r="O191" i="15"/>
  <c r="O190" i="15"/>
  <c r="O189" i="15"/>
  <c r="O188" i="15"/>
  <c r="O187" i="15"/>
  <c r="O186" i="15"/>
  <c r="O185" i="15"/>
  <c r="O184" i="15"/>
  <c r="Q194" i="15"/>
  <c r="Q193" i="15"/>
  <c r="Q192" i="15"/>
  <c r="Q191" i="15"/>
  <c r="Q190" i="15"/>
  <c r="Q189" i="15"/>
  <c r="Q188" i="15"/>
  <c r="Q187" i="15"/>
  <c r="Q186" i="15"/>
  <c r="Q185" i="15"/>
  <c r="S211" i="15"/>
  <c r="S210" i="15"/>
  <c r="S208" i="15"/>
  <c r="S207" i="15"/>
  <c r="S206" i="15"/>
  <c r="S205" i="15"/>
  <c r="S203" i="15"/>
  <c r="S201" i="15"/>
  <c r="S199" i="15"/>
  <c r="S197" i="15"/>
  <c r="S195" i="15"/>
  <c r="S209" i="15"/>
  <c r="S204" i="15"/>
  <c r="S202" i="15"/>
  <c r="S200" i="15"/>
  <c r="S198" i="15"/>
  <c r="S196" i="15"/>
  <c r="S194" i="15"/>
  <c r="S193" i="15"/>
  <c r="S192" i="15"/>
  <c r="S191" i="15"/>
  <c r="S190" i="15"/>
  <c r="S189" i="15"/>
  <c r="S188" i="15"/>
  <c r="S187" i="15"/>
  <c r="S186" i="15"/>
  <c r="S185" i="15"/>
  <c r="S184" i="15"/>
  <c r="C119" i="15"/>
  <c r="E119" i="15"/>
  <c r="G119" i="15"/>
  <c r="I119" i="15"/>
  <c r="M119" i="15"/>
  <c r="O119" i="15"/>
  <c r="Q119" i="15"/>
  <c r="S119" i="15"/>
  <c r="C120" i="15"/>
  <c r="E120" i="15"/>
  <c r="G120" i="15"/>
  <c r="I120" i="15"/>
  <c r="M120" i="15"/>
  <c r="O120" i="15"/>
  <c r="Q120" i="15"/>
  <c r="S120" i="15"/>
  <c r="C121" i="15"/>
  <c r="E121" i="15"/>
  <c r="G121" i="15"/>
  <c r="I121" i="15"/>
  <c r="M121" i="15"/>
  <c r="O121" i="15"/>
  <c r="Q121" i="15"/>
  <c r="S121" i="15"/>
  <c r="C122" i="15"/>
  <c r="E122" i="15"/>
  <c r="G122" i="15"/>
  <c r="I122" i="15"/>
  <c r="M122" i="15"/>
  <c r="O122" i="15"/>
  <c r="Q122" i="15"/>
  <c r="S122" i="15"/>
  <c r="C123" i="15"/>
  <c r="E123" i="15"/>
  <c r="G123" i="15"/>
  <c r="I123" i="15"/>
  <c r="M123" i="15"/>
  <c r="O123" i="15"/>
  <c r="Q123" i="15"/>
  <c r="S123" i="15"/>
  <c r="C124" i="15"/>
  <c r="E124" i="15"/>
  <c r="G124" i="15"/>
  <c r="I124" i="15"/>
  <c r="M124" i="15"/>
  <c r="O124" i="15"/>
  <c r="Q124" i="15"/>
  <c r="S124" i="15"/>
  <c r="C125" i="15"/>
  <c r="E125" i="15"/>
  <c r="G125" i="15"/>
  <c r="I125" i="15"/>
  <c r="M125" i="15"/>
  <c r="O125" i="15"/>
  <c r="Q125" i="15"/>
  <c r="S125" i="15"/>
  <c r="C126" i="15"/>
  <c r="E126" i="15"/>
  <c r="G126" i="15"/>
  <c r="I126" i="15"/>
  <c r="M126" i="15"/>
  <c r="O126" i="15"/>
  <c r="Q126" i="15"/>
  <c r="S126" i="15"/>
  <c r="C127" i="15"/>
  <c r="E127" i="15"/>
  <c r="G127" i="15"/>
  <c r="I127" i="15"/>
  <c r="M127" i="15"/>
  <c r="O127" i="15"/>
  <c r="Q127" i="15"/>
  <c r="S127" i="15"/>
  <c r="C128" i="15"/>
  <c r="E128" i="15"/>
  <c r="G128" i="15"/>
  <c r="I128" i="15"/>
  <c r="M128" i="15"/>
  <c r="O128" i="15"/>
  <c r="Q128" i="15"/>
  <c r="S128" i="15"/>
  <c r="C129" i="15"/>
  <c r="E129" i="15"/>
  <c r="G129" i="15"/>
  <c r="I129" i="15"/>
  <c r="M129" i="15"/>
  <c r="O129" i="15"/>
  <c r="Q129" i="15"/>
  <c r="S129" i="15"/>
  <c r="C130" i="15"/>
  <c r="E130" i="15"/>
  <c r="G130" i="15"/>
  <c r="I130" i="15"/>
  <c r="M130" i="15"/>
  <c r="O130" i="15"/>
  <c r="Q130" i="15"/>
  <c r="S130" i="15"/>
  <c r="C131" i="15"/>
  <c r="E131" i="15"/>
  <c r="G131" i="15"/>
  <c r="I131" i="15"/>
  <c r="M131" i="15"/>
  <c r="O131" i="15"/>
  <c r="Q131" i="15"/>
  <c r="S131" i="15"/>
  <c r="C132" i="15"/>
  <c r="E132" i="15"/>
  <c r="G132" i="15"/>
  <c r="I132" i="15"/>
  <c r="M132" i="15"/>
  <c r="O132" i="15"/>
  <c r="Q132" i="15"/>
  <c r="S132" i="15"/>
  <c r="C133" i="15"/>
  <c r="E133" i="15"/>
  <c r="G133" i="15"/>
  <c r="I133" i="15"/>
  <c r="M133" i="15"/>
  <c r="O133" i="15"/>
  <c r="Q133" i="15"/>
  <c r="S133" i="15"/>
  <c r="C134" i="15"/>
  <c r="E134" i="15"/>
  <c r="G134" i="15"/>
  <c r="I134" i="15"/>
  <c r="M134" i="15"/>
  <c r="O134" i="15"/>
  <c r="Q134" i="15"/>
  <c r="S134" i="15"/>
  <c r="C135" i="15"/>
  <c r="E135" i="15"/>
  <c r="G135" i="15"/>
  <c r="I135" i="15"/>
  <c r="M135" i="15"/>
  <c r="O135" i="15"/>
  <c r="Q135" i="15"/>
  <c r="S135" i="15"/>
  <c r="C136" i="15"/>
  <c r="E136" i="15"/>
  <c r="G136" i="15"/>
  <c r="I136" i="15"/>
  <c r="M136" i="15"/>
  <c r="O136" i="15"/>
  <c r="Q136" i="15"/>
  <c r="S136" i="15"/>
  <c r="C137" i="15"/>
  <c r="E137" i="15"/>
  <c r="G137" i="15"/>
  <c r="I137" i="15"/>
  <c r="M137" i="15"/>
  <c r="O137" i="15"/>
  <c r="Q137" i="15"/>
  <c r="S137" i="15"/>
  <c r="C138" i="15"/>
  <c r="E138" i="15"/>
  <c r="G138" i="15"/>
  <c r="I138" i="15"/>
  <c r="M138" i="15"/>
  <c r="O138" i="15"/>
  <c r="Q138" i="15"/>
  <c r="S138" i="15"/>
  <c r="C139" i="15"/>
  <c r="E139" i="15"/>
  <c r="G139" i="15"/>
  <c r="I139" i="15"/>
  <c r="M139" i="15"/>
  <c r="O139" i="15"/>
  <c r="Q139" i="15"/>
  <c r="S139" i="15"/>
  <c r="C140" i="15"/>
  <c r="E140" i="15"/>
  <c r="G140" i="15"/>
  <c r="I140" i="15"/>
  <c r="M140" i="15"/>
  <c r="O140" i="15"/>
  <c r="Q140" i="15"/>
  <c r="S140" i="15"/>
  <c r="C141" i="15"/>
  <c r="E141" i="15"/>
  <c r="G141" i="15"/>
  <c r="I141" i="15"/>
  <c r="M141" i="15"/>
  <c r="O141" i="15"/>
  <c r="Q141" i="15"/>
  <c r="S141" i="15"/>
  <c r="C142" i="15"/>
  <c r="E142" i="15"/>
  <c r="G142" i="15"/>
  <c r="I142" i="15"/>
  <c r="M142" i="15"/>
  <c r="O142" i="15"/>
  <c r="Q142" i="15"/>
  <c r="S142" i="15"/>
  <c r="C143" i="15"/>
  <c r="E143" i="15"/>
  <c r="G143" i="15"/>
  <c r="I143" i="15"/>
  <c r="M143" i="15"/>
  <c r="O143" i="15"/>
  <c r="Q143" i="15"/>
  <c r="S143" i="15"/>
  <c r="C144" i="15"/>
  <c r="E144" i="15"/>
  <c r="G144" i="15"/>
  <c r="I144" i="15"/>
  <c r="M144" i="15"/>
  <c r="O144" i="15"/>
  <c r="Q144" i="15"/>
  <c r="S144" i="15"/>
  <c r="C145" i="15"/>
  <c r="E145" i="15"/>
  <c r="G145" i="15"/>
  <c r="I145" i="15"/>
  <c r="M145" i="15"/>
  <c r="O145" i="15"/>
  <c r="Q145" i="15"/>
  <c r="S145" i="15"/>
  <c r="C146" i="15"/>
  <c r="E146" i="15"/>
  <c r="G146" i="15"/>
  <c r="I146" i="15"/>
  <c r="M146" i="15"/>
  <c r="O146" i="15"/>
  <c r="Q146" i="15"/>
  <c r="S146" i="15"/>
  <c r="C147" i="15"/>
  <c r="E147" i="15"/>
  <c r="G147" i="15"/>
  <c r="I147" i="15"/>
  <c r="M147" i="15"/>
  <c r="O147" i="15"/>
  <c r="Q147" i="15"/>
  <c r="S147" i="15"/>
  <c r="C148" i="15"/>
  <c r="E148" i="15"/>
  <c r="G148" i="15"/>
  <c r="I148" i="15"/>
  <c r="M148" i="15"/>
  <c r="O148" i="15"/>
  <c r="Q148" i="15"/>
  <c r="S148" i="15"/>
  <c r="C149" i="15"/>
  <c r="E149" i="15"/>
  <c r="G149" i="15"/>
  <c r="I149" i="15"/>
  <c r="M149" i="15"/>
  <c r="O149" i="15"/>
  <c r="Q149" i="15"/>
  <c r="S149" i="15"/>
  <c r="C150" i="15"/>
  <c r="E150" i="15"/>
  <c r="G150" i="15"/>
  <c r="I150" i="15"/>
  <c r="M150" i="15"/>
  <c r="O150" i="15"/>
  <c r="Q150" i="15"/>
  <c r="S150" i="15"/>
  <c r="C151" i="15"/>
  <c r="E151" i="15"/>
  <c r="G151" i="15"/>
  <c r="I151" i="15"/>
  <c r="M151" i="15"/>
  <c r="O151" i="15"/>
  <c r="Q151" i="15"/>
  <c r="S151" i="15"/>
  <c r="C152" i="15"/>
  <c r="E152" i="15"/>
  <c r="G152" i="15"/>
  <c r="I152" i="15"/>
  <c r="M152" i="15"/>
  <c r="O152" i="15"/>
  <c r="Q152" i="15"/>
  <c r="S152" i="15"/>
  <c r="C153" i="15"/>
  <c r="E153" i="15"/>
  <c r="G153" i="15"/>
  <c r="I153" i="15"/>
  <c r="M153" i="15"/>
  <c r="O153" i="15"/>
  <c r="Q153" i="15"/>
  <c r="S153" i="15"/>
  <c r="E154" i="15"/>
  <c r="I154" i="15"/>
  <c r="O154" i="15"/>
  <c r="S154" i="15"/>
  <c r="E155" i="15"/>
  <c r="I155" i="15"/>
  <c r="O155" i="15"/>
  <c r="S155" i="15"/>
  <c r="E156" i="15"/>
  <c r="I156" i="15"/>
  <c r="O156" i="15"/>
  <c r="S156" i="15"/>
  <c r="E157" i="15"/>
  <c r="I157" i="15"/>
  <c r="O157" i="15"/>
  <c r="S157" i="15"/>
  <c r="E158" i="15"/>
  <c r="I158" i="15"/>
  <c r="O158" i="15"/>
  <c r="S158" i="15"/>
  <c r="E159" i="15"/>
  <c r="I159" i="15"/>
  <c r="O159" i="15"/>
  <c r="S159" i="15"/>
  <c r="E160" i="15"/>
  <c r="I160" i="15"/>
  <c r="O160" i="15"/>
  <c r="S160" i="15"/>
  <c r="E161" i="15"/>
  <c r="I161" i="15"/>
  <c r="O161" i="15"/>
  <c r="S161" i="15"/>
  <c r="E162" i="15"/>
  <c r="I162" i="15"/>
  <c r="O162" i="15"/>
  <c r="S162" i="15"/>
  <c r="E163" i="15"/>
  <c r="I163" i="15"/>
  <c r="O163" i="15"/>
  <c r="S163" i="15"/>
  <c r="E164" i="15"/>
  <c r="I164" i="15"/>
  <c r="O164" i="15"/>
  <c r="S164" i="15"/>
  <c r="E165" i="15"/>
  <c r="I165" i="15"/>
  <c r="O165" i="15"/>
  <c r="S165" i="15"/>
  <c r="E166" i="15"/>
  <c r="I166" i="15"/>
  <c r="O166" i="15"/>
  <c r="S166" i="15"/>
  <c r="E167" i="15"/>
  <c r="I167" i="15"/>
  <c r="O167" i="15"/>
  <c r="S167" i="15"/>
  <c r="E168" i="15"/>
  <c r="I168" i="15"/>
  <c r="O168" i="15"/>
  <c r="S168" i="15"/>
  <c r="E169" i="15"/>
  <c r="I169" i="15"/>
  <c r="O169" i="15"/>
  <c r="S169" i="15"/>
  <c r="E170" i="15"/>
  <c r="I170" i="15"/>
  <c r="O170" i="15"/>
  <c r="S170" i="15"/>
  <c r="E171" i="15"/>
  <c r="I171" i="15"/>
  <c r="O171" i="15"/>
  <c r="S171" i="15"/>
  <c r="E172" i="15"/>
  <c r="I172" i="15"/>
  <c r="O172" i="15"/>
  <c r="S172" i="15"/>
  <c r="E173" i="15"/>
  <c r="I173" i="15"/>
  <c r="O173" i="15"/>
  <c r="S173" i="15"/>
  <c r="E174" i="15"/>
  <c r="I174" i="15"/>
  <c r="O174" i="15"/>
  <c r="S174" i="15"/>
  <c r="E175" i="15"/>
  <c r="I175" i="15"/>
  <c r="O175" i="15"/>
  <c r="S175" i="15"/>
  <c r="E176" i="15"/>
  <c r="I176" i="15"/>
  <c r="O176" i="15"/>
  <c r="S176" i="15"/>
  <c r="E177" i="15"/>
  <c r="I177" i="15"/>
  <c r="O177" i="15"/>
  <c r="S177" i="15"/>
  <c r="E178" i="15"/>
  <c r="I178" i="15"/>
  <c r="O178" i="15"/>
  <c r="S178" i="15"/>
  <c r="E179" i="15"/>
  <c r="I179" i="15"/>
  <c r="O179" i="15"/>
  <c r="S179" i="15"/>
  <c r="E180" i="15"/>
  <c r="I180" i="15"/>
  <c r="O180" i="15"/>
  <c r="S180" i="15"/>
  <c r="E181" i="15"/>
  <c r="I181" i="15"/>
  <c r="O181" i="15"/>
  <c r="S181" i="15"/>
  <c r="E182" i="15"/>
  <c r="I182" i="15"/>
  <c r="O182" i="15"/>
  <c r="S182" i="15"/>
  <c r="E183" i="15"/>
  <c r="I183" i="15"/>
  <c r="O183" i="15"/>
  <c r="S183" i="15"/>
  <c r="E184" i="15"/>
  <c r="I184" i="15"/>
  <c r="Q184" i="15"/>
  <c r="B356" i="15"/>
  <c r="D356" i="15"/>
  <c r="L356" i="15"/>
  <c r="C356" i="15"/>
  <c r="I356" i="15"/>
  <c r="M356" i="15"/>
  <c r="O356" i="15"/>
  <c r="S356" i="15"/>
  <c r="C345" i="15"/>
  <c r="E345" i="15"/>
  <c r="G345" i="15"/>
  <c r="I345" i="15"/>
  <c r="M345" i="15"/>
  <c r="O345" i="15"/>
  <c r="Q345" i="15"/>
  <c r="S345" i="15"/>
  <c r="B345" i="15"/>
  <c r="D345" i="15"/>
  <c r="F345" i="15"/>
  <c r="H345" i="15"/>
  <c r="L345" i="15"/>
  <c r="N345" i="15"/>
  <c r="P345" i="15"/>
  <c r="R345" i="15"/>
  <c r="B355" i="14"/>
  <c r="B356" i="14" s="1"/>
  <c r="D355" i="14"/>
  <c r="F355" i="14"/>
  <c r="H355" i="14"/>
  <c r="C218" i="14"/>
  <c r="C216" i="14"/>
  <c r="C214" i="14"/>
  <c r="D217" i="14"/>
  <c r="D215" i="14"/>
  <c r="D213" i="14"/>
  <c r="D211" i="14"/>
  <c r="D209" i="14"/>
  <c r="F213" i="14"/>
  <c r="L217" i="14"/>
  <c r="Q217" i="14"/>
  <c r="Q215" i="14"/>
  <c r="Q213" i="14"/>
  <c r="Q211" i="14"/>
  <c r="Q209" i="14"/>
  <c r="Q207" i="14"/>
  <c r="Q205" i="14"/>
  <c r="Q203" i="14"/>
  <c r="Q201" i="14"/>
  <c r="Q199" i="14"/>
  <c r="Q197" i="14"/>
  <c r="Q195" i="14"/>
  <c r="R217" i="14"/>
  <c r="R215" i="14"/>
  <c r="R213" i="14"/>
  <c r="C355" i="14"/>
  <c r="C356" i="14" s="1"/>
  <c r="E355" i="14"/>
  <c r="E356" i="14" s="1"/>
  <c r="G355" i="14"/>
  <c r="G356" i="14" s="1"/>
  <c r="I355" i="14"/>
  <c r="I356" i="14" s="1"/>
  <c r="C217" i="14"/>
  <c r="D216" i="14"/>
  <c r="D214" i="14"/>
  <c r="D212" i="14"/>
  <c r="D210" i="14"/>
  <c r="Q218" i="14"/>
  <c r="Q216" i="14"/>
  <c r="Q214" i="14"/>
  <c r="Q212" i="14"/>
  <c r="Q210" i="14"/>
  <c r="Q208" i="14"/>
  <c r="Q206" i="14"/>
  <c r="Q204" i="14"/>
  <c r="Q202" i="14"/>
  <c r="Q200" i="14"/>
  <c r="Q198" i="14"/>
  <c r="R218" i="14"/>
  <c r="R216" i="14"/>
  <c r="R214" i="14"/>
  <c r="R212" i="14"/>
  <c r="B394" i="14"/>
  <c r="S355" i="14"/>
  <c r="S356" i="14" s="1"/>
  <c r="R355" i="14"/>
  <c r="R356" i="14" s="1"/>
  <c r="Q355" i="14"/>
  <c r="P355" i="14"/>
  <c r="P356" i="14" s="1"/>
  <c r="O355" i="14"/>
  <c r="O356" i="14" s="1"/>
  <c r="N355" i="14"/>
  <c r="N356" i="14" s="1"/>
  <c r="M355" i="14"/>
  <c r="L347" i="13"/>
  <c r="C213" i="14"/>
  <c r="C212" i="14"/>
  <c r="C211" i="14"/>
  <c r="C209" i="14"/>
  <c r="C208" i="14"/>
  <c r="C207" i="14"/>
  <c r="C206" i="14"/>
  <c r="C204" i="14"/>
  <c r="C202" i="14"/>
  <c r="C200" i="14"/>
  <c r="C198" i="14"/>
  <c r="C196" i="14"/>
  <c r="C210" i="14"/>
  <c r="C205" i="14"/>
  <c r="C203" i="14"/>
  <c r="C201" i="14"/>
  <c r="C199" i="14"/>
  <c r="C197" i="14"/>
  <c r="C195" i="14"/>
  <c r="C194" i="14"/>
  <c r="C193" i="14"/>
  <c r="C192" i="14"/>
  <c r="C191" i="14"/>
  <c r="C190" i="14"/>
  <c r="C189" i="14"/>
  <c r="C188" i="14"/>
  <c r="C187" i="14"/>
  <c r="C186" i="14"/>
  <c r="C185" i="14"/>
  <c r="C184" i="14"/>
  <c r="C183" i="14"/>
  <c r="C182" i="14"/>
  <c r="C181" i="14"/>
  <c r="C180" i="14"/>
  <c r="C179" i="14"/>
  <c r="C178" i="14"/>
  <c r="C177" i="14"/>
  <c r="C176" i="14"/>
  <c r="C175" i="14"/>
  <c r="C174" i="14"/>
  <c r="C173" i="14"/>
  <c r="C172" i="14"/>
  <c r="C171" i="14"/>
  <c r="C170" i="14"/>
  <c r="C169" i="14"/>
  <c r="C168" i="14"/>
  <c r="C167" i="14"/>
  <c r="C166" i="14"/>
  <c r="C165" i="14"/>
  <c r="C164" i="14"/>
  <c r="C163" i="14"/>
  <c r="C162" i="14"/>
  <c r="C161" i="14"/>
  <c r="C160" i="14"/>
  <c r="C159" i="14"/>
  <c r="C158" i="14"/>
  <c r="C157" i="14"/>
  <c r="C156" i="14"/>
  <c r="C155" i="14"/>
  <c r="C154" i="14"/>
  <c r="C153" i="14"/>
  <c r="C152" i="14"/>
  <c r="C151" i="14"/>
  <c r="C150" i="14"/>
  <c r="C149" i="14"/>
  <c r="C148" i="14"/>
  <c r="C147" i="14"/>
  <c r="C146" i="14"/>
  <c r="C145" i="14"/>
  <c r="C144" i="14"/>
  <c r="C143" i="14"/>
  <c r="C142" i="14"/>
  <c r="C141" i="14"/>
  <c r="C140" i="14"/>
  <c r="C139" i="14"/>
  <c r="C138" i="14"/>
  <c r="C137" i="14"/>
  <c r="C136" i="14"/>
  <c r="C135" i="14"/>
  <c r="C134" i="14"/>
  <c r="C133" i="14"/>
  <c r="C132" i="14"/>
  <c r="C131" i="14"/>
  <c r="C130" i="14"/>
  <c r="C129" i="14"/>
  <c r="C128" i="14"/>
  <c r="C127" i="14"/>
  <c r="C126" i="14"/>
  <c r="C125" i="14"/>
  <c r="C124" i="14"/>
  <c r="C123" i="14"/>
  <c r="E216" i="14"/>
  <c r="E210" i="14"/>
  <c r="E208" i="14"/>
  <c r="E207" i="14"/>
  <c r="E206" i="14"/>
  <c r="E204" i="14"/>
  <c r="E202" i="14"/>
  <c r="E200" i="14"/>
  <c r="E198" i="14"/>
  <c r="E196" i="14"/>
  <c r="E217" i="14"/>
  <c r="E215" i="14"/>
  <c r="E214" i="14"/>
  <c r="E213" i="14"/>
  <c r="E212" i="14"/>
  <c r="E211" i="14"/>
  <c r="E209" i="14"/>
  <c r="E205" i="14"/>
  <c r="E203" i="14"/>
  <c r="E201" i="14"/>
  <c r="E199" i="14"/>
  <c r="E197" i="14"/>
  <c r="E195" i="14"/>
  <c r="E194" i="14"/>
  <c r="E193" i="14"/>
  <c r="E192" i="14"/>
  <c r="E191" i="14"/>
  <c r="E190" i="14"/>
  <c r="E189" i="14"/>
  <c r="E188" i="14"/>
  <c r="E187" i="14"/>
  <c r="E186" i="14"/>
  <c r="E185" i="14"/>
  <c r="E184" i="14"/>
  <c r="E183" i="14"/>
  <c r="E182" i="14"/>
  <c r="E181" i="14"/>
  <c r="E180" i="14"/>
  <c r="E179" i="14"/>
  <c r="E178" i="14"/>
  <c r="E177" i="14"/>
  <c r="E176" i="14"/>
  <c r="E175" i="14"/>
  <c r="E174" i="14"/>
  <c r="E173" i="14"/>
  <c r="E172" i="14"/>
  <c r="E171" i="14"/>
  <c r="E170" i="14"/>
  <c r="E169" i="14"/>
  <c r="E168" i="14"/>
  <c r="E167" i="14"/>
  <c r="E166" i="14"/>
  <c r="E165" i="14"/>
  <c r="E164" i="14"/>
  <c r="E163" i="14"/>
  <c r="E162" i="14"/>
  <c r="E161" i="14"/>
  <c r="E160" i="14"/>
  <c r="E159" i="14"/>
  <c r="E158" i="14"/>
  <c r="E157" i="14"/>
  <c r="E156" i="14"/>
  <c r="E155" i="14"/>
  <c r="E154" i="14"/>
  <c r="E153" i="14"/>
  <c r="E152" i="14"/>
  <c r="E151" i="14"/>
  <c r="E150" i="14"/>
  <c r="E149" i="14"/>
  <c r="E148" i="14"/>
  <c r="E147" i="14"/>
  <c r="E146" i="14"/>
  <c r="E145" i="14"/>
  <c r="E144" i="14"/>
  <c r="E143" i="14"/>
  <c r="E142" i="14"/>
  <c r="E141" i="14"/>
  <c r="E140" i="14"/>
  <c r="E139" i="14"/>
  <c r="E138" i="14"/>
  <c r="E137" i="14"/>
  <c r="E136" i="14"/>
  <c r="E135" i="14"/>
  <c r="E134" i="14"/>
  <c r="E133" i="14"/>
  <c r="E132" i="14"/>
  <c r="E131" i="14"/>
  <c r="E130" i="14"/>
  <c r="E129" i="14"/>
  <c r="E128" i="14"/>
  <c r="E127" i="14"/>
  <c r="E126" i="14"/>
  <c r="E125" i="14"/>
  <c r="E124" i="14"/>
  <c r="E123" i="14"/>
  <c r="G208" i="14"/>
  <c r="G207" i="14"/>
  <c r="G206" i="14"/>
  <c r="G204" i="14"/>
  <c r="G202" i="14"/>
  <c r="G200" i="14"/>
  <c r="G198" i="14"/>
  <c r="G196" i="14"/>
  <c r="G205" i="14"/>
  <c r="G203" i="14"/>
  <c r="G201" i="14"/>
  <c r="G199" i="14"/>
  <c r="G197" i="14"/>
  <c r="G195" i="14"/>
  <c r="G194" i="14"/>
  <c r="G193" i="14"/>
  <c r="G192" i="14"/>
  <c r="G191" i="14"/>
  <c r="G190" i="14"/>
  <c r="G189" i="14"/>
  <c r="G188" i="14"/>
  <c r="G187" i="14"/>
  <c r="G186" i="14"/>
  <c r="G185" i="14"/>
  <c r="G184" i="14"/>
  <c r="G183" i="14"/>
  <c r="G182" i="14"/>
  <c r="G181" i="14"/>
  <c r="G180" i="14"/>
  <c r="G179" i="14"/>
  <c r="G178" i="14"/>
  <c r="G177" i="14"/>
  <c r="G176" i="14"/>
  <c r="G175" i="14"/>
  <c r="G174" i="14"/>
  <c r="G173" i="14"/>
  <c r="G172" i="14"/>
  <c r="G171" i="14"/>
  <c r="G170" i="14"/>
  <c r="G169" i="14"/>
  <c r="G168" i="14"/>
  <c r="G167" i="14"/>
  <c r="G166" i="14"/>
  <c r="G165" i="14"/>
  <c r="G164" i="14"/>
  <c r="G163" i="14"/>
  <c r="G162" i="14"/>
  <c r="G161" i="14"/>
  <c r="G160" i="14"/>
  <c r="G159" i="14"/>
  <c r="G158" i="14"/>
  <c r="G157" i="14"/>
  <c r="G156" i="14"/>
  <c r="G155" i="14"/>
  <c r="G154" i="14"/>
  <c r="G153" i="14"/>
  <c r="G152" i="14"/>
  <c r="G151" i="14"/>
  <c r="G150" i="14"/>
  <c r="G149" i="14"/>
  <c r="G148" i="14"/>
  <c r="G147" i="14"/>
  <c r="G146" i="14"/>
  <c r="G145" i="14"/>
  <c r="G144" i="14"/>
  <c r="G143" i="14"/>
  <c r="G142" i="14"/>
  <c r="G141" i="14"/>
  <c r="G140" i="14"/>
  <c r="G139" i="14"/>
  <c r="G138" i="14"/>
  <c r="G137" i="14"/>
  <c r="G136" i="14"/>
  <c r="G135" i="14"/>
  <c r="G134" i="14"/>
  <c r="G133" i="14"/>
  <c r="G132" i="14"/>
  <c r="G131" i="14"/>
  <c r="G130" i="14"/>
  <c r="G129" i="14"/>
  <c r="G128" i="14"/>
  <c r="G127" i="14"/>
  <c r="G126" i="14"/>
  <c r="G125" i="14"/>
  <c r="G124" i="14"/>
  <c r="G123" i="14"/>
  <c r="I204" i="14"/>
  <c r="I202" i="14"/>
  <c r="I200" i="14"/>
  <c r="I198" i="14"/>
  <c r="I196" i="14"/>
  <c r="I206" i="14"/>
  <c r="I205" i="14"/>
  <c r="I203" i="14"/>
  <c r="I201" i="14"/>
  <c r="I199" i="14"/>
  <c r="I197" i="14"/>
  <c r="I195" i="14"/>
  <c r="I194" i="14"/>
  <c r="I193" i="14"/>
  <c r="I192" i="14"/>
  <c r="I191" i="14"/>
  <c r="I190" i="14"/>
  <c r="I189" i="14"/>
  <c r="I188" i="14"/>
  <c r="I187" i="14"/>
  <c r="I186" i="14"/>
  <c r="I185" i="14"/>
  <c r="I184" i="14"/>
  <c r="I183" i="14"/>
  <c r="I182" i="14"/>
  <c r="I181" i="14"/>
  <c r="I180" i="14"/>
  <c r="I179" i="14"/>
  <c r="I178" i="14"/>
  <c r="I177" i="14"/>
  <c r="I176" i="14"/>
  <c r="I175" i="14"/>
  <c r="I174" i="14"/>
  <c r="I173" i="14"/>
  <c r="I172" i="14"/>
  <c r="I171" i="14"/>
  <c r="I170" i="14"/>
  <c r="I169" i="14"/>
  <c r="I168" i="14"/>
  <c r="I167" i="14"/>
  <c r="I166" i="14"/>
  <c r="I165" i="14"/>
  <c r="I164" i="14"/>
  <c r="I163" i="14"/>
  <c r="I162" i="14"/>
  <c r="I161" i="14"/>
  <c r="I160" i="14"/>
  <c r="I159" i="14"/>
  <c r="I158" i="14"/>
  <c r="I157" i="14"/>
  <c r="I156" i="14"/>
  <c r="I155" i="14"/>
  <c r="I154" i="14"/>
  <c r="I153" i="14"/>
  <c r="I152" i="14"/>
  <c r="I151" i="14"/>
  <c r="I150" i="14"/>
  <c r="I149" i="14"/>
  <c r="I148" i="14"/>
  <c r="I147" i="14"/>
  <c r="I146" i="14"/>
  <c r="I145" i="14"/>
  <c r="I144" i="14"/>
  <c r="I143" i="14"/>
  <c r="I142" i="14"/>
  <c r="I141" i="14"/>
  <c r="I140" i="14"/>
  <c r="I139" i="14"/>
  <c r="I138" i="14"/>
  <c r="I137" i="14"/>
  <c r="I136" i="14"/>
  <c r="I135" i="14"/>
  <c r="I134" i="14"/>
  <c r="I133" i="14"/>
  <c r="I132" i="14"/>
  <c r="I131" i="14"/>
  <c r="I130" i="14"/>
  <c r="I129" i="14"/>
  <c r="I128" i="14"/>
  <c r="I127" i="14"/>
  <c r="I126" i="14"/>
  <c r="I125" i="14"/>
  <c r="I124" i="14"/>
  <c r="I123" i="14"/>
  <c r="M204" i="14"/>
  <c r="M202" i="14"/>
  <c r="M200" i="14"/>
  <c r="M198" i="14"/>
  <c r="M196" i="14"/>
  <c r="M208" i="14"/>
  <c r="M207" i="14"/>
  <c r="M206" i="14"/>
  <c r="M205" i="14"/>
  <c r="M203" i="14"/>
  <c r="M201" i="14"/>
  <c r="M199" i="14"/>
  <c r="M197" i="14"/>
  <c r="M195" i="14"/>
  <c r="M194" i="14"/>
  <c r="M193" i="14"/>
  <c r="M192" i="14"/>
  <c r="M191" i="14"/>
  <c r="M190" i="14"/>
  <c r="M189" i="14"/>
  <c r="M188" i="14"/>
  <c r="M187" i="14"/>
  <c r="M186" i="14"/>
  <c r="M185" i="14"/>
  <c r="M184" i="14"/>
  <c r="M183" i="14"/>
  <c r="M182" i="14"/>
  <c r="M181" i="14"/>
  <c r="M180" i="14"/>
  <c r="M179" i="14"/>
  <c r="M178" i="14"/>
  <c r="M177" i="14"/>
  <c r="M176" i="14"/>
  <c r="M175" i="14"/>
  <c r="M174" i="14"/>
  <c r="M173" i="14"/>
  <c r="M172" i="14"/>
  <c r="M171" i="14"/>
  <c r="M170" i="14"/>
  <c r="M169" i="14"/>
  <c r="M168" i="14"/>
  <c r="M167" i="14"/>
  <c r="M166" i="14"/>
  <c r="M165" i="14"/>
  <c r="M164" i="14"/>
  <c r="M163" i="14"/>
  <c r="M162" i="14"/>
  <c r="M161" i="14"/>
  <c r="M160" i="14"/>
  <c r="M159" i="14"/>
  <c r="M158" i="14"/>
  <c r="M157" i="14"/>
  <c r="M156" i="14"/>
  <c r="M155" i="14"/>
  <c r="M154" i="14"/>
  <c r="M153" i="14"/>
  <c r="M152" i="14"/>
  <c r="M151" i="14"/>
  <c r="M150" i="14"/>
  <c r="M149" i="14"/>
  <c r="M148" i="14"/>
  <c r="M147" i="14"/>
  <c r="M146" i="14"/>
  <c r="M145" i="14"/>
  <c r="M144" i="14"/>
  <c r="M143" i="14"/>
  <c r="M142" i="14"/>
  <c r="M141" i="14"/>
  <c r="M140" i="14"/>
  <c r="M139" i="14"/>
  <c r="M138" i="14"/>
  <c r="M137" i="14"/>
  <c r="M136" i="14"/>
  <c r="M135" i="14"/>
  <c r="M134" i="14"/>
  <c r="M133" i="14"/>
  <c r="M132" i="14"/>
  <c r="M131" i="14"/>
  <c r="M130" i="14"/>
  <c r="M129" i="14"/>
  <c r="M128" i="14"/>
  <c r="M127" i="14"/>
  <c r="M126" i="14"/>
  <c r="M125" i="14"/>
  <c r="M124" i="14"/>
  <c r="M123" i="14"/>
  <c r="M122" i="14"/>
  <c r="O200" i="14"/>
  <c r="O198" i="14"/>
  <c r="O196" i="14"/>
  <c r="O199" i="14"/>
  <c r="O197" i="14"/>
  <c r="O195" i="14"/>
  <c r="O194" i="14"/>
  <c r="O193" i="14"/>
  <c r="O192" i="14"/>
  <c r="O191" i="14"/>
  <c r="O190" i="14"/>
  <c r="O189" i="14"/>
  <c r="O188" i="14"/>
  <c r="O187" i="14"/>
  <c r="O186" i="14"/>
  <c r="O185" i="14"/>
  <c r="O184" i="14"/>
  <c r="O183" i="14"/>
  <c r="O182" i="14"/>
  <c r="O181" i="14"/>
  <c r="O180" i="14"/>
  <c r="O179" i="14"/>
  <c r="O178" i="14"/>
  <c r="O177" i="14"/>
  <c r="O176" i="14"/>
  <c r="O175" i="14"/>
  <c r="O174" i="14"/>
  <c r="O173" i="14"/>
  <c r="O172" i="14"/>
  <c r="O171" i="14"/>
  <c r="O170" i="14"/>
  <c r="O169" i="14"/>
  <c r="O168" i="14"/>
  <c r="O167" i="14"/>
  <c r="O166" i="14"/>
  <c r="O165" i="14"/>
  <c r="O164" i="14"/>
  <c r="O163" i="14"/>
  <c r="O162" i="14"/>
  <c r="O161" i="14"/>
  <c r="O160" i="14"/>
  <c r="O159" i="14"/>
  <c r="O158" i="14"/>
  <c r="O157" i="14"/>
  <c r="O156" i="14"/>
  <c r="O155" i="14"/>
  <c r="O154" i="14"/>
  <c r="O153" i="14"/>
  <c r="O152" i="14"/>
  <c r="O151" i="14"/>
  <c r="O150" i="14"/>
  <c r="O149" i="14"/>
  <c r="O148" i="14"/>
  <c r="O147" i="14"/>
  <c r="O146" i="14"/>
  <c r="O145" i="14"/>
  <c r="O144" i="14"/>
  <c r="O143" i="14"/>
  <c r="O142" i="14"/>
  <c r="O141" i="14"/>
  <c r="O140" i="14"/>
  <c r="O139" i="14"/>
  <c r="O138" i="14"/>
  <c r="O137" i="14"/>
  <c r="O136" i="14"/>
  <c r="O135" i="14"/>
  <c r="O134" i="14"/>
  <c r="O133" i="14"/>
  <c r="O132" i="14"/>
  <c r="O131" i="14"/>
  <c r="O130" i="14"/>
  <c r="O129" i="14"/>
  <c r="O128" i="14"/>
  <c r="O127" i="14"/>
  <c r="O126" i="14"/>
  <c r="O125" i="14"/>
  <c r="O124" i="14"/>
  <c r="O123" i="14"/>
  <c r="O122" i="14"/>
  <c r="Q194" i="14"/>
  <c r="Q193" i="14"/>
  <c r="Q192" i="14"/>
  <c r="Q191" i="14"/>
  <c r="Q190" i="14"/>
  <c r="Q189" i="14"/>
  <c r="Q188" i="14"/>
  <c r="Q187" i="14"/>
  <c r="Q186" i="14"/>
  <c r="Q185" i="14"/>
  <c r="Q184" i="14"/>
  <c r="Q183" i="14"/>
  <c r="Q182" i="14"/>
  <c r="Q181" i="14"/>
  <c r="Q180" i="14"/>
  <c r="Q179" i="14"/>
  <c r="Q178" i="14"/>
  <c r="Q177" i="14"/>
  <c r="Q176" i="14"/>
  <c r="Q175" i="14"/>
  <c r="Q174" i="14"/>
  <c r="Q173" i="14"/>
  <c r="Q172" i="14"/>
  <c r="Q171" i="14"/>
  <c r="Q170" i="14"/>
  <c r="Q169" i="14"/>
  <c r="Q168" i="14"/>
  <c r="Q167" i="14"/>
  <c r="Q166" i="14"/>
  <c r="Q165" i="14"/>
  <c r="Q164" i="14"/>
  <c r="Q163" i="14"/>
  <c r="Q162" i="14"/>
  <c r="Q161" i="14"/>
  <c r="Q160" i="14"/>
  <c r="Q159" i="14"/>
  <c r="Q158" i="14"/>
  <c r="Q157" i="14"/>
  <c r="Q156" i="14"/>
  <c r="Q155" i="14"/>
  <c r="Q154" i="14"/>
  <c r="Q153" i="14"/>
  <c r="Q152" i="14"/>
  <c r="Q151" i="14"/>
  <c r="Q150" i="14"/>
  <c r="Q149" i="14"/>
  <c r="Q148" i="14"/>
  <c r="Q147" i="14"/>
  <c r="Q146" i="14"/>
  <c r="Q145" i="14"/>
  <c r="Q144" i="14"/>
  <c r="Q143" i="14"/>
  <c r="Q142" i="14"/>
  <c r="Q141" i="14"/>
  <c r="Q140" i="14"/>
  <c r="Q139" i="14"/>
  <c r="Q138" i="14"/>
  <c r="Q137" i="14"/>
  <c r="Q136" i="14"/>
  <c r="Q135" i="14"/>
  <c r="Q134" i="14"/>
  <c r="Q133" i="14"/>
  <c r="Q132" i="14"/>
  <c r="Q131" i="14"/>
  <c r="Q130" i="14"/>
  <c r="Q129" i="14"/>
  <c r="Q128" i="14"/>
  <c r="Q127" i="14"/>
  <c r="Q126" i="14"/>
  <c r="Q125" i="14"/>
  <c r="Q124" i="14"/>
  <c r="Q123" i="14"/>
  <c r="Q122" i="14"/>
  <c r="S211" i="14"/>
  <c r="S210" i="14"/>
  <c r="S208" i="14"/>
  <c r="S207" i="14"/>
  <c r="S206" i="14"/>
  <c r="S205" i="14"/>
  <c r="S203" i="14"/>
  <c r="S201" i="14"/>
  <c r="S199" i="14"/>
  <c r="S197" i="14"/>
  <c r="S195" i="14"/>
  <c r="S209" i="14"/>
  <c r="S204" i="14"/>
  <c r="S202" i="14"/>
  <c r="S200" i="14"/>
  <c r="S198" i="14"/>
  <c r="S196" i="14"/>
  <c r="S194" i="14"/>
  <c r="S193" i="14"/>
  <c r="S192" i="14"/>
  <c r="S191" i="14"/>
  <c r="S190" i="14"/>
  <c r="S189" i="14"/>
  <c r="S188" i="14"/>
  <c r="S187" i="14"/>
  <c r="S186" i="14"/>
  <c r="S185" i="14"/>
  <c r="S184" i="14"/>
  <c r="S183" i="14"/>
  <c r="S182" i="14"/>
  <c r="S181" i="14"/>
  <c r="S180" i="14"/>
  <c r="S179" i="14"/>
  <c r="S178" i="14"/>
  <c r="S177" i="14"/>
  <c r="S176" i="14"/>
  <c r="S175" i="14"/>
  <c r="S174" i="14"/>
  <c r="S173" i="14"/>
  <c r="S172" i="14"/>
  <c r="S171" i="14"/>
  <c r="S170" i="14"/>
  <c r="S169" i="14"/>
  <c r="S168" i="14"/>
  <c r="S167" i="14"/>
  <c r="S166" i="14"/>
  <c r="S165" i="14"/>
  <c r="S164" i="14"/>
  <c r="S163" i="14"/>
  <c r="S162" i="14"/>
  <c r="S161" i="14"/>
  <c r="S160" i="14"/>
  <c r="S159" i="14"/>
  <c r="S158" i="14"/>
  <c r="S157" i="14"/>
  <c r="S156" i="14"/>
  <c r="S155" i="14"/>
  <c r="S154" i="14"/>
  <c r="S153" i="14"/>
  <c r="S152" i="14"/>
  <c r="S151" i="14"/>
  <c r="S150" i="14"/>
  <c r="S149" i="14"/>
  <c r="S148" i="14"/>
  <c r="S147" i="14"/>
  <c r="S146" i="14"/>
  <c r="S145" i="14"/>
  <c r="S144" i="14"/>
  <c r="S143" i="14"/>
  <c r="S142" i="14"/>
  <c r="S141" i="14"/>
  <c r="S140" i="14"/>
  <c r="S139" i="14"/>
  <c r="S138" i="14"/>
  <c r="S137" i="14"/>
  <c r="S136" i="14"/>
  <c r="S135" i="14"/>
  <c r="S134" i="14"/>
  <c r="S133" i="14"/>
  <c r="S132" i="14"/>
  <c r="S131" i="14"/>
  <c r="S130" i="14"/>
  <c r="S129" i="14"/>
  <c r="S128" i="14"/>
  <c r="S127" i="14"/>
  <c r="S126" i="14"/>
  <c r="S125" i="14"/>
  <c r="S124" i="14"/>
  <c r="S123" i="14"/>
  <c r="S122" i="14"/>
  <c r="C119" i="14"/>
  <c r="E119" i="14"/>
  <c r="G119" i="14"/>
  <c r="I119" i="14"/>
  <c r="M119" i="14"/>
  <c r="O119" i="14"/>
  <c r="Q119" i="14"/>
  <c r="S119" i="14"/>
  <c r="C120" i="14"/>
  <c r="E120" i="14"/>
  <c r="G120" i="14"/>
  <c r="I120" i="14"/>
  <c r="M120" i="14"/>
  <c r="O120" i="14"/>
  <c r="Q120" i="14"/>
  <c r="S120" i="14"/>
  <c r="C121" i="14"/>
  <c r="E121" i="14"/>
  <c r="G121" i="14"/>
  <c r="I121" i="14"/>
  <c r="M121" i="14"/>
  <c r="O121" i="14"/>
  <c r="Q121" i="14"/>
  <c r="S121" i="14"/>
  <c r="C122" i="14"/>
  <c r="E122" i="14"/>
  <c r="G122" i="14"/>
  <c r="I122" i="14"/>
  <c r="N122" i="14"/>
  <c r="R122" i="14"/>
  <c r="D123" i="14"/>
  <c r="H123" i="14"/>
  <c r="N123" i="14"/>
  <c r="R123" i="14"/>
  <c r="D124" i="14"/>
  <c r="H124" i="14"/>
  <c r="N124" i="14"/>
  <c r="R124" i="14"/>
  <c r="D125" i="14"/>
  <c r="H125" i="14"/>
  <c r="N125" i="14"/>
  <c r="R125" i="14"/>
  <c r="D126" i="14"/>
  <c r="H126" i="14"/>
  <c r="N126" i="14"/>
  <c r="R126" i="14"/>
  <c r="D127" i="14"/>
  <c r="H127" i="14"/>
  <c r="N127" i="14"/>
  <c r="R127" i="14"/>
  <c r="D128" i="14"/>
  <c r="H128" i="14"/>
  <c r="N128" i="14"/>
  <c r="R128" i="14"/>
  <c r="D129" i="14"/>
  <c r="H129" i="14"/>
  <c r="N129" i="14"/>
  <c r="R129" i="14"/>
  <c r="D130" i="14"/>
  <c r="H130" i="14"/>
  <c r="N130" i="14"/>
  <c r="R130" i="14"/>
  <c r="D131" i="14"/>
  <c r="H131" i="14"/>
  <c r="N131" i="14"/>
  <c r="R131" i="14"/>
  <c r="D132" i="14"/>
  <c r="H132" i="14"/>
  <c r="N132" i="14"/>
  <c r="R132" i="14"/>
  <c r="D133" i="14"/>
  <c r="H133" i="14"/>
  <c r="N133" i="14"/>
  <c r="R133" i="14"/>
  <c r="D134" i="14"/>
  <c r="H134" i="14"/>
  <c r="N134" i="14"/>
  <c r="R134" i="14"/>
  <c r="D135" i="14"/>
  <c r="H135" i="14"/>
  <c r="N135" i="14"/>
  <c r="R135" i="14"/>
  <c r="D136" i="14"/>
  <c r="H136" i="14"/>
  <c r="N136" i="14"/>
  <c r="R136" i="14"/>
  <c r="D137" i="14"/>
  <c r="H137" i="14"/>
  <c r="N137" i="14"/>
  <c r="R137" i="14"/>
  <c r="D138" i="14"/>
  <c r="H138" i="14"/>
  <c r="N138" i="14"/>
  <c r="R138" i="14"/>
  <c r="D139" i="14"/>
  <c r="H139" i="14"/>
  <c r="N139" i="14"/>
  <c r="R139" i="14"/>
  <c r="D140" i="14"/>
  <c r="H140" i="14"/>
  <c r="N140" i="14"/>
  <c r="R140" i="14"/>
  <c r="D141" i="14"/>
  <c r="H141" i="14"/>
  <c r="N141" i="14"/>
  <c r="R141" i="14"/>
  <c r="D142" i="14"/>
  <c r="H142" i="14"/>
  <c r="N142" i="14"/>
  <c r="R142" i="14"/>
  <c r="D143" i="14"/>
  <c r="H143" i="14"/>
  <c r="N143" i="14"/>
  <c r="R143" i="14"/>
  <c r="D144" i="14"/>
  <c r="H144" i="14"/>
  <c r="N144" i="14"/>
  <c r="R144" i="14"/>
  <c r="D145" i="14"/>
  <c r="H145" i="14"/>
  <c r="N145" i="14"/>
  <c r="R145" i="14"/>
  <c r="D146" i="14"/>
  <c r="H146" i="14"/>
  <c r="N146" i="14"/>
  <c r="R146" i="14"/>
  <c r="D147" i="14"/>
  <c r="H147" i="14"/>
  <c r="N147" i="14"/>
  <c r="R147" i="14"/>
  <c r="D148" i="14"/>
  <c r="H148" i="14"/>
  <c r="N148" i="14"/>
  <c r="R148" i="14"/>
  <c r="D149" i="14"/>
  <c r="H149" i="14"/>
  <c r="N149" i="14"/>
  <c r="R149" i="14"/>
  <c r="D150" i="14"/>
  <c r="H150" i="14"/>
  <c r="N150" i="14"/>
  <c r="R150" i="14"/>
  <c r="D151" i="14"/>
  <c r="H151" i="14"/>
  <c r="N151" i="14"/>
  <c r="R151" i="14"/>
  <c r="D152" i="14"/>
  <c r="H152" i="14"/>
  <c r="N152" i="14"/>
  <c r="R152" i="14"/>
  <c r="D153" i="14"/>
  <c r="H153" i="14"/>
  <c r="N153" i="14"/>
  <c r="R153" i="14"/>
  <c r="D154" i="14"/>
  <c r="H154" i="14"/>
  <c r="N154" i="14"/>
  <c r="R154" i="14"/>
  <c r="D155" i="14"/>
  <c r="H155" i="14"/>
  <c r="N155" i="14"/>
  <c r="R155" i="14"/>
  <c r="D156" i="14"/>
  <c r="H156" i="14"/>
  <c r="N156" i="14"/>
  <c r="R156" i="14"/>
  <c r="D157" i="14"/>
  <c r="H157" i="14"/>
  <c r="N157" i="14"/>
  <c r="R157" i="14"/>
  <c r="D158" i="14"/>
  <c r="H158" i="14"/>
  <c r="N158" i="14"/>
  <c r="R158" i="14"/>
  <c r="D159" i="14"/>
  <c r="H159" i="14"/>
  <c r="N159" i="14"/>
  <c r="R159" i="14"/>
  <c r="D160" i="14"/>
  <c r="H160" i="14"/>
  <c r="N160" i="14"/>
  <c r="R160" i="14"/>
  <c r="D161" i="14"/>
  <c r="H161" i="14"/>
  <c r="N161" i="14"/>
  <c r="R161" i="14"/>
  <c r="D162" i="14"/>
  <c r="H162" i="14"/>
  <c r="N162" i="14"/>
  <c r="R162" i="14"/>
  <c r="D163" i="14"/>
  <c r="H163" i="14"/>
  <c r="N163" i="14"/>
  <c r="R163" i="14"/>
  <c r="D164" i="14"/>
  <c r="H164" i="14"/>
  <c r="N164" i="14"/>
  <c r="R164" i="14"/>
  <c r="D165" i="14"/>
  <c r="H165" i="14"/>
  <c r="N165" i="14"/>
  <c r="R165" i="14"/>
  <c r="D166" i="14"/>
  <c r="H166" i="14"/>
  <c r="N166" i="14"/>
  <c r="R166" i="14"/>
  <c r="B210" i="14"/>
  <c r="B205" i="14"/>
  <c r="B203" i="14"/>
  <c r="B201" i="14"/>
  <c r="B199" i="14"/>
  <c r="B197" i="14"/>
  <c r="B195" i="14"/>
  <c r="B194" i="14"/>
  <c r="B193" i="14"/>
  <c r="B192" i="14"/>
  <c r="B191" i="14"/>
  <c r="B190" i="14"/>
  <c r="B189" i="14"/>
  <c r="B188" i="14"/>
  <c r="B187" i="14"/>
  <c r="B213" i="14"/>
  <c r="B212" i="14"/>
  <c r="B211" i="14"/>
  <c r="B209" i="14"/>
  <c r="B208" i="14"/>
  <c r="B207" i="14"/>
  <c r="B206" i="14"/>
  <c r="B204" i="14"/>
  <c r="B202" i="14"/>
  <c r="B200" i="14"/>
  <c r="B198" i="14"/>
  <c r="B196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86" i="14"/>
  <c r="B185" i="14"/>
  <c r="D205" i="14"/>
  <c r="D203" i="14"/>
  <c r="D201" i="14"/>
  <c r="D199" i="14"/>
  <c r="D197" i="14"/>
  <c r="D195" i="14"/>
  <c r="D194" i="14"/>
  <c r="D193" i="14"/>
  <c r="D192" i="14"/>
  <c r="D191" i="14"/>
  <c r="D190" i="14"/>
  <c r="D189" i="14"/>
  <c r="D188" i="14"/>
  <c r="D187" i="14"/>
  <c r="D208" i="14"/>
  <c r="D207" i="14"/>
  <c r="D206" i="14"/>
  <c r="D204" i="14"/>
  <c r="D202" i="14"/>
  <c r="D200" i="14"/>
  <c r="D198" i="14"/>
  <c r="D196" i="14"/>
  <c r="D186" i="14"/>
  <c r="D185" i="14"/>
  <c r="D184" i="14"/>
  <c r="D183" i="14"/>
  <c r="D182" i="14"/>
  <c r="D181" i="14"/>
  <c r="D180" i="14"/>
  <c r="D179" i="14"/>
  <c r="D178" i="14"/>
  <c r="D177" i="14"/>
  <c r="D176" i="14"/>
  <c r="D175" i="14"/>
  <c r="D174" i="14"/>
  <c r="D173" i="14"/>
  <c r="D172" i="14"/>
  <c r="D171" i="14"/>
  <c r="D170" i="14"/>
  <c r="D169" i="14"/>
  <c r="D168" i="14"/>
  <c r="F212" i="14"/>
  <c r="F211" i="14"/>
  <c r="F209" i="14"/>
  <c r="F205" i="14"/>
  <c r="F203" i="14"/>
  <c r="F201" i="14"/>
  <c r="F199" i="14"/>
  <c r="F197" i="14"/>
  <c r="F195" i="14"/>
  <c r="F194" i="14"/>
  <c r="F193" i="14"/>
  <c r="F192" i="14"/>
  <c r="F191" i="14"/>
  <c r="F190" i="14"/>
  <c r="F189" i="14"/>
  <c r="F188" i="14"/>
  <c r="F187" i="14"/>
  <c r="F210" i="14"/>
  <c r="F208" i="14"/>
  <c r="F207" i="14"/>
  <c r="F206" i="14"/>
  <c r="F204" i="14"/>
  <c r="F202" i="14"/>
  <c r="F200" i="14"/>
  <c r="F198" i="14"/>
  <c r="F196" i="14"/>
  <c r="F184" i="14"/>
  <c r="F183" i="14"/>
  <c r="F182" i="14"/>
  <c r="F181" i="14"/>
  <c r="F180" i="14"/>
  <c r="F179" i="14"/>
  <c r="F178" i="14"/>
  <c r="F177" i="14"/>
  <c r="F176" i="14"/>
  <c r="F175" i="14"/>
  <c r="F174" i="14"/>
  <c r="F173" i="14"/>
  <c r="F172" i="14"/>
  <c r="F171" i="14"/>
  <c r="F170" i="14"/>
  <c r="F169" i="14"/>
  <c r="F168" i="14"/>
  <c r="F186" i="14"/>
  <c r="F185" i="14"/>
  <c r="H199" i="14"/>
  <c r="H197" i="14"/>
  <c r="H195" i="14"/>
  <c r="H194" i="14"/>
  <c r="H193" i="14"/>
  <c r="H192" i="14"/>
  <c r="H191" i="14"/>
  <c r="H190" i="14"/>
  <c r="H189" i="14"/>
  <c r="H188" i="14"/>
  <c r="H187" i="14"/>
  <c r="H186" i="14"/>
  <c r="H198" i="14"/>
  <c r="H196" i="14"/>
  <c r="H185" i="14"/>
  <c r="H184" i="14"/>
  <c r="H183" i="14"/>
  <c r="H182" i="14"/>
  <c r="H181" i="14"/>
  <c r="H180" i="14"/>
  <c r="H179" i="14"/>
  <c r="H178" i="14"/>
  <c r="H177" i="14"/>
  <c r="H176" i="14"/>
  <c r="H175" i="14"/>
  <c r="H174" i="14"/>
  <c r="H173" i="14"/>
  <c r="H172" i="14"/>
  <c r="H171" i="14"/>
  <c r="H170" i="14"/>
  <c r="H169" i="14"/>
  <c r="H168" i="14"/>
  <c r="L215" i="14"/>
  <c r="L214" i="14"/>
  <c r="L212" i="14"/>
  <c r="L211" i="14"/>
  <c r="L210" i="14"/>
  <c r="L208" i="14"/>
  <c r="L207" i="14"/>
  <c r="L206" i="14"/>
  <c r="L205" i="14"/>
  <c r="L203" i="14"/>
  <c r="L201" i="14"/>
  <c r="L199" i="14"/>
  <c r="L197" i="14"/>
  <c r="L195" i="14"/>
  <c r="L194" i="14"/>
  <c r="L193" i="14"/>
  <c r="L192" i="14"/>
  <c r="L191" i="14"/>
  <c r="L190" i="14"/>
  <c r="L189" i="14"/>
  <c r="L188" i="14"/>
  <c r="L187" i="14"/>
  <c r="L186" i="14"/>
  <c r="L216" i="14"/>
  <c r="L213" i="14"/>
  <c r="L209" i="14"/>
  <c r="L204" i="14"/>
  <c r="L202" i="14"/>
  <c r="L200" i="14"/>
  <c r="L198" i="14"/>
  <c r="L196" i="14"/>
  <c r="L184" i="14"/>
  <c r="L183" i="14"/>
  <c r="L182" i="14"/>
  <c r="L181" i="14"/>
  <c r="L180" i="14"/>
  <c r="L179" i="14"/>
  <c r="L178" i="14"/>
  <c r="L177" i="14"/>
  <c r="L176" i="14"/>
  <c r="L175" i="14"/>
  <c r="L174" i="14"/>
  <c r="L173" i="14"/>
  <c r="L172" i="14"/>
  <c r="L171" i="14"/>
  <c r="L170" i="14"/>
  <c r="L169" i="14"/>
  <c r="L168" i="14"/>
  <c r="L185" i="14"/>
  <c r="N211" i="14"/>
  <c r="N210" i="14"/>
  <c r="N208" i="14"/>
  <c r="N207" i="14"/>
  <c r="N206" i="14"/>
  <c r="N205" i="14"/>
  <c r="N203" i="14"/>
  <c r="N201" i="14"/>
  <c r="N199" i="14"/>
  <c r="N197" i="14"/>
  <c r="N195" i="14"/>
  <c r="N194" i="14"/>
  <c r="N193" i="14"/>
  <c r="N192" i="14"/>
  <c r="N191" i="14"/>
  <c r="N190" i="14"/>
  <c r="N189" i="14"/>
  <c r="N188" i="14"/>
  <c r="N187" i="14"/>
  <c r="N186" i="14"/>
  <c r="N209" i="14"/>
  <c r="N204" i="14"/>
  <c r="N202" i="14"/>
  <c r="N200" i="14"/>
  <c r="N198" i="14"/>
  <c r="N196" i="14"/>
  <c r="N185" i="14"/>
  <c r="N184" i="14"/>
  <c r="N183" i="14"/>
  <c r="N182" i="14"/>
  <c r="N181" i="14"/>
  <c r="N180" i="14"/>
  <c r="N179" i="14"/>
  <c r="N178" i="14"/>
  <c r="N177" i="14"/>
  <c r="N176" i="14"/>
  <c r="N175" i="14"/>
  <c r="N174" i="14"/>
  <c r="N173" i="14"/>
  <c r="N172" i="14"/>
  <c r="N171" i="14"/>
  <c r="N170" i="14"/>
  <c r="N169" i="14"/>
  <c r="N168" i="14"/>
  <c r="P213" i="14"/>
  <c r="P211" i="14"/>
  <c r="P210" i="14"/>
  <c r="P208" i="14"/>
  <c r="P207" i="14"/>
  <c r="P206" i="14"/>
  <c r="P205" i="14"/>
  <c r="P203" i="14"/>
  <c r="P201" i="14"/>
  <c r="P199" i="14"/>
  <c r="P197" i="14"/>
  <c r="P195" i="14"/>
  <c r="P194" i="14"/>
  <c r="P193" i="14"/>
  <c r="P192" i="14"/>
  <c r="P191" i="14"/>
  <c r="P190" i="14"/>
  <c r="P189" i="14"/>
  <c r="P188" i="14"/>
  <c r="P187" i="14"/>
  <c r="P186" i="14"/>
  <c r="P212" i="14"/>
  <c r="P209" i="14"/>
  <c r="P204" i="14"/>
  <c r="P202" i="14"/>
  <c r="P200" i="14"/>
  <c r="P198" i="14"/>
  <c r="P196" i="14"/>
  <c r="P183" i="14"/>
  <c r="P182" i="14"/>
  <c r="P181" i="14"/>
  <c r="P180" i="14"/>
  <c r="P179" i="14"/>
  <c r="P178" i="14"/>
  <c r="P177" i="14"/>
  <c r="P176" i="14"/>
  <c r="P175" i="14"/>
  <c r="P174" i="14"/>
  <c r="P173" i="14"/>
  <c r="P172" i="14"/>
  <c r="P171" i="14"/>
  <c r="P170" i="14"/>
  <c r="P169" i="14"/>
  <c r="P168" i="14"/>
  <c r="P185" i="14"/>
  <c r="P184" i="14"/>
  <c r="R209" i="14"/>
  <c r="R204" i="14"/>
  <c r="R202" i="14"/>
  <c r="R200" i="14"/>
  <c r="R198" i="14"/>
  <c r="R196" i="14"/>
  <c r="R194" i="14"/>
  <c r="R193" i="14"/>
  <c r="R192" i="14"/>
  <c r="R191" i="14"/>
  <c r="R190" i="14"/>
  <c r="R189" i="14"/>
  <c r="R188" i="14"/>
  <c r="R187" i="14"/>
  <c r="R186" i="14"/>
  <c r="R211" i="14"/>
  <c r="R210" i="14"/>
  <c r="R208" i="14"/>
  <c r="R207" i="14"/>
  <c r="R206" i="14"/>
  <c r="R205" i="14"/>
  <c r="R203" i="14"/>
  <c r="R201" i="14"/>
  <c r="R199" i="14"/>
  <c r="R197" i="14"/>
  <c r="R195" i="14"/>
  <c r="R185" i="14"/>
  <c r="R184" i="14"/>
  <c r="R183" i="14"/>
  <c r="R182" i="14"/>
  <c r="R181" i="14"/>
  <c r="R180" i="14"/>
  <c r="R179" i="14"/>
  <c r="R178" i="14"/>
  <c r="R177" i="14"/>
  <c r="R176" i="14"/>
  <c r="R175" i="14"/>
  <c r="R174" i="14"/>
  <c r="R173" i="14"/>
  <c r="R172" i="14"/>
  <c r="R171" i="14"/>
  <c r="R170" i="14"/>
  <c r="R169" i="14"/>
  <c r="R168" i="14"/>
  <c r="B119" i="14"/>
  <c r="D119" i="14"/>
  <c r="F119" i="14"/>
  <c r="H119" i="14"/>
  <c r="L119" i="14"/>
  <c r="N119" i="14"/>
  <c r="P119" i="14"/>
  <c r="R119" i="14"/>
  <c r="B120" i="14"/>
  <c r="D120" i="14"/>
  <c r="F120" i="14"/>
  <c r="H120" i="14"/>
  <c r="L120" i="14"/>
  <c r="N120" i="14"/>
  <c r="P120" i="14"/>
  <c r="R120" i="14"/>
  <c r="B121" i="14"/>
  <c r="D121" i="14"/>
  <c r="F121" i="14"/>
  <c r="H121" i="14"/>
  <c r="L121" i="14"/>
  <c r="N121" i="14"/>
  <c r="P121" i="14"/>
  <c r="R121" i="14"/>
  <c r="B122" i="14"/>
  <c r="D122" i="14"/>
  <c r="F122" i="14"/>
  <c r="H122" i="14"/>
  <c r="L122" i="14"/>
  <c r="P122" i="14"/>
  <c r="B123" i="14"/>
  <c r="F123" i="14"/>
  <c r="L123" i="14"/>
  <c r="P123" i="14"/>
  <c r="B124" i="14"/>
  <c r="F124" i="14"/>
  <c r="L124" i="14"/>
  <c r="P124" i="14"/>
  <c r="B125" i="14"/>
  <c r="F125" i="14"/>
  <c r="L125" i="14"/>
  <c r="P125" i="14"/>
  <c r="B126" i="14"/>
  <c r="F126" i="14"/>
  <c r="L126" i="14"/>
  <c r="P126" i="14"/>
  <c r="B127" i="14"/>
  <c r="F127" i="14"/>
  <c r="L127" i="14"/>
  <c r="P127" i="14"/>
  <c r="B128" i="14"/>
  <c r="F128" i="14"/>
  <c r="L128" i="14"/>
  <c r="P128" i="14"/>
  <c r="B129" i="14"/>
  <c r="F129" i="14"/>
  <c r="L129" i="14"/>
  <c r="P129" i="14"/>
  <c r="B130" i="14"/>
  <c r="F130" i="14"/>
  <c r="L130" i="14"/>
  <c r="P130" i="14"/>
  <c r="B131" i="14"/>
  <c r="F131" i="14"/>
  <c r="L131" i="14"/>
  <c r="P131" i="14"/>
  <c r="B132" i="14"/>
  <c r="F132" i="14"/>
  <c r="L132" i="14"/>
  <c r="P132" i="14"/>
  <c r="B133" i="14"/>
  <c r="F133" i="14"/>
  <c r="L133" i="14"/>
  <c r="P133" i="14"/>
  <c r="B134" i="14"/>
  <c r="F134" i="14"/>
  <c r="L134" i="14"/>
  <c r="P134" i="14"/>
  <c r="B135" i="14"/>
  <c r="F135" i="14"/>
  <c r="L135" i="14"/>
  <c r="P135" i="14"/>
  <c r="B136" i="14"/>
  <c r="F136" i="14"/>
  <c r="L136" i="14"/>
  <c r="P136" i="14"/>
  <c r="B137" i="14"/>
  <c r="F137" i="14"/>
  <c r="L137" i="14"/>
  <c r="P137" i="14"/>
  <c r="B138" i="14"/>
  <c r="F138" i="14"/>
  <c r="L138" i="14"/>
  <c r="P138" i="14"/>
  <c r="B139" i="14"/>
  <c r="F139" i="14"/>
  <c r="L139" i="14"/>
  <c r="P139" i="14"/>
  <c r="B140" i="14"/>
  <c r="F140" i="14"/>
  <c r="L140" i="14"/>
  <c r="P140" i="14"/>
  <c r="B141" i="14"/>
  <c r="F141" i="14"/>
  <c r="L141" i="14"/>
  <c r="P141" i="14"/>
  <c r="B142" i="14"/>
  <c r="F142" i="14"/>
  <c r="L142" i="14"/>
  <c r="P142" i="14"/>
  <c r="B143" i="14"/>
  <c r="F143" i="14"/>
  <c r="L143" i="14"/>
  <c r="P143" i="14"/>
  <c r="B144" i="14"/>
  <c r="F144" i="14"/>
  <c r="L144" i="14"/>
  <c r="P144" i="14"/>
  <c r="B145" i="14"/>
  <c r="F145" i="14"/>
  <c r="L145" i="14"/>
  <c r="P145" i="14"/>
  <c r="B146" i="14"/>
  <c r="F146" i="14"/>
  <c r="L146" i="14"/>
  <c r="P146" i="14"/>
  <c r="B147" i="14"/>
  <c r="F147" i="14"/>
  <c r="L147" i="14"/>
  <c r="P147" i="14"/>
  <c r="B148" i="14"/>
  <c r="F148" i="14"/>
  <c r="L148" i="14"/>
  <c r="P148" i="14"/>
  <c r="B149" i="14"/>
  <c r="F149" i="14"/>
  <c r="L149" i="14"/>
  <c r="P149" i="14"/>
  <c r="B150" i="14"/>
  <c r="F150" i="14"/>
  <c r="L150" i="14"/>
  <c r="P150" i="14"/>
  <c r="B151" i="14"/>
  <c r="F151" i="14"/>
  <c r="L151" i="14"/>
  <c r="P151" i="14"/>
  <c r="B152" i="14"/>
  <c r="F152" i="14"/>
  <c r="L152" i="14"/>
  <c r="P152" i="14"/>
  <c r="B153" i="14"/>
  <c r="F153" i="14"/>
  <c r="L153" i="14"/>
  <c r="P153" i="14"/>
  <c r="B154" i="14"/>
  <c r="F154" i="14"/>
  <c r="L154" i="14"/>
  <c r="P154" i="14"/>
  <c r="B155" i="14"/>
  <c r="F155" i="14"/>
  <c r="L155" i="14"/>
  <c r="P155" i="14"/>
  <c r="B156" i="14"/>
  <c r="F156" i="14"/>
  <c r="L156" i="14"/>
  <c r="P156" i="14"/>
  <c r="B157" i="14"/>
  <c r="F157" i="14"/>
  <c r="L157" i="14"/>
  <c r="P157" i="14"/>
  <c r="B158" i="14"/>
  <c r="F158" i="14"/>
  <c r="L158" i="14"/>
  <c r="P158" i="14"/>
  <c r="B159" i="14"/>
  <c r="F159" i="14"/>
  <c r="L159" i="14"/>
  <c r="P159" i="14"/>
  <c r="B160" i="14"/>
  <c r="F160" i="14"/>
  <c r="L160" i="14"/>
  <c r="P160" i="14"/>
  <c r="B161" i="14"/>
  <c r="F161" i="14"/>
  <c r="L161" i="14"/>
  <c r="P161" i="14"/>
  <c r="B162" i="14"/>
  <c r="F162" i="14"/>
  <c r="L162" i="14"/>
  <c r="P162" i="14"/>
  <c r="B163" i="14"/>
  <c r="F163" i="14"/>
  <c r="L163" i="14"/>
  <c r="P163" i="14"/>
  <c r="B164" i="14"/>
  <c r="F164" i="14"/>
  <c r="L164" i="14"/>
  <c r="P164" i="14"/>
  <c r="B165" i="14"/>
  <c r="F165" i="14"/>
  <c r="L165" i="14"/>
  <c r="P165" i="14"/>
  <c r="B166" i="14"/>
  <c r="F166" i="14"/>
  <c r="L166" i="14"/>
  <c r="P166" i="14"/>
  <c r="B167" i="14"/>
  <c r="F167" i="14"/>
  <c r="L167" i="14"/>
  <c r="P167" i="14"/>
  <c r="M356" i="14"/>
  <c r="Q356" i="14"/>
  <c r="D356" i="14"/>
  <c r="F356" i="14"/>
  <c r="H356" i="14"/>
  <c r="L356" i="14"/>
  <c r="M355" i="13"/>
  <c r="M356" i="13" s="1"/>
  <c r="O355" i="13"/>
  <c r="O356" i="13" s="1"/>
  <c r="Q355" i="13"/>
  <c r="S355" i="13"/>
  <c r="L355" i="13"/>
  <c r="L356" i="13" s="1"/>
  <c r="N355" i="13"/>
  <c r="P355" i="13"/>
  <c r="R355" i="13"/>
  <c r="R356" i="13" s="1"/>
  <c r="F355" i="13"/>
  <c r="F356" i="13" s="1"/>
  <c r="I355" i="13"/>
  <c r="H355" i="13"/>
  <c r="H356" i="13" s="1"/>
  <c r="G355" i="13"/>
  <c r="E355" i="13"/>
  <c r="E356" i="13" s="1"/>
  <c r="D355" i="13"/>
  <c r="C355" i="13"/>
  <c r="C356" i="13" s="1"/>
  <c r="B347" i="13"/>
  <c r="B355" i="13"/>
  <c r="B356" i="13" s="1"/>
  <c r="B218" i="13"/>
  <c r="B216" i="13"/>
  <c r="B214" i="13"/>
  <c r="B213" i="13"/>
  <c r="B212" i="13"/>
  <c r="B211" i="13"/>
  <c r="B210" i="13"/>
  <c r="B209" i="13"/>
  <c r="B208" i="13"/>
  <c r="B207" i="13"/>
  <c r="B206" i="13"/>
  <c r="B205" i="13"/>
  <c r="B204" i="13"/>
  <c r="B203" i="13"/>
  <c r="B202" i="13"/>
  <c r="B201" i="13"/>
  <c r="B200" i="13"/>
  <c r="B199" i="13"/>
  <c r="B198" i="13"/>
  <c r="B197" i="13"/>
  <c r="B196" i="13"/>
  <c r="B195" i="13"/>
  <c r="B194" i="13"/>
  <c r="B193" i="13"/>
  <c r="B217" i="13"/>
  <c r="B215" i="13"/>
  <c r="B192" i="13"/>
  <c r="B191" i="13"/>
  <c r="B190" i="13"/>
  <c r="B189" i="13"/>
  <c r="B188" i="13"/>
  <c r="B187" i="13"/>
  <c r="B186" i="13"/>
  <c r="B185" i="13"/>
  <c r="B184" i="13"/>
  <c r="B183" i="13"/>
  <c r="B182" i="13"/>
  <c r="B181" i="13"/>
  <c r="B180" i="13"/>
  <c r="B179" i="13"/>
  <c r="B178" i="13"/>
  <c r="B177" i="13"/>
  <c r="B176" i="13"/>
  <c r="B175" i="13"/>
  <c r="B174" i="13"/>
  <c r="B173" i="13"/>
  <c r="B172" i="13"/>
  <c r="B171" i="13"/>
  <c r="B170" i="13"/>
  <c r="B169" i="13"/>
  <c r="B168" i="13"/>
  <c r="B167" i="13"/>
  <c r="B166" i="13"/>
  <c r="B165" i="13"/>
  <c r="B164" i="13"/>
  <c r="B163" i="13"/>
  <c r="B162" i="13"/>
  <c r="D208" i="13"/>
  <c r="D207" i="13"/>
  <c r="D206" i="13"/>
  <c r="D205" i="13"/>
  <c r="D204" i="13"/>
  <c r="D203" i="13"/>
  <c r="D202" i="13"/>
  <c r="D201" i="13"/>
  <c r="D200" i="13"/>
  <c r="D199" i="13"/>
  <c r="D198" i="13"/>
  <c r="D197" i="13"/>
  <c r="D196" i="13"/>
  <c r="D195" i="13"/>
  <c r="D194" i="13"/>
  <c r="D193" i="13"/>
  <c r="D192" i="13"/>
  <c r="D191" i="13"/>
  <c r="D190" i="13"/>
  <c r="D189" i="13"/>
  <c r="D188" i="13"/>
  <c r="D187" i="13"/>
  <c r="D186" i="13"/>
  <c r="D185" i="13"/>
  <c r="D184" i="13"/>
  <c r="D183" i="13"/>
  <c r="D182" i="13"/>
  <c r="D181" i="13"/>
  <c r="D180" i="13"/>
  <c r="D179" i="13"/>
  <c r="D178" i="13"/>
  <c r="D177" i="13"/>
  <c r="D176" i="13"/>
  <c r="D175" i="13"/>
  <c r="D174" i="13"/>
  <c r="D173" i="13"/>
  <c r="D172" i="13"/>
  <c r="D171" i="13"/>
  <c r="D170" i="13"/>
  <c r="D169" i="13"/>
  <c r="D168" i="13"/>
  <c r="D167" i="13"/>
  <c r="D166" i="13"/>
  <c r="D165" i="13"/>
  <c r="D164" i="13"/>
  <c r="D163" i="13"/>
  <c r="D162" i="13"/>
  <c r="F212" i="13"/>
  <c r="F211" i="13"/>
  <c r="F210" i="13"/>
  <c r="F209" i="13"/>
  <c r="F208" i="13"/>
  <c r="F207" i="13"/>
  <c r="F206" i="13"/>
  <c r="F205" i="13"/>
  <c r="F204" i="13"/>
  <c r="F203" i="13"/>
  <c r="F202" i="13"/>
  <c r="F201" i="13"/>
  <c r="F200" i="13"/>
  <c r="F199" i="13"/>
  <c r="F198" i="13"/>
  <c r="F197" i="13"/>
  <c r="F196" i="13"/>
  <c r="F195" i="13"/>
  <c r="F194" i="13"/>
  <c r="F193" i="13"/>
  <c r="F192" i="13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H205" i="13"/>
  <c r="H204" i="13"/>
  <c r="H203" i="13"/>
  <c r="H202" i="13"/>
  <c r="H201" i="13"/>
  <c r="H200" i="13"/>
  <c r="H199" i="13"/>
  <c r="H198" i="13"/>
  <c r="H197" i="13"/>
  <c r="H196" i="13"/>
  <c r="H195" i="13"/>
  <c r="H194" i="13"/>
  <c r="H193" i="13"/>
  <c r="H192" i="13"/>
  <c r="H191" i="13"/>
  <c r="H190" i="13"/>
  <c r="H189" i="13"/>
  <c r="H188" i="13"/>
  <c r="H187" i="13"/>
  <c r="H186" i="13"/>
  <c r="H185" i="13"/>
  <c r="H184" i="13"/>
  <c r="H183" i="13"/>
  <c r="H182" i="13"/>
  <c r="H181" i="13"/>
  <c r="H180" i="13"/>
  <c r="H179" i="13"/>
  <c r="H178" i="13"/>
  <c r="H177" i="13"/>
  <c r="H176" i="13"/>
  <c r="H175" i="13"/>
  <c r="H174" i="13"/>
  <c r="H173" i="13"/>
  <c r="H172" i="13"/>
  <c r="H171" i="13"/>
  <c r="H170" i="13"/>
  <c r="H169" i="13"/>
  <c r="H168" i="13"/>
  <c r="H167" i="13"/>
  <c r="H166" i="13"/>
  <c r="H165" i="13"/>
  <c r="H164" i="13"/>
  <c r="H163" i="13"/>
  <c r="H162" i="13"/>
  <c r="L216" i="13"/>
  <c r="L214" i="13"/>
  <c r="L213" i="13"/>
  <c r="L212" i="13"/>
  <c r="L211" i="13"/>
  <c r="L210" i="13"/>
  <c r="L209" i="13"/>
  <c r="L208" i="13"/>
  <c r="L207" i="13"/>
  <c r="L206" i="13"/>
  <c r="L205" i="13"/>
  <c r="L204" i="13"/>
  <c r="L203" i="13"/>
  <c r="L202" i="13"/>
  <c r="L201" i="13"/>
  <c r="L200" i="13"/>
  <c r="L199" i="13"/>
  <c r="L198" i="13"/>
  <c r="L197" i="13"/>
  <c r="L196" i="13"/>
  <c r="L195" i="13"/>
  <c r="L194" i="13"/>
  <c r="L193" i="13"/>
  <c r="L215" i="13"/>
  <c r="L192" i="13"/>
  <c r="L191" i="13"/>
  <c r="L190" i="13"/>
  <c r="L189" i="13"/>
  <c r="L188" i="13"/>
  <c r="L187" i="13"/>
  <c r="L186" i="13"/>
  <c r="L185" i="13"/>
  <c r="L184" i="13"/>
  <c r="L183" i="13"/>
  <c r="L182" i="13"/>
  <c r="L181" i="13"/>
  <c r="L180" i="13"/>
  <c r="L179" i="13"/>
  <c r="L178" i="13"/>
  <c r="L177" i="13"/>
  <c r="L176" i="13"/>
  <c r="L175" i="13"/>
  <c r="L174" i="13"/>
  <c r="L173" i="13"/>
  <c r="L172" i="13"/>
  <c r="L171" i="13"/>
  <c r="L170" i="13"/>
  <c r="L169" i="13"/>
  <c r="L168" i="13"/>
  <c r="L167" i="13"/>
  <c r="L166" i="13"/>
  <c r="L165" i="13"/>
  <c r="L164" i="13"/>
  <c r="L163" i="13"/>
  <c r="L162" i="13"/>
  <c r="N213" i="13"/>
  <c r="N212" i="13"/>
  <c r="N211" i="13"/>
  <c r="N210" i="13"/>
  <c r="N209" i="13"/>
  <c r="N208" i="13"/>
  <c r="N207" i="13"/>
  <c r="N206" i="13"/>
  <c r="N205" i="13"/>
  <c r="N204" i="13"/>
  <c r="N203" i="13"/>
  <c r="N202" i="13"/>
  <c r="N201" i="13"/>
  <c r="N200" i="13"/>
  <c r="N199" i="13"/>
  <c r="N198" i="13"/>
  <c r="N197" i="13"/>
  <c r="N196" i="13"/>
  <c r="N195" i="13"/>
  <c r="N194" i="13"/>
  <c r="N193" i="13"/>
  <c r="N192" i="13"/>
  <c r="N191" i="13"/>
  <c r="N190" i="13"/>
  <c r="N189" i="13"/>
  <c r="N188" i="13"/>
  <c r="N187" i="13"/>
  <c r="N186" i="13"/>
  <c r="N185" i="13"/>
  <c r="N184" i="13"/>
  <c r="N183" i="13"/>
  <c r="N182" i="13"/>
  <c r="N181" i="13"/>
  <c r="N180" i="13"/>
  <c r="N179" i="13"/>
  <c r="N178" i="13"/>
  <c r="N177" i="13"/>
  <c r="N176" i="13"/>
  <c r="N175" i="13"/>
  <c r="N174" i="13"/>
  <c r="N173" i="13"/>
  <c r="N172" i="13"/>
  <c r="N171" i="13"/>
  <c r="N170" i="13"/>
  <c r="N169" i="13"/>
  <c r="N168" i="13"/>
  <c r="N167" i="13"/>
  <c r="N166" i="13"/>
  <c r="N165" i="13"/>
  <c r="N164" i="13"/>
  <c r="N163" i="13"/>
  <c r="N162" i="13"/>
  <c r="P213" i="13"/>
  <c r="P212" i="13"/>
  <c r="P211" i="13"/>
  <c r="P210" i="13"/>
  <c r="P209" i="13"/>
  <c r="P208" i="13"/>
  <c r="P207" i="13"/>
  <c r="P206" i="13"/>
  <c r="P205" i="13"/>
  <c r="P204" i="13"/>
  <c r="P203" i="13"/>
  <c r="P202" i="13"/>
  <c r="P201" i="13"/>
  <c r="P200" i="13"/>
  <c r="P199" i="13"/>
  <c r="P198" i="13"/>
  <c r="P197" i="13"/>
  <c r="P196" i="13"/>
  <c r="P195" i="13"/>
  <c r="P194" i="13"/>
  <c r="P193" i="13"/>
  <c r="P192" i="13"/>
  <c r="P191" i="13"/>
  <c r="P190" i="13"/>
  <c r="P189" i="13"/>
  <c r="P188" i="13"/>
  <c r="P187" i="13"/>
  <c r="P186" i="13"/>
  <c r="P185" i="13"/>
  <c r="P184" i="13"/>
  <c r="P183" i="13"/>
  <c r="P182" i="13"/>
  <c r="P181" i="13"/>
  <c r="P180" i="13"/>
  <c r="P179" i="13"/>
  <c r="P178" i="13"/>
  <c r="P177" i="13"/>
  <c r="P176" i="13"/>
  <c r="P175" i="13"/>
  <c r="P174" i="13"/>
  <c r="P173" i="13"/>
  <c r="P172" i="13"/>
  <c r="P171" i="13"/>
  <c r="P170" i="13"/>
  <c r="P169" i="13"/>
  <c r="P168" i="13"/>
  <c r="P167" i="13"/>
  <c r="P166" i="13"/>
  <c r="P165" i="13"/>
  <c r="P164" i="13"/>
  <c r="P163" i="13"/>
  <c r="P162" i="13"/>
  <c r="R211" i="13"/>
  <c r="R210" i="13"/>
  <c r="R209" i="13"/>
  <c r="R208" i="13"/>
  <c r="R207" i="13"/>
  <c r="R206" i="13"/>
  <c r="R205" i="13"/>
  <c r="R204" i="13"/>
  <c r="R203" i="13"/>
  <c r="R202" i="13"/>
  <c r="R201" i="13"/>
  <c r="R200" i="13"/>
  <c r="R199" i="13"/>
  <c r="R198" i="13"/>
  <c r="R197" i="13"/>
  <c r="R196" i="13"/>
  <c r="R195" i="13"/>
  <c r="R194" i="13"/>
  <c r="R193" i="13"/>
  <c r="R192" i="13"/>
  <c r="R191" i="13"/>
  <c r="R190" i="13"/>
  <c r="R189" i="13"/>
  <c r="R188" i="13"/>
  <c r="R187" i="13"/>
  <c r="R186" i="13"/>
  <c r="R185" i="13"/>
  <c r="R184" i="13"/>
  <c r="R183" i="13"/>
  <c r="R182" i="13"/>
  <c r="R181" i="13"/>
  <c r="R180" i="13"/>
  <c r="R179" i="13"/>
  <c r="R178" i="13"/>
  <c r="R177" i="13"/>
  <c r="R176" i="13"/>
  <c r="R175" i="13"/>
  <c r="R174" i="13"/>
  <c r="R173" i="13"/>
  <c r="R172" i="13"/>
  <c r="R171" i="13"/>
  <c r="R170" i="13"/>
  <c r="R169" i="13"/>
  <c r="R168" i="13"/>
  <c r="R167" i="13"/>
  <c r="R166" i="13"/>
  <c r="R165" i="13"/>
  <c r="R164" i="13"/>
  <c r="R163" i="13"/>
  <c r="R162" i="13"/>
  <c r="R161" i="13"/>
  <c r="B119" i="13"/>
  <c r="D119" i="13"/>
  <c r="F119" i="13"/>
  <c r="H119" i="13"/>
  <c r="L119" i="13"/>
  <c r="N119" i="13"/>
  <c r="P119" i="13"/>
  <c r="R119" i="13"/>
  <c r="B120" i="13"/>
  <c r="D120" i="13"/>
  <c r="F120" i="13"/>
  <c r="H120" i="13"/>
  <c r="L120" i="13"/>
  <c r="N120" i="13"/>
  <c r="P120" i="13"/>
  <c r="R120" i="13"/>
  <c r="B121" i="13"/>
  <c r="D121" i="13"/>
  <c r="F121" i="13"/>
  <c r="H121" i="13"/>
  <c r="L121" i="13"/>
  <c r="N121" i="13"/>
  <c r="P121" i="13"/>
  <c r="R121" i="13"/>
  <c r="B122" i="13"/>
  <c r="D122" i="13"/>
  <c r="F122" i="13"/>
  <c r="H122" i="13"/>
  <c r="L122" i="13"/>
  <c r="N122" i="13"/>
  <c r="P122" i="13"/>
  <c r="R122" i="13"/>
  <c r="B123" i="13"/>
  <c r="D123" i="13"/>
  <c r="F123" i="13"/>
  <c r="H123" i="13"/>
  <c r="L123" i="13"/>
  <c r="N123" i="13"/>
  <c r="P123" i="13"/>
  <c r="R123" i="13"/>
  <c r="B124" i="13"/>
  <c r="D124" i="13"/>
  <c r="F124" i="13"/>
  <c r="H124" i="13"/>
  <c r="L124" i="13"/>
  <c r="N124" i="13"/>
  <c r="P124" i="13"/>
  <c r="R124" i="13"/>
  <c r="B125" i="13"/>
  <c r="D125" i="13"/>
  <c r="F125" i="13"/>
  <c r="H125" i="13"/>
  <c r="L125" i="13"/>
  <c r="N125" i="13"/>
  <c r="P125" i="13"/>
  <c r="R125" i="13"/>
  <c r="B126" i="13"/>
  <c r="D126" i="13"/>
  <c r="F126" i="13"/>
  <c r="H126" i="13"/>
  <c r="L126" i="13"/>
  <c r="N126" i="13"/>
  <c r="P126" i="13"/>
  <c r="R126" i="13"/>
  <c r="B127" i="13"/>
  <c r="D127" i="13"/>
  <c r="F127" i="13"/>
  <c r="H127" i="13"/>
  <c r="L127" i="13"/>
  <c r="N127" i="13"/>
  <c r="P127" i="13"/>
  <c r="R127" i="13"/>
  <c r="B128" i="13"/>
  <c r="D128" i="13"/>
  <c r="F128" i="13"/>
  <c r="H128" i="13"/>
  <c r="L128" i="13"/>
  <c r="N128" i="13"/>
  <c r="P128" i="13"/>
  <c r="R128" i="13"/>
  <c r="B129" i="13"/>
  <c r="D129" i="13"/>
  <c r="F129" i="13"/>
  <c r="H129" i="13"/>
  <c r="L129" i="13"/>
  <c r="N129" i="13"/>
  <c r="P129" i="13"/>
  <c r="R129" i="13"/>
  <c r="B130" i="13"/>
  <c r="D130" i="13"/>
  <c r="F130" i="13"/>
  <c r="H130" i="13"/>
  <c r="L130" i="13"/>
  <c r="N130" i="13"/>
  <c r="P130" i="13"/>
  <c r="R130" i="13"/>
  <c r="B131" i="13"/>
  <c r="D131" i="13"/>
  <c r="F131" i="13"/>
  <c r="H131" i="13"/>
  <c r="L131" i="13"/>
  <c r="N131" i="13"/>
  <c r="P131" i="13"/>
  <c r="R131" i="13"/>
  <c r="B132" i="13"/>
  <c r="D132" i="13"/>
  <c r="F132" i="13"/>
  <c r="H132" i="13"/>
  <c r="L132" i="13"/>
  <c r="N132" i="13"/>
  <c r="P132" i="13"/>
  <c r="R132" i="13"/>
  <c r="B133" i="13"/>
  <c r="D133" i="13"/>
  <c r="F133" i="13"/>
  <c r="H133" i="13"/>
  <c r="L133" i="13"/>
  <c r="N133" i="13"/>
  <c r="P133" i="13"/>
  <c r="R133" i="13"/>
  <c r="B134" i="13"/>
  <c r="D134" i="13"/>
  <c r="F134" i="13"/>
  <c r="H134" i="13"/>
  <c r="L134" i="13"/>
  <c r="N134" i="13"/>
  <c r="P134" i="13"/>
  <c r="R134" i="13"/>
  <c r="B135" i="13"/>
  <c r="D135" i="13"/>
  <c r="F135" i="13"/>
  <c r="H135" i="13"/>
  <c r="L135" i="13"/>
  <c r="N135" i="13"/>
  <c r="P135" i="13"/>
  <c r="R135" i="13"/>
  <c r="B136" i="13"/>
  <c r="D136" i="13"/>
  <c r="F136" i="13"/>
  <c r="H136" i="13"/>
  <c r="L136" i="13"/>
  <c r="N136" i="13"/>
  <c r="P136" i="13"/>
  <c r="R136" i="13"/>
  <c r="B137" i="13"/>
  <c r="D137" i="13"/>
  <c r="F137" i="13"/>
  <c r="H137" i="13"/>
  <c r="L137" i="13"/>
  <c r="N137" i="13"/>
  <c r="P137" i="13"/>
  <c r="R137" i="13"/>
  <c r="B138" i="13"/>
  <c r="D138" i="13"/>
  <c r="F138" i="13"/>
  <c r="H138" i="13"/>
  <c r="L138" i="13"/>
  <c r="N138" i="13"/>
  <c r="P138" i="13"/>
  <c r="R138" i="13"/>
  <c r="B139" i="13"/>
  <c r="D139" i="13"/>
  <c r="F139" i="13"/>
  <c r="H139" i="13"/>
  <c r="L139" i="13"/>
  <c r="N139" i="13"/>
  <c r="P139" i="13"/>
  <c r="R139" i="13"/>
  <c r="B140" i="13"/>
  <c r="D140" i="13"/>
  <c r="F140" i="13"/>
  <c r="H140" i="13"/>
  <c r="L140" i="13"/>
  <c r="N140" i="13"/>
  <c r="P140" i="13"/>
  <c r="R140" i="13"/>
  <c r="B141" i="13"/>
  <c r="D141" i="13"/>
  <c r="F141" i="13"/>
  <c r="H141" i="13"/>
  <c r="L141" i="13"/>
  <c r="N141" i="13"/>
  <c r="P141" i="13"/>
  <c r="R141" i="13"/>
  <c r="B142" i="13"/>
  <c r="D142" i="13"/>
  <c r="F142" i="13"/>
  <c r="H142" i="13"/>
  <c r="L142" i="13"/>
  <c r="N142" i="13"/>
  <c r="P142" i="13"/>
  <c r="R142" i="13"/>
  <c r="B143" i="13"/>
  <c r="D143" i="13"/>
  <c r="F143" i="13"/>
  <c r="H143" i="13"/>
  <c r="L143" i="13"/>
  <c r="N143" i="13"/>
  <c r="P143" i="13"/>
  <c r="R143" i="13"/>
  <c r="B144" i="13"/>
  <c r="D144" i="13"/>
  <c r="F144" i="13"/>
  <c r="H144" i="13"/>
  <c r="L144" i="13"/>
  <c r="N144" i="13"/>
  <c r="P144" i="13"/>
  <c r="R144" i="13"/>
  <c r="B145" i="13"/>
  <c r="D145" i="13"/>
  <c r="F145" i="13"/>
  <c r="H145" i="13"/>
  <c r="L145" i="13"/>
  <c r="N145" i="13"/>
  <c r="P145" i="13"/>
  <c r="R145" i="13"/>
  <c r="B146" i="13"/>
  <c r="D146" i="13"/>
  <c r="F146" i="13"/>
  <c r="H146" i="13"/>
  <c r="L146" i="13"/>
  <c r="N146" i="13"/>
  <c r="P146" i="13"/>
  <c r="R146" i="13"/>
  <c r="B147" i="13"/>
  <c r="D147" i="13"/>
  <c r="F147" i="13"/>
  <c r="H147" i="13"/>
  <c r="L147" i="13"/>
  <c r="N147" i="13"/>
  <c r="P147" i="13"/>
  <c r="R147" i="13"/>
  <c r="B148" i="13"/>
  <c r="D148" i="13"/>
  <c r="F148" i="13"/>
  <c r="H148" i="13"/>
  <c r="L148" i="13"/>
  <c r="N148" i="13"/>
  <c r="P148" i="13"/>
  <c r="R148" i="13"/>
  <c r="B149" i="13"/>
  <c r="D149" i="13"/>
  <c r="F149" i="13"/>
  <c r="H149" i="13"/>
  <c r="L149" i="13"/>
  <c r="N149" i="13"/>
  <c r="P149" i="13"/>
  <c r="R149" i="13"/>
  <c r="B150" i="13"/>
  <c r="D150" i="13"/>
  <c r="F150" i="13"/>
  <c r="H150" i="13"/>
  <c r="L150" i="13"/>
  <c r="N150" i="13"/>
  <c r="P150" i="13"/>
  <c r="R150" i="13"/>
  <c r="B151" i="13"/>
  <c r="D151" i="13"/>
  <c r="F151" i="13"/>
  <c r="H151" i="13"/>
  <c r="L151" i="13"/>
  <c r="N151" i="13"/>
  <c r="P151" i="13"/>
  <c r="R151" i="13"/>
  <c r="B152" i="13"/>
  <c r="D152" i="13"/>
  <c r="F152" i="13"/>
  <c r="H152" i="13"/>
  <c r="L152" i="13"/>
  <c r="N152" i="13"/>
  <c r="P152" i="13"/>
  <c r="R152" i="13"/>
  <c r="B153" i="13"/>
  <c r="D153" i="13"/>
  <c r="F153" i="13"/>
  <c r="H153" i="13"/>
  <c r="L153" i="13"/>
  <c r="N153" i="13"/>
  <c r="P153" i="13"/>
  <c r="R153" i="13"/>
  <c r="B154" i="13"/>
  <c r="D154" i="13"/>
  <c r="F154" i="13"/>
  <c r="H154" i="13"/>
  <c r="L154" i="13"/>
  <c r="N154" i="13"/>
  <c r="P154" i="13"/>
  <c r="R154" i="13"/>
  <c r="B155" i="13"/>
  <c r="D155" i="13"/>
  <c r="F155" i="13"/>
  <c r="H155" i="13"/>
  <c r="L155" i="13"/>
  <c r="N155" i="13"/>
  <c r="P155" i="13"/>
  <c r="R155" i="13"/>
  <c r="B156" i="13"/>
  <c r="D156" i="13"/>
  <c r="F156" i="13"/>
  <c r="H156" i="13"/>
  <c r="L156" i="13"/>
  <c r="N156" i="13"/>
  <c r="P156" i="13"/>
  <c r="R156" i="13"/>
  <c r="B157" i="13"/>
  <c r="D157" i="13"/>
  <c r="F157" i="13"/>
  <c r="H157" i="13"/>
  <c r="L157" i="13"/>
  <c r="N157" i="13"/>
  <c r="P157" i="13"/>
  <c r="R157" i="13"/>
  <c r="B158" i="13"/>
  <c r="D158" i="13"/>
  <c r="F158" i="13"/>
  <c r="H158" i="13"/>
  <c r="L158" i="13"/>
  <c r="N158" i="13"/>
  <c r="P158" i="13"/>
  <c r="R158" i="13"/>
  <c r="B159" i="13"/>
  <c r="D159" i="13"/>
  <c r="F159" i="13"/>
  <c r="H159" i="13"/>
  <c r="L159" i="13"/>
  <c r="N159" i="13"/>
  <c r="P159" i="13"/>
  <c r="R159" i="13"/>
  <c r="B160" i="13"/>
  <c r="D160" i="13"/>
  <c r="F160" i="13"/>
  <c r="H160" i="13"/>
  <c r="L160" i="13"/>
  <c r="N160" i="13"/>
  <c r="P160" i="13"/>
  <c r="R160" i="13"/>
  <c r="B161" i="13"/>
  <c r="D161" i="13"/>
  <c r="F161" i="13"/>
  <c r="H161" i="13"/>
  <c r="L161" i="13"/>
  <c r="N161" i="13"/>
  <c r="P161" i="13"/>
  <c r="S161" i="13"/>
  <c r="E162" i="13"/>
  <c r="I162" i="13"/>
  <c r="O162" i="13"/>
  <c r="S162" i="13"/>
  <c r="E163" i="13"/>
  <c r="I163" i="13"/>
  <c r="O163" i="13"/>
  <c r="S163" i="13"/>
  <c r="E164" i="13"/>
  <c r="I164" i="13"/>
  <c r="O164" i="13"/>
  <c r="S164" i="13"/>
  <c r="E165" i="13"/>
  <c r="I165" i="13"/>
  <c r="O165" i="13"/>
  <c r="S165" i="13"/>
  <c r="E166" i="13"/>
  <c r="I166" i="13"/>
  <c r="O166" i="13"/>
  <c r="S166" i="13"/>
  <c r="E167" i="13"/>
  <c r="I167" i="13"/>
  <c r="O167" i="13"/>
  <c r="S167" i="13"/>
  <c r="E168" i="13"/>
  <c r="I168" i="13"/>
  <c r="O168" i="13"/>
  <c r="S168" i="13"/>
  <c r="E169" i="13"/>
  <c r="I169" i="13"/>
  <c r="O169" i="13"/>
  <c r="S169" i="13"/>
  <c r="E170" i="13"/>
  <c r="I170" i="13"/>
  <c r="O170" i="13"/>
  <c r="S170" i="13"/>
  <c r="E171" i="13"/>
  <c r="I171" i="13"/>
  <c r="O171" i="13"/>
  <c r="S171" i="13"/>
  <c r="E172" i="13"/>
  <c r="I172" i="13"/>
  <c r="O172" i="13"/>
  <c r="S172" i="13"/>
  <c r="E173" i="13"/>
  <c r="I173" i="13"/>
  <c r="O173" i="13"/>
  <c r="S173" i="13"/>
  <c r="E174" i="13"/>
  <c r="I174" i="13"/>
  <c r="O174" i="13"/>
  <c r="S174" i="13"/>
  <c r="E175" i="13"/>
  <c r="I175" i="13"/>
  <c r="O175" i="13"/>
  <c r="S175" i="13"/>
  <c r="E176" i="13"/>
  <c r="I176" i="13"/>
  <c r="O176" i="13"/>
  <c r="S176" i="13"/>
  <c r="E177" i="13"/>
  <c r="I177" i="13"/>
  <c r="O177" i="13"/>
  <c r="S177" i="13"/>
  <c r="E178" i="13"/>
  <c r="I178" i="13"/>
  <c r="O178" i="13"/>
  <c r="S178" i="13"/>
  <c r="E179" i="13"/>
  <c r="I179" i="13"/>
  <c r="O179" i="13"/>
  <c r="S179" i="13"/>
  <c r="E180" i="13"/>
  <c r="I180" i="13"/>
  <c r="O180" i="13"/>
  <c r="S180" i="13"/>
  <c r="E181" i="13"/>
  <c r="I181" i="13"/>
  <c r="O181" i="13"/>
  <c r="S181" i="13"/>
  <c r="E182" i="13"/>
  <c r="I182" i="13"/>
  <c r="O182" i="13"/>
  <c r="S182" i="13"/>
  <c r="E183" i="13"/>
  <c r="I183" i="13"/>
  <c r="O183" i="13"/>
  <c r="S183" i="13"/>
  <c r="E184" i="13"/>
  <c r="I184" i="13"/>
  <c r="O184" i="13"/>
  <c r="S184" i="13"/>
  <c r="E185" i="13"/>
  <c r="I185" i="13"/>
  <c r="O185" i="13"/>
  <c r="S185" i="13"/>
  <c r="E186" i="13"/>
  <c r="I186" i="13"/>
  <c r="O186" i="13"/>
  <c r="S186" i="13"/>
  <c r="E187" i="13"/>
  <c r="I187" i="13"/>
  <c r="O187" i="13"/>
  <c r="S187" i="13"/>
  <c r="E188" i="13"/>
  <c r="I188" i="13"/>
  <c r="O188" i="13"/>
  <c r="S188" i="13"/>
  <c r="E189" i="13"/>
  <c r="I189" i="13"/>
  <c r="O189" i="13"/>
  <c r="S189" i="13"/>
  <c r="E190" i="13"/>
  <c r="I190" i="13"/>
  <c r="O190" i="13"/>
  <c r="S190" i="13"/>
  <c r="E191" i="13"/>
  <c r="I191" i="13"/>
  <c r="O191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E219" i="13"/>
  <c r="E217" i="13"/>
  <c r="E215" i="13"/>
  <c r="E218" i="13"/>
  <c r="E216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G213" i="13"/>
  <c r="G212" i="13"/>
  <c r="G211" i="13"/>
  <c r="G210" i="13"/>
  <c r="G209" i="13"/>
  <c r="G208" i="13"/>
  <c r="G207" i="13"/>
  <c r="G206" i="13"/>
  <c r="G205" i="13"/>
  <c r="G204" i="13"/>
  <c r="G203" i="13"/>
  <c r="G202" i="13"/>
  <c r="G201" i="13"/>
  <c r="G200" i="13"/>
  <c r="G199" i="13"/>
  <c r="G198" i="13"/>
  <c r="G197" i="13"/>
  <c r="G196" i="13"/>
  <c r="G195" i="13"/>
  <c r="G194" i="13"/>
  <c r="G193" i="13"/>
  <c r="I210" i="13"/>
  <c r="I209" i="13"/>
  <c r="I208" i="13"/>
  <c r="I207" i="13"/>
  <c r="I206" i="13"/>
  <c r="I205" i="13"/>
  <c r="I204" i="13"/>
  <c r="I203" i="13"/>
  <c r="I202" i="13"/>
  <c r="I201" i="13"/>
  <c r="I200" i="13"/>
  <c r="I199" i="13"/>
  <c r="I198" i="13"/>
  <c r="I197" i="13"/>
  <c r="I196" i="13"/>
  <c r="I195" i="13"/>
  <c r="I194" i="13"/>
  <c r="I193" i="13"/>
  <c r="M215" i="13"/>
  <c r="M216" i="13"/>
  <c r="M214" i="13"/>
  <c r="M213" i="13"/>
  <c r="M212" i="13"/>
  <c r="M211" i="13"/>
  <c r="M210" i="13"/>
  <c r="M209" i="13"/>
  <c r="M208" i="13"/>
  <c r="M207" i="13"/>
  <c r="M206" i="13"/>
  <c r="M205" i="13"/>
  <c r="M204" i="13"/>
  <c r="M203" i="13"/>
  <c r="M202" i="13"/>
  <c r="M201" i="13"/>
  <c r="M200" i="13"/>
  <c r="M199" i="13"/>
  <c r="M198" i="13"/>
  <c r="M197" i="13"/>
  <c r="M196" i="13"/>
  <c r="M195" i="13"/>
  <c r="M194" i="13"/>
  <c r="M193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Q194" i="13"/>
  <c r="Q193" i="13"/>
  <c r="Q192" i="13"/>
  <c r="S221" i="13"/>
  <c r="S220" i="13"/>
  <c r="S218" i="13"/>
  <c r="S216" i="13"/>
  <c r="S214" i="13"/>
  <c r="S219" i="13"/>
  <c r="S217" i="13"/>
  <c r="S215" i="13"/>
  <c r="S213" i="13"/>
  <c r="S212" i="13"/>
  <c r="S211" i="13"/>
  <c r="S210" i="13"/>
  <c r="S209" i="13"/>
  <c r="S208" i="13"/>
  <c r="S207" i="13"/>
  <c r="S206" i="13"/>
  <c r="S205" i="13"/>
  <c r="S204" i="13"/>
  <c r="S203" i="13"/>
  <c r="S202" i="13"/>
  <c r="S201" i="13"/>
  <c r="S200" i="13"/>
  <c r="S199" i="13"/>
  <c r="S198" i="13"/>
  <c r="S197" i="13"/>
  <c r="S196" i="13"/>
  <c r="S195" i="13"/>
  <c r="S194" i="13"/>
  <c r="S193" i="13"/>
  <c r="S192" i="13"/>
  <c r="C119" i="13"/>
  <c r="E119" i="13"/>
  <c r="G119" i="13"/>
  <c r="I119" i="13"/>
  <c r="M119" i="13"/>
  <c r="O119" i="13"/>
  <c r="Q119" i="13"/>
  <c r="S119" i="13"/>
  <c r="C120" i="13"/>
  <c r="E120" i="13"/>
  <c r="G120" i="13"/>
  <c r="I120" i="13"/>
  <c r="M120" i="13"/>
  <c r="O120" i="13"/>
  <c r="Q120" i="13"/>
  <c r="S120" i="13"/>
  <c r="C121" i="13"/>
  <c r="E121" i="13"/>
  <c r="G121" i="13"/>
  <c r="I121" i="13"/>
  <c r="M121" i="13"/>
  <c r="O121" i="13"/>
  <c r="Q121" i="13"/>
  <c r="S121" i="13"/>
  <c r="C122" i="13"/>
  <c r="E122" i="13"/>
  <c r="G122" i="13"/>
  <c r="I122" i="13"/>
  <c r="M122" i="13"/>
  <c r="O122" i="13"/>
  <c r="Q122" i="13"/>
  <c r="S122" i="13"/>
  <c r="C123" i="13"/>
  <c r="E123" i="13"/>
  <c r="G123" i="13"/>
  <c r="I123" i="13"/>
  <c r="M123" i="13"/>
  <c r="O123" i="13"/>
  <c r="Q123" i="13"/>
  <c r="S123" i="13"/>
  <c r="C124" i="13"/>
  <c r="E124" i="13"/>
  <c r="G124" i="13"/>
  <c r="I124" i="13"/>
  <c r="M124" i="13"/>
  <c r="O124" i="13"/>
  <c r="Q124" i="13"/>
  <c r="S124" i="13"/>
  <c r="C125" i="13"/>
  <c r="E125" i="13"/>
  <c r="G125" i="13"/>
  <c r="I125" i="13"/>
  <c r="M125" i="13"/>
  <c r="O125" i="13"/>
  <c r="Q125" i="13"/>
  <c r="S125" i="13"/>
  <c r="C126" i="13"/>
  <c r="E126" i="13"/>
  <c r="G126" i="13"/>
  <c r="I126" i="13"/>
  <c r="M126" i="13"/>
  <c r="O126" i="13"/>
  <c r="Q126" i="13"/>
  <c r="S126" i="13"/>
  <c r="C127" i="13"/>
  <c r="E127" i="13"/>
  <c r="G127" i="13"/>
  <c r="I127" i="13"/>
  <c r="M127" i="13"/>
  <c r="O127" i="13"/>
  <c r="Q127" i="13"/>
  <c r="S127" i="13"/>
  <c r="C128" i="13"/>
  <c r="E128" i="13"/>
  <c r="G128" i="13"/>
  <c r="I128" i="13"/>
  <c r="M128" i="13"/>
  <c r="O128" i="13"/>
  <c r="Q128" i="13"/>
  <c r="S128" i="13"/>
  <c r="C129" i="13"/>
  <c r="E129" i="13"/>
  <c r="G129" i="13"/>
  <c r="I129" i="13"/>
  <c r="M129" i="13"/>
  <c r="O129" i="13"/>
  <c r="Q129" i="13"/>
  <c r="S129" i="13"/>
  <c r="C130" i="13"/>
  <c r="E130" i="13"/>
  <c r="G130" i="13"/>
  <c r="I130" i="13"/>
  <c r="M130" i="13"/>
  <c r="O130" i="13"/>
  <c r="Q130" i="13"/>
  <c r="S130" i="13"/>
  <c r="C131" i="13"/>
  <c r="E131" i="13"/>
  <c r="G131" i="13"/>
  <c r="I131" i="13"/>
  <c r="M131" i="13"/>
  <c r="O131" i="13"/>
  <c r="Q131" i="13"/>
  <c r="S131" i="13"/>
  <c r="C132" i="13"/>
  <c r="E132" i="13"/>
  <c r="G132" i="13"/>
  <c r="I132" i="13"/>
  <c r="M132" i="13"/>
  <c r="O132" i="13"/>
  <c r="Q132" i="13"/>
  <c r="S132" i="13"/>
  <c r="C133" i="13"/>
  <c r="E133" i="13"/>
  <c r="G133" i="13"/>
  <c r="I133" i="13"/>
  <c r="M133" i="13"/>
  <c r="O133" i="13"/>
  <c r="Q133" i="13"/>
  <c r="S133" i="13"/>
  <c r="C134" i="13"/>
  <c r="E134" i="13"/>
  <c r="G134" i="13"/>
  <c r="I134" i="13"/>
  <c r="M134" i="13"/>
  <c r="O134" i="13"/>
  <c r="Q134" i="13"/>
  <c r="S134" i="13"/>
  <c r="C135" i="13"/>
  <c r="E135" i="13"/>
  <c r="G135" i="13"/>
  <c r="I135" i="13"/>
  <c r="M135" i="13"/>
  <c r="O135" i="13"/>
  <c r="Q135" i="13"/>
  <c r="S135" i="13"/>
  <c r="C136" i="13"/>
  <c r="E136" i="13"/>
  <c r="G136" i="13"/>
  <c r="I136" i="13"/>
  <c r="M136" i="13"/>
  <c r="O136" i="13"/>
  <c r="Q136" i="13"/>
  <c r="S136" i="13"/>
  <c r="C137" i="13"/>
  <c r="E137" i="13"/>
  <c r="G137" i="13"/>
  <c r="I137" i="13"/>
  <c r="M137" i="13"/>
  <c r="O137" i="13"/>
  <c r="Q137" i="13"/>
  <c r="S137" i="13"/>
  <c r="C138" i="13"/>
  <c r="E138" i="13"/>
  <c r="G138" i="13"/>
  <c r="I138" i="13"/>
  <c r="M138" i="13"/>
  <c r="O138" i="13"/>
  <c r="Q138" i="13"/>
  <c r="S138" i="13"/>
  <c r="C139" i="13"/>
  <c r="E139" i="13"/>
  <c r="G139" i="13"/>
  <c r="I139" i="13"/>
  <c r="M139" i="13"/>
  <c r="O139" i="13"/>
  <c r="Q139" i="13"/>
  <c r="S139" i="13"/>
  <c r="C140" i="13"/>
  <c r="E140" i="13"/>
  <c r="G140" i="13"/>
  <c r="I140" i="13"/>
  <c r="M140" i="13"/>
  <c r="O140" i="13"/>
  <c r="Q140" i="13"/>
  <c r="S140" i="13"/>
  <c r="C141" i="13"/>
  <c r="E141" i="13"/>
  <c r="G141" i="13"/>
  <c r="I141" i="13"/>
  <c r="M141" i="13"/>
  <c r="O141" i="13"/>
  <c r="Q141" i="13"/>
  <c r="S141" i="13"/>
  <c r="C142" i="13"/>
  <c r="E142" i="13"/>
  <c r="G142" i="13"/>
  <c r="I142" i="13"/>
  <c r="M142" i="13"/>
  <c r="O142" i="13"/>
  <c r="Q142" i="13"/>
  <c r="S142" i="13"/>
  <c r="C143" i="13"/>
  <c r="E143" i="13"/>
  <c r="G143" i="13"/>
  <c r="I143" i="13"/>
  <c r="M143" i="13"/>
  <c r="O143" i="13"/>
  <c r="Q143" i="13"/>
  <c r="S143" i="13"/>
  <c r="C144" i="13"/>
  <c r="E144" i="13"/>
  <c r="G144" i="13"/>
  <c r="I144" i="13"/>
  <c r="M144" i="13"/>
  <c r="O144" i="13"/>
  <c r="Q144" i="13"/>
  <c r="S144" i="13"/>
  <c r="C145" i="13"/>
  <c r="E145" i="13"/>
  <c r="G145" i="13"/>
  <c r="I145" i="13"/>
  <c r="M145" i="13"/>
  <c r="O145" i="13"/>
  <c r="Q145" i="13"/>
  <c r="S145" i="13"/>
  <c r="C146" i="13"/>
  <c r="E146" i="13"/>
  <c r="G146" i="13"/>
  <c r="I146" i="13"/>
  <c r="M146" i="13"/>
  <c r="O146" i="13"/>
  <c r="Q146" i="13"/>
  <c r="S146" i="13"/>
  <c r="C147" i="13"/>
  <c r="E147" i="13"/>
  <c r="G147" i="13"/>
  <c r="I147" i="13"/>
  <c r="M147" i="13"/>
  <c r="O147" i="13"/>
  <c r="Q147" i="13"/>
  <c r="S147" i="13"/>
  <c r="C148" i="13"/>
  <c r="E148" i="13"/>
  <c r="G148" i="13"/>
  <c r="I148" i="13"/>
  <c r="M148" i="13"/>
  <c r="O148" i="13"/>
  <c r="Q148" i="13"/>
  <c r="S148" i="13"/>
  <c r="C149" i="13"/>
  <c r="E149" i="13"/>
  <c r="G149" i="13"/>
  <c r="I149" i="13"/>
  <c r="M149" i="13"/>
  <c r="O149" i="13"/>
  <c r="Q149" i="13"/>
  <c r="S149" i="13"/>
  <c r="C150" i="13"/>
  <c r="E150" i="13"/>
  <c r="G150" i="13"/>
  <c r="I150" i="13"/>
  <c r="M150" i="13"/>
  <c r="O150" i="13"/>
  <c r="Q150" i="13"/>
  <c r="S150" i="13"/>
  <c r="C151" i="13"/>
  <c r="E151" i="13"/>
  <c r="G151" i="13"/>
  <c r="I151" i="13"/>
  <c r="M151" i="13"/>
  <c r="O151" i="13"/>
  <c r="Q151" i="13"/>
  <c r="S151" i="13"/>
  <c r="C152" i="13"/>
  <c r="E152" i="13"/>
  <c r="G152" i="13"/>
  <c r="I152" i="13"/>
  <c r="M152" i="13"/>
  <c r="O152" i="13"/>
  <c r="Q152" i="13"/>
  <c r="S152" i="13"/>
  <c r="C153" i="13"/>
  <c r="E153" i="13"/>
  <c r="G153" i="13"/>
  <c r="I153" i="13"/>
  <c r="M153" i="13"/>
  <c r="O153" i="13"/>
  <c r="Q153" i="13"/>
  <c r="S153" i="13"/>
  <c r="C154" i="13"/>
  <c r="E154" i="13"/>
  <c r="G154" i="13"/>
  <c r="I154" i="13"/>
  <c r="M154" i="13"/>
  <c r="O154" i="13"/>
  <c r="Q154" i="13"/>
  <c r="S154" i="13"/>
  <c r="C155" i="13"/>
  <c r="E155" i="13"/>
  <c r="G155" i="13"/>
  <c r="I155" i="13"/>
  <c r="M155" i="13"/>
  <c r="O155" i="13"/>
  <c r="Q155" i="13"/>
  <c r="S155" i="13"/>
  <c r="C156" i="13"/>
  <c r="E156" i="13"/>
  <c r="G156" i="13"/>
  <c r="I156" i="13"/>
  <c r="M156" i="13"/>
  <c r="O156" i="13"/>
  <c r="Q156" i="13"/>
  <c r="S156" i="13"/>
  <c r="C157" i="13"/>
  <c r="E157" i="13"/>
  <c r="G157" i="13"/>
  <c r="I157" i="13"/>
  <c r="M157" i="13"/>
  <c r="O157" i="13"/>
  <c r="Q157" i="13"/>
  <c r="S157" i="13"/>
  <c r="C158" i="13"/>
  <c r="E158" i="13"/>
  <c r="G158" i="13"/>
  <c r="I158" i="13"/>
  <c r="M158" i="13"/>
  <c r="O158" i="13"/>
  <c r="Q158" i="13"/>
  <c r="S158" i="13"/>
  <c r="C159" i="13"/>
  <c r="E159" i="13"/>
  <c r="G159" i="13"/>
  <c r="I159" i="13"/>
  <c r="M159" i="13"/>
  <c r="O159" i="13"/>
  <c r="Q159" i="13"/>
  <c r="S159" i="13"/>
  <c r="C160" i="13"/>
  <c r="E160" i="13"/>
  <c r="G160" i="13"/>
  <c r="I160" i="13"/>
  <c r="M160" i="13"/>
  <c r="O160" i="13"/>
  <c r="Q160" i="13"/>
  <c r="S160" i="13"/>
  <c r="C161" i="13"/>
  <c r="E161" i="13"/>
  <c r="G161" i="13"/>
  <c r="I161" i="13"/>
  <c r="M161" i="13"/>
  <c r="O161" i="13"/>
  <c r="Q161" i="13"/>
  <c r="C162" i="13"/>
  <c r="G162" i="13"/>
  <c r="M162" i="13"/>
  <c r="Q162" i="13"/>
  <c r="C163" i="13"/>
  <c r="G163" i="13"/>
  <c r="M163" i="13"/>
  <c r="Q163" i="13"/>
  <c r="C164" i="13"/>
  <c r="G164" i="13"/>
  <c r="M164" i="13"/>
  <c r="Q164" i="13"/>
  <c r="C165" i="13"/>
  <c r="G165" i="13"/>
  <c r="M165" i="13"/>
  <c r="Q165" i="13"/>
  <c r="C166" i="13"/>
  <c r="G166" i="13"/>
  <c r="M166" i="13"/>
  <c r="Q166" i="13"/>
  <c r="C167" i="13"/>
  <c r="G167" i="13"/>
  <c r="M167" i="13"/>
  <c r="Q167" i="13"/>
  <c r="C168" i="13"/>
  <c r="G168" i="13"/>
  <c r="M168" i="13"/>
  <c r="Q168" i="13"/>
  <c r="C169" i="13"/>
  <c r="G169" i="13"/>
  <c r="M169" i="13"/>
  <c r="Q169" i="13"/>
  <c r="C170" i="13"/>
  <c r="G170" i="13"/>
  <c r="M170" i="13"/>
  <c r="Q170" i="13"/>
  <c r="C171" i="13"/>
  <c r="G171" i="13"/>
  <c r="M171" i="13"/>
  <c r="Q171" i="13"/>
  <c r="C172" i="13"/>
  <c r="G172" i="13"/>
  <c r="M172" i="13"/>
  <c r="Q172" i="13"/>
  <c r="C173" i="13"/>
  <c r="G173" i="13"/>
  <c r="M173" i="13"/>
  <c r="Q173" i="13"/>
  <c r="C174" i="13"/>
  <c r="G174" i="13"/>
  <c r="M174" i="13"/>
  <c r="Q174" i="13"/>
  <c r="C175" i="13"/>
  <c r="G175" i="13"/>
  <c r="M175" i="13"/>
  <c r="Q175" i="13"/>
  <c r="C176" i="13"/>
  <c r="G176" i="13"/>
  <c r="M176" i="13"/>
  <c r="Q176" i="13"/>
  <c r="C177" i="13"/>
  <c r="G177" i="13"/>
  <c r="M177" i="13"/>
  <c r="Q177" i="13"/>
  <c r="C178" i="13"/>
  <c r="G178" i="13"/>
  <c r="M178" i="13"/>
  <c r="Q178" i="13"/>
  <c r="C179" i="13"/>
  <c r="G179" i="13"/>
  <c r="M179" i="13"/>
  <c r="Q179" i="13"/>
  <c r="C180" i="13"/>
  <c r="G180" i="13"/>
  <c r="M180" i="13"/>
  <c r="Q180" i="13"/>
  <c r="C181" i="13"/>
  <c r="G181" i="13"/>
  <c r="M181" i="13"/>
  <c r="Q181" i="13"/>
  <c r="C182" i="13"/>
  <c r="G182" i="13"/>
  <c r="M182" i="13"/>
  <c r="Q182" i="13"/>
  <c r="C183" i="13"/>
  <c r="G183" i="13"/>
  <c r="M183" i="13"/>
  <c r="Q183" i="13"/>
  <c r="C184" i="13"/>
  <c r="G184" i="13"/>
  <c r="M184" i="13"/>
  <c r="Q184" i="13"/>
  <c r="C185" i="13"/>
  <c r="G185" i="13"/>
  <c r="M185" i="13"/>
  <c r="Q185" i="13"/>
  <c r="C186" i="13"/>
  <c r="G186" i="13"/>
  <c r="M186" i="13"/>
  <c r="Q186" i="13"/>
  <c r="C187" i="13"/>
  <c r="G187" i="13"/>
  <c r="M187" i="13"/>
  <c r="Q187" i="13"/>
  <c r="C188" i="13"/>
  <c r="G188" i="13"/>
  <c r="M188" i="13"/>
  <c r="Q188" i="13"/>
  <c r="C189" i="13"/>
  <c r="G189" i="13"/>
  <c r="M189" i="13"/>
  <c r="Q189" i="13"/>
  <c r="C190" i="13"/>
  <c r="G190" i="13"/>
  <c r="M190" i="13"/>
  <c r="Q190" i="13"/>
  <c r="C191" i="13"/>
  <c r="G191" i="13"/>
  <c r="M191" i="13"/>
  <c r="Q191" i="13"/>
  <c r="C192" i="13"/>
  <c r="G192" i="13"/>
  <c r="M192" i="13"/>
  <c r="D356" i="13"/>
  <c r="N356" i="13"/>
  <c r="P356" i="13"/>
  <c r="G356" i="13"/>
  <c r="I356" i="13"/>
  <c r="Q356" i="13"/>
  <c r="S356" i="13"/>
  <c r="C345" i="13"/>
  <c r="E345" i="13"/>
  <c r="G345" i="13"/>
  <c r="I345" i="13"/>
  <c r="M345" i="13"/>
  <c r="O345" i="13"/>
  <c r="Q345" i="13"/>
  <c r="S345" i="13"/>
  <c r="B345" i="13"/>
  <c r="D345" i="13"/>
  <c r="F345" i="13"/>
  <c r="H345" i="13"/>
  <c r="L345" i="13"/>
  <c r="N345" i="13"/>
  <c r="P345" i="13"/>
  <c r="R345" i="13"/>
  <c r="S355" i="12"/>
  <c r="S356" i="12" s="1"/>
  <c r="R355" i="12"/>
  <c r="R356" i="12" s="1"/>
  <c r="Q355" i="12"/>
  <c r="P355" i="12"/>
  <c r="P356" i="12" s="1"/>
  <c r="O355" i="12"/>
  <c r="N355" i="12"/>
  <c r="M355" i="12"/>
  <c r="M356" i="12" s="1"/>
  <c r="L347" i="12"/>
  <c r="L355" i="12"/>
  <c r="B347" i="12"/>
  <c r="C355" i="12"/>
  <c r="E355" i="12"/>
  <c r="E356" i="12" s="1"/>
  <c r="G355" i="12"/>
  <c r="G356" i="12" s="1"/>
  <c r="I355" i="12"/>
  <c r="B355" i="12"/>
  <c r="B356" i="12" s="1"/>
  <c r="D355" i="12"/>
  <c r="D356" i="12" s="1"/>
  <c r="F355" i="12"/>
  <c r="H355" i="12"/>
  <c r="B217" i="12"/>
  <c r="B215" i="12"/>
  <c r="B218" i="12"/>
  <c r="B216" i="12"/>
  <c r="B214" i="12"/>
  <c r="B213" i="12"/>
  <c r="B212" i="12"/>
  <c r="B211" i="12"/>
  <c r="B210" i="12"/>
  <c r="B209" i="12"/>
  <c r="B208" i="12"/>
  <c r="B207" i="12"/>
  <c r="B206" i="12"/>
  <c r="B205" i="12"/>
  <c r="B204" i="12"/>
  <c r="B203" i="12"/>
  <c r="B202" i="12"/>
  <c r="B201" i="12"/>
  <c r="B200" i="12"/>
  <c r="B199" i="12"/>
  <c r="B198" i="12"/>
  <c r="B197" i="12"/>
  <c r="B196" i="12"/>
  <c r="B195" i="12"/>
  <c r="B194" i="12"/>
  <c r="B193" i="12"/>
  <c r="B192" i="12"/>
  <c r="B191" i="12"/>
  <c r="B190" i="12"/>
  <c r="B189" i="12"/>
  <c r="B188" i="12"/>
  <c r="B187" i="12"/>
  <c r="B186" i="12"/>
  <c r="B185" i="12"/>
  <c r="B184" i="12"/>
  <c r="B183" i="12"/>
  <c r="B182" i="12"/>
  <c r="B181" i="12"/>
  <c r="B180" i="12"/>
  <c r="B179" i="12"/>
  <c r="B178" i="12"/>
  <c r="B177" i="12"/>
  <c r="B176" i="12"/>
  <c r="B175" i="12"/>
  <c r="B174" i="12"/>
  <c r="B173" i="12"/>
  <c r="B172" i="12"/>
  <c r="B171" i="12"/>
  <c r="B170" i="12"/>
  <c r="B169" i="12"/>
  <c r="B168" i="12"/>
  <c r="B167" i="12"/>
  <c r="B166" i="12"/>
  <c r="B165" i="12"/>
  <c r="B164" i="12"/>
  <c r="B163" i="12"/>
  <c r="B162" i="12"/>
  <c r="B161" i="12"/>
  <c r="B160" i="12"/>
  <c r="B159" i="12"/>
  <c r="B158" i="12"/>
  <c r="B157" i="12"/>
  <c r="B156" i="12"/>
  <c r="B155" i="12"/>
  <c r="B154" i="12"/>
  <c r="B153" i="12"/>
  <c r="B152" i="12"/>
  <c r="B151" i="12"/>
  <c r="B150" i="12"/>
  <c r="B149" i="12"/>
  <c r="B148" i="12"/>
  <c r="B147" i="12"/>
  <c r="B146" i="12"/>
  <c r="B145" i="12"/>
  <c r="B144" i="12"/>
  <c r="B143" i="12"/>
  <c r="B142" i="12"/>
  <c r="B141" i="12"/>
  <c r="B140" i="12"/>
  <c r="B139" i="12"/>
  <c r="B138" i="12"/>
  <c r="B137" i="12"/>
  <c r="B136" i="12"/>
  <c r="B135" i="12"/>
  <c r="B134" i="12"/>
  <c r="B133" i="12"/>
  <c r="B132" i="12"/>
  <c r="B131" i="12"/>
  <c r="B130" i="12"/>
  <c r="B129" i="12"/>
  <c r="B128" i="12"/>
  <c r="B127" i="12"/>
  <c r="B126" i="12"/>
  <c r="D208" i="12"/>
  <c r="D207" i="12"/>
  <c r="D206" i="12"/>
  <c r="D205" i="12"/>
  <c r="D204" i="12"/>
  <c r="D203" i="12"/>
  <c r="D202" i="12"/>
  <c r="D201" i="12"/>
  <c r="D200" i="12"/>
  <c r="D199" i="12"/>
  <c r="D198" i="12"/>
  <c r="D197" i="12"/>
  <c r="D196" i="12"/>
  <c r="D195" i="12"/>
  <c r="D194" i="12"/>
  <c r="D193" i="12"/>
  <c r="D192" i="12"/>
  <c r="D191" i="12"/>
  <c r="D190" i="12"/>
  <c r="D189" i="12"/>
  <c r="D188" i="12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D171" i="12"/>
  <c r="D170" i="12"/>
  <c r="D169" i="12"/>
  <c r="D168" i="12"/>
  <c r="D167" i="12"/>
  <c r="D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D138" i="12"/>
  <c r="D137" i="12"/>
  <c r="D136" i="12"/>
  <c r="D135" i="12"/>
  <c r="D134" i="12"/>
  <c r="D133" i="12"/>
  <c r="D132" i="12"/>
  <c r="D131" i="12"/>
  <c r="D130" i="12"/>
  <c r="D129" i="12"/>
  <c r="D128" i="12"/>
  <c r="D127" i="12"/>
  <c r="D126" i="12"/>
  <c r="F212" i="12"/>
  <c r="F211" i="12"/>
  <c r="F210" i="12"/>
  <c r="F209" i="12"/>
  <c r="F208" i="12"/>
  <c r="F207" i="12"/>
  <c r="F206" i="12"/>
  <c r="F205" i="12"/>
  <c r="F204" i="12"/>
  <c r="F203" i="12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9" i="12"/>
  <c r="F168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9" i="12"/>
  <c r="F148" i="12"/>
  <c r="F147" i="12"/>
  <c r="F146" i="12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H205" i="12"/>
  <c r="H204" i="12"/>
  <c r="H203" i="12"/>
  <c r="H202" i="12"/>
  <c r="H201" i="12"/>
  <c r="H200" i="12"/>
  <c r="H199" i="12"/>
  <c r="H198" i="12"/>
  <c r="H197" i="12"/>
  <c r="H196" i="12"/>
  <c r="H195" i="12"/>
  <c r="H194" i="12"/>
  <c r="H193" i="12"/>
  <c r="H192" i="12"/>
  <c r="H191" i="12"/>
  <c r="H190" i="12"/>
  <c r="H189" i="12"/>
  <c r="H188" i="12"/>
  <c r="H187" i="12"/>
  <c r="H186" i="12"/>
  <c r="H185" i="12"/>
  <c r="H184" i="12"/>
  <c r="H183" i="12"/>
  <c r="H182" i="12"/>
  <c r="H181" i="12"/>
  <c r="H180" i="12"/>
  <c r="H179" i="12"/>
  <c r="H178" i="12"/>
  <c r="H177" i="12"/>
  <c r="H176" i="12"/>
  <c r="H175" i="12"/>
  <c r="H174" i="12"/>
  <c r="H173" i="12"/>
  <c r="H172" i="12"/>
  <c r="H171" i="12"/>
  <c r="H170" i="12"/>
  <c r="H169" i="12"/>
  <c r="H168" i="12"/>
  <c r="H167" i="12"/>
  <c r="H166" i="12"/>
  <c r="H165" i="12"/>
  <c r="H164" i="12"/>
  <c r="H163" i="12"/>
  <c r="H162" i="12"/>
  <c r="H161" i="12"/>
  <c r="H160" i="12"/>
  <c r="H159" i="12"/>
  <c r="H158" i="12"/>
  <c r="H157" i="12"/>
  <c r="H156" i="12"/>
  <c r="H155" i="12"/>
  <c r="H154" i="12"/>
  <c r="H153" i="12"/>
  <c r="H152" i="12"/>
  <c r="H151" i="12"/>
  <c r="H150" i="12"/>
  <c r="H149" i="12"/>
  <c r="H148" i="12"/>
  <c r="H147" i="12"/>
  <c r="H146" i="12"/>
  <c r="H145" i="12"/>
  <c r="H144" i="12"/>
  <c r="H143" i="12"/>
  <c r="H142" i="12"/>
  <c r="H141" i="12"/>
  <c r="H140" i="12"/>
  <c r="H139" i="12"/>
  <c r="H138" i="12"/>
  <c r="H137" i="12"/>
  <c r="H136" i="12"/>
  <c r="H135" i="12"/>
  <c r="H134" i="12"/>
  <c r="H133" i="12"/>
  <c r="H132" i="12"/>
  <c r="H131" i="12"/>
  <c r="H130" i="12"/>
  <c r="H129" i="12"/>
  <c r="H128" i="12"/>
  <c r="H127" i="12"/>
  <c r="H126" i="12"/>
  <c r="L215" i="12"/>
  <c r="L216" i="12"/>
  <c r="L214" i="12"/>
  <c r="L213" i="12"/>
  <c r="L212" i="12"/>
  <c r="L211" i="12"/>
  <c r="L210" i="12"/>
  <c r="L209" i="12"/>
  <c r="L208" i="12"/>
  <c r="L207" i="12"/>
  <c r="L206" i="12"/>
  <c r="L205" i="12"/>
  <c r="L204" i="12"/>
  <c r="L203" i="12"/>
  <c r="L202" i="12"/>
  <c r="L201" i="12"/>
  <c r="L200" i="12"/>
  <c r="L199" i="12"/>
  <c r="L198" i="12"/>
  <c r="L197" i="12"/>
  <c r="L196" i="12"/>
  <c r="L195" i="12"/>
  <c r="L194" i="12"/>
  <c r="L193" i="12"/>
  <c r="L192" i="12"/>
  <c r="L191" i="12"/>
  <c r="L190" i="12"/>
  <c r="L189" i="12"/>
  <c r="L188" i="12"/>
  <c r="L187" i="12"/>
  <c r="L186" i="12"/>
  <c r="L185" i="12"/>
  <c r="L184" i="12"/>
  <c r="L183" i="12"/>
  <c r="L182" i="12"/>
  <c r="L181" i="12"/>
  <c r="L180" i="12"/>
  <c r="L179" i="12"/>
  <c r="L178" i="12"/>
  <c r="L177" i="12"/>
  <c r="L176" i="12"/>
  <c r="L175" i="12"/>
  <c r="L174" i="12"/>
  <c r="L173" i="12"/>
  <c r="L172" i="12"/>
  <c r="L171" i="12"/>
  <c r="L170" i="12"/>
  <c r="L169" i="12"/>
  <c r="L168" i="12"/>
  <c r="L167" i="12"/>
  <c r="L166" i="12"/>
  <c r="L165" i="12"/>
  <c r="L164" i="12"/>
  <c r="L163" i="12"/>
  <c r="L162" i="12"/>
  <c r="L161" i="12"/>
  <c r="L160" i="12"/>
  <c r="L159" i="12"/>
  <c r="L158" i="12"/>
  <c r="L157" i="12"/>
  <c r="L156" i="12"/>
  <c r="L155" i="12"/>
  <c r="L154" i="12"/>
  <c r="L153" i="12"/>
  <c r="L152" i="12"/>
  <c r="L151" i="12"/>
  <c r="L150" i="12"/>
  <c r="L149" i="12"/>
  <c r="L148" i="12"/>
  <c r="L147" i="12"/>
  <c r="L146" i="12"/>
  <c r="L145" i="12"/>
  <c r="L144" i="12"/>
  <c r="L143" i="12"/>
  <c r="L142" i="12"/>
  <c r="L141" i="12"/>
  <c r="L140" i="12"/>
  <c r="L139" i="12"/>
  <c r="L138" i="12"/>
  <c r="L137" i="12"/>
  <c r="L136" i="12"/>
  <c r="L135" i="12"/>
  <c r="L134" i="12"/>
  <c r="L133" i="12"/>
  <c r="L132" i="12"/>
  <c r="L131" i="12"/>
  <c r="L130" i="12"/>
  <c r="L129" i="12"/>
  <c r="L128" i="12"/>
  <c r="L127" i="12"/>
  <c r="L126" i="12"/>
  <c r="N213" i="12"/>
  <c r="N212" i="12"/>
  <c r="N211" i="12"/>
  <c r="N210" i="12"/>
  <c r="N209" i="12"/>
  <c r="N208" i="12"/>
  <c r="N207" i="12"/>
  <c r="N206" i="12"/>
  <c r="N205" i="12"/>
  <c r="N204" i="12"/>
  <c r="N203" i="12"/>
  <c r="N202" i="12"/>
  <c r="N201" i="12"/>
  <c r="N200" i="12"/>
  <c r="N199" i="12"/>
  <c r="N198" i="12"/>
  <c r="N197" i="12"/>
  <c r="N196" i="12"/>
  <c r="N195" i="12"/>
  <c r="N194" i="12"/>
  <c r="N193" i="12"/>
  <c r="N192" i="12"/>
  <c r="N191" i="12"/>
  <c r="N190" i="12"/>
  <c r="N189" i="12"/>
  <c r="N188" i="12"/>
  <c r="N187" i="12"/>
  <c r="N186" i="12"/>
  <c r="N185" i="12"/>
  <c r="N184" i="12"/>
  <c r="N183" i="12"/>
  <c r="N182" i="12"/>
  <c r="N181" i="12"/>
  <c r="N180" i="12"/>
  <c r="N179" i="12"/>
  <c r="N178" i="12"/>
  <c r="N177" i="12"/>
  <c r="N176" i="12"/>
  <c r="N175" i="12"/>
  <c r="N174" i="12"/>
  <c r="N173" i="12"/>
  <c r="N172" i="12"/>
  <c r="N171" i="12"/>
  <c r="N170" i="12"/>
  <c r="N169" i="12"/>
  <c r="N168" i="12"/>
  <c r="N167" i="12"/>
  <c r="N166" i="12"/>
  <c r="N165" i="12"/>
  <c r="N164" i="12"/>
  <c r="N163" i="12"/>
  <c r="N162" i="12"/>
  <c r="N161" i="12"/>
  <c r="N160" i="12"/>
  <c r="N159" i="12"/>
  <c r="N158" i="12"/>
  <c r="N157" i="12"/>
  <c r="N156" i="12"/>
  <c r="N155" i="12"/>
  <c r="N154" i="12"/>
  <c r="N153" i="12"/>
  <c r="N152" i="12"/>
  <c r="N151" i="12"/>
  <c r="N150" i="12"/>
  <c r="N149" i="12"/>
  <c r="N148" i="12"/>
  <c r="N147" i="12"/>
  <c r="N146" i="12"/>
  <c r="N145" i="12"/>
  <c r="N144" i="12"/>
  <c r="N143" i="12"/>
  <c r="N142" i="12"/>
  <c r="N141" i="12"/>
  <c r="N140" i="12"/>
  <c r="N139" i="12"/>
  <c r="N138" i="12"/>
  <c r="N137" i="12"/>
  <c r="N136" i="12"/>
  <c r="N135" i="12"/>
  <c r="N134" i="12"/>
  <c r="N133" i="12"/>
  <c r="N132" i="12"/>
  <c r="N131" i="12"/>
  <c r="N130" i="12"/>
  <c r="N129" i="12"/>
  <c r="N128" i="12"/>
  <c r="N127" i="12"/>
  <c r="N126" i="12"/>
  <c r="P214" i="12"/>
  <c r="P213" i="12"/>
  <c r="P212" i="12"/>
  <c r="P211" i="12"/>
  <c r="P210" i="12"/>
  <c r="P209" i="12"/>
  <c r="P208" i="12"/>
  <c r="P207" i="12"/>
  <c r="P206" i="12"/>
  <c r="P205" i="12"/>
  <c r="P204" i="12"/>
  <c r="P203" i="12"/>
  <c r="P202" i="12"/>
  <c r="P201" i="12"/>
  <c r="P200" i="12"/>
  <c r="P199" i="12"/>
  <c r="P198" i="12"/>
  <c r="P197" i="12"/>
  <c r="P196" i="12"/>
  <c r="P195" i="12"/>
  <c r="P194" i="12"/>
  <c r="P193" i="12"/>
  <c r="P192" i="12"/>
  <c r="P191" i="12"/>
  <c r="P190" i="12"/>
  <c r="P189" i="12"/>
  <c r="P188" i="12"/>
  <c r="P187" i="12"/>
  <c r="P186" i="12"/>
  <c r="P185" i="12"/>
  <c r="P184" i="12"/>
  <c r="P183" i="12"/>
  <c r="P182" i="12"/>
  <c r="P181" i="12"/>
  <c r="P180" i="12"/>
  <c r="P179" i="12"/>
  <c r="P178" i="12"/>
  <c r="P177" i="12"/>
  <c r="P176" i="12"/>
  <c r="P175" i="12"/>
  <c r="P174" i="12"/>
  <c r="P173" i="12"/>
  <c r="P172" i="12"/>
  <c r="P171" i="12"/>
  <c r="P170" i="12"/>
  <c r="P169" i="12"/>
  <c r="P168" i="12"/>
  <c r="P167" i="12"/>
  <c r="P166" i="12"/>
  <c r="P165" i="12"/>
  <c r="P164" i="12"/>
  <c r="P163" i="12"/>
  <c r="P162" i="12"/>
  <c r="P161" i="12"/>
  <c r="P160" i="12"/>
  <c r="P159" i="12"/>
  <c r="P158" i="12"/>
  <c r="P157" i="12"/>
  <c r="P156" i="12"/>
  <c r="P155" i="12"/>
  <c r="P154" i="12"/>
  <c r="P153" i="12"/>
  <c r="P152" i="12"/>
  <c r="P151" i="12"/>
  <c r="P150" i="12"/>
  <c r="P149" i="12"/>
  <c r="P148" i="12"/>
  <c r="P147" i="12"/>
  <c r="P146" i="12"/>
  <c r="P145" i="12"/>
  <c r="P144" i="12"/>
  <c r="P143" i="12"/>
  <c r="P142" i="12"/>
  <c r="P141" i="12"/>
  <c r="P140" i="12"/>
  <c r="P139" i="12"/>
  <c r="P138" i="12"/>
  <c r="P137" i="12"/>
  <c r="P136" i="12"/>
  <c r="P135" i="12"/>
  <c r="P134" i="12"/>
  <c r="P133" i="12"/>
  <c r="P132" i="12"/>
  <c r="P131" i="12"/>
  <c r="P130" i="12"/>
  <c r="P129" i="12"/>
  <c r="P128" i="12"/>
  <c r="P127" i="12"/>
  <c r="P126" i="12"/>
  <c r="P125" i="12"/>
  <c r="R211" i="12"/>
  <c r="R210" i="12"/>
  <c r="R209" i="12"/>
  <c r="R208" i="12"/>
  <c r="R207" i="12"/>
  <c r="R206" i="12"/>
  <c r="R205" i="12"/>
  <c r="R204" i="12"/>
  <c r="R203" i="12"/>
  <c r="R202" i="12"/>
  <c r="R201" i="12"/>
  <c r="R200" i="12"/>
  <c r="R199" i="12"/>
  <c r="R198" i="12"/>
  <c r="R197" i="12"/>
  <c r="R196" i="12"/>
  <c r="R195" i="12"/>
  <c r="R194" i="12"/>
  <c r="R193" i="12"/>
  <c r="R192" i="12"/>
  <c r="R191" i="12"/>
  <c r="R190" i="12"/>
  <c r="R189" i="12"/>
  <c r="R188" i="12"/>
  <c r="R187" i="12"/>
  <c r="R186" i="12"/>
  <c r="R185" i="12"/>
  <c r="R184" i="12"/>
  <c r="R183" i="12"/>
  <c r="R182" i="12"/>
  <c r="R181" i="12"/>
  <c r="R180" i="12"/>
  <c r="R179" i="12"/>
  <c r="R178" i="12"/>
  <c r="R177" i="12"/>
  <c r="R176" i="12"/>
  <c r="R175" i="12"/>
  <c r="R174" i="12"/>
  <c r="R173" i="12"/>
  <c r="R172" i="12"/>
  <c r="R171" i="12"/>
  <c r="R170" i="12"/>
  <c r="R169" i="12"/>
  <c r="R168" i="12"/>
  <c r="R167" i="12"/>
  <c r="R166" i="12"/>
  <c r="R165" i="12"/>
  <c r="R164" i="12"/>
  <c r="R163" i="12"/>
  <c r="R162" i="12"/>
  <c r="R161" i="12"/>
  <c r="R160" i="12"/>
  <c r="R159" i="12"/>
  <c r="R158" i="12"/>
  <c r="R157" i="12"/>
  <c r="R156" i="12"/>
  <c r="R155" i="12"/>
  <c r="R154" i="12"/>
  <c r="R153" i="12"/>
  <c r="R152" i="12"/>
  <c r="R151" i="12"/>
  <c r="R150" i="12"/>
  <c r="R149" i="12"/>
  <c r="R148" i="12"/>
  <c r="R147" i="12"/>
  <c r="R146" i="12"/>
  <c r="R145" i="12"/>
  <c r="R144" i="12"/>
  <c r="R143" i="12"/>
  <c r="R142" i="12"/>
  <c r="R141" i="12"/>
  <c r="R140" i="12"/>
  <c r="R139" i="12"/>
  <c r="R138" i="12"/>
  <c r="R137" i="12"/>
  <c r="R136" i="12"/>
  <c r="R135" i="12"/>
  <c r="R134" i="12"/>
  <c r="R133" i="12"/>
  <c r="R132" i="12"/>
  <c r="R131" i="12"/>
  <c r="R130" i="12"/>
  <c r="R129" i="12"/>
  <c r="R128" i="12"/>
  <c r="R127" i="12"/>
  <c r="R126" i="12"/>
  <c r="R125" i="12"/>
  <c r="B119" i="12"/>
  <c r="D119" i="12"/>
  <c r="F119" i="12"/>
  <c r="H119" i="12"/>
  <c r="L119" i="12"/>
  <c r="N119" i="12"/>
  <c r="P119" i="12"/>
  <c r="R119" i="12"/>
  <c r="B120" i="12"/>
  <c r="D120" i="12"/>
  <c r="F120" i="12"/>
  <c r="H120" i="12"/>
  <c r="L120" i="12"/>
  <c r="N120" i="12"/>
  <c r="P120" i="12"/>
  <c r="R120" i="12"/>
  <c r="B121" i="12"/>
  <c r="D121" i="12"/>
  <c r="F121" i="12"/>
  <c r="H121" i="12"/>
  <c r="L121" i="12"/>
  <c r="N121" i="12"/>
  <c r="P121" i="12"/>
  <c r="R121" i="12"/>
  <c r="B122" i="12"/>
  <c r="D122" i="12"/>
  <c r="F122" i="12"/>
  <c r="H122" i="12"/>
  <c r="L122" i="12"/>
  <c r="N122" i="12"/>
  <c r="P122" i="12"/>
  <c r="R122" i="12"/>
  <c r="B123" i="12"/>
  <c r="D123" i="12"/>
  <c r="F123" i="12"/>
  <c r="H123" i="12"/>
  <c r="L123" i="12"/>
  <c r="N123" i="12"/>
  <c r="P123" i="12"/>
  <c r="R123" i="12"/>
  <c r="B124" i="12"/>
  <c r="D124" i="12"/>
  <c r="F124" i="12"/>
  <c r="H124" i="12"/>
  <c r="L124" i="12"/>
  <c r="N124" i="12"/>
  <c r="P124" i="12"/>
  <c r="R124" i="12"/>
  <c r="B125" i="12"/>
  <c r="D125" i="12"/>
  <c r="F125" i="12"/>
  <c r="H125" i="12"/>
  <c r="L125" i="12"/>
  <c r="N125" i="12"/>
  <c r="Q125" i="12"/>
  <c r="C126" i="12"/>
  <c r="G126" i="12"/>
  <c r="M126" i="12"/>
  <c r="Q126" i="12"/>
  <c r="C127" i="12"/>
  <c r="G127" i="12"/>
  <c r="M127" i="12"/>
  <c r="Q127" i="12"/>
  <c r="C128" i="12"/>
  <c r="G128" i="12"/>
  <c r="M128" i="12"/>
  <c r="Q128" i="12"/>
  <c r="C129" i="12"/>
  <c r="G129" i="12"/>
  <c r="M129" i="12"/>
  <c r="Q129" i="12"/>
  <c r="C130" i="12"/>
  <c r="G130" i="12"/>
  <c r="M130" i="12"/>
  <c r="Q130" i="12"/>
  <c r="C131" i="12"/>
  <c r="G131" i="12"/>
  <c r="M131" i="12"/>
  <c r="C213" i="12"/>
  <c r="C212" i="12"/>
  <c r="C211" i="12"/>
  <c r="C210" i="12"/>
  <c r="C209" i="12"/>
  <c r="C208" i="12"/>
  <c r="C207" i="12"/>
  <c r="C206" i="12"/>
  <c r="C205" i="12"/>
  <c r="C204" i="12"/>
  <c r="C203" i="12"/>
  <c r="C202" i="12"/>
  <c r="C201" i="12"/>
  <c r="C200" i="12"/>
  <c r="C199" i="12"/>
  <c r="C198" i="12"/>
  <c r="C197" i="12"/>
  <c r="C196" i="12"/>
  <c r="C195" i="12"/>
  <c r="C194" i="12"/>
  <c r="C193" i="12"/>
  <c r="C134" i="12"/>
  <c r="C133" i="12"/>
  <c r="C192" i="12"/>
  <c r="C191" i="12"/>
  <c r="C190" i="12"/>
  <c r="C189" i="12"/>
  <c r="C188" i="12"/>
  <c r="C187" i="12"/>
  <c r="C186" i="12"/>
  <c r="C185" i="12"/>
  <c r="C184" i="12"/>
  <c r="C183" i="12"/>
  <c r="C182" i="12"/>
  <c r="C181" i="12"/>
  <c r="C180" i="12"/>
  <c r="C179" i="12"/>
  <c r="C178" i="12"/>
  <c r="C177" i="12"/>
  <c r="C176" i="12"/>
  <c r="C175" i="12"/>
  <c r="C174" i="12"/>
  <c r="C173" i="12"/>
  <c r="C172" i="12"/>
  <c r="C171" i="12"/>
  <c r="C170" i="12"/>
  <c r="C169" i="12"/>
  <c r="C168" i="12"/>
  <c r="C167" i="12"/>
  <c r="C166" i="12"/>
  <c r="C165" i="12"/>
  <c r="C164" i="12"/>
  <c r="C163" i="12"/>
  <c r="C162" i="12"/>
  <c r="C161" i="12"/>
  <c r="C160" i="12"/>
  <c r="C159" i="12"/>
  <c r="C158" i="12"/>
  <c r="C157" i="12"/>
  <c r="C156" i="12"/>
  <c r="C155" i="12"/>
  <c r="C154" i="12"/>
  <c r="C153" i="12"/>
  <c r="C152" i="12"/>
  <c r="C151" i="12"/>
  <c r="C150" i="12"/>
  <c r="C149" i="12"/>
  <c r="C148" i="12"/>
  <c r="C147" i="12"/>
  <c r="C146" i="12"/>
  <c r="C145" i="12"/>
  <c r="C144" i="12"/>
  <c r="C143" i="12"/>
  <c r="C142" i="12"/>
  <c r="C141" i="12"/>
  <c r="C140" i="12"/>
  <c r="C139" i="12"/>
  <c r="C138" i="12"/>
  <c r="C137" i="12"/>
  <c r="C136" i="12"/>
  <c r="C135" i="12"/>
  <c r="E218" i="12"/>
  <c r="E216" i="12"/>
  <c r="E214" i="12"/>
  <c r="E213" i="12"/>
  <c r="E212" i="12"/>
  <c r="E211" i="12"/>
  <c r="E210" i="12"/>
  <c r="E209" i="12"/>
  <c r="E208" i="12"/>
  <c r="E207" i="12"/>
  <c r="E206" i="12"/>
  <c r="E205" i="12"/>
  <c r="E204" i="12"/>
  <c r="E203" i="12"/>
  <c r="E202" i="12"/>
  <c r="E219" i="12"/>
  <c r="E217" i="12"/>
  <c r="E215" i="12"/>
  <c r="E201" i="12"/>
  <c r="E200" i="12"/>
  <c r="E199" i="12"/>
  <c r="E198" i="12"/>
  <c r="E197" i="12"/>
  <c r="E196" i="12"/>
  <c r="E195" i="12"/>
  <c r="E194" i="12"/>
  <c r="E193" i="12"/>
  <c r="E192" i="12"/>
  <c r="E191" i="12"/>
  <c r="E190" i="12"/>
  <c r="E189" i="12"/>
  <c r="E188" i="12"/>
  <c r="E187" i="12"/>
  <c r="E186" i="12"/>
  <c r="E185" i="12"/>
  <c r="E184" i="12"/>
  <c r="E183" i="12"/>
  <c r="E182" i="12"/>
  <c r="E181" i="12"/>
  <c r="E180" i="12"/>
  <c r="E179" i="12"/>
  <c r="E178" i="12"/>
  <c r="E177" i="12"/>
  <c r="E176" i="12"/>
  <c r="E175" i="12"/>
  <c r="E174" i="12"/>
  <c r="E173" i="12"/>
  <c r="E172" i="12"/>
  <c r="E171" i="12"/>
  <c r="E170" i="12"/>
  <c r="E169" i="12"/>
  <c r="E168" i="12"/>
  <c r="E167" i="12"/>
  <c r="E166" i="12"/>
  <c r="E165" i="12"/>
  <c r="E164" i="12"/>
  <c r="E163" i="12"/>
  <c r="E162" i="12"/>
  <c r="E161" i="12"/>
  <c r="E160" i="12"/>
  <c r="E159" i="12"/>
  <c r="E158" i="12"/>
  <c r="E157" i="12"/>
  <c r="E156" i="12"/>
  <c r="E155" i="12"/>
  <c r="E154" i="12"/>
  <c r="E153" i="12"/>
  <c r="E152" i="12"/>
  <c r="E151" i="12"/>
  <c r="E150" i="12"/>
  <c r="E149" i="12"/>
  <c r="E148" i="12"/>
  <c r="E147" i="12"/>
  <c r="E146" i="12"/>
  <c r="E145" i="12"/>
  <c r="E144" i="12"/>
  <c r="E143" i="12"/>
  <c r="E142" i="12"/>
  <c r="E141" i="12"/>
  <c r="E140" i="12"/>
  <c r="E139" i="12"/>
  <c r="E138" i="12"/>
  <c r="E137" i="12"/>
  <c r="E136" i="12"/>
  <c r="E135" i="12"/>
  <c r="E134" i="12"/>
  <c r="E133" i="12"/>
  <c r="G213" i="12"/>
  <c r="G212" i="12"/>
  <c r="G211" i="12"/>
  <c r="G210" i="12"/>
  <c r="G209" i="12"/>
  <c r="G208" i="12"/>
  <c r="G207" i="12"/>
  <c r="G206" i="12"/>
  <c r="G205" i="12"/>
  <c r="G204" i="12"/>
  <c r="G203" i="12"/>
  <c r="G202" i="12"/>
  <c r="G201" i="12"/>
  <c r="G200" i="12"/>
  <c r="G199" i="12"/>
  <c r="G198" i="12"/>
  <c r="G197" i="12"/>
  <c r="G196" i="12"/>
  <c r="G195" i="12"/>
  <c r="G194" i="12"/>
  <c r="G193" i="12"/>
  <c r="G134" i="12"/>
  <c r="G133" i="12"/>
  <c r="G192" i="12"/>
  <c r="G191" i="12"/>
  <c r="G190" i="12"/>
  <c r="G189" i="12"/>
  <c r="G188" i="12"/>
  <c r="G187" i="12"/>
  <c r="G186" i="12"/>
  <c r="G185" i="12"/>
  <c r="G184" i="12"/>
  <c r="G183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62" i="12"/>
  <c r="G161" i="12"/>
  <c r="G160" i="12"/>
  <c r="G159" i="12"/>
  <c r="G158" i="12"/>
  <c r="G157" i="12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4" i="12"/>
  <c r="G143" i="12"/>
  <c r="G142" i="12"/>
  <c r="G141" i="12"/>
  <c r="G140" i="12"/>
  <c r="G139" i="12"/>
  <c r="G138" i="12"/>
  <c r="G137" i="12"/>
  <c r="G136" i="12"/>
  <c r="G135" i="12"/>
  <c r="I210" i="12"/>
  <c r="I209" i="12"/>
  <c r="I208" i="12"/>
  <c r="I207" i="12"/>
  <c r="I206" i="12"/>
  <c r="I205" i="12"/>
  <c r="I204" i="12"/>
  <c r="I203" i="12"/>
  <c r="I202" i="12"/>
  <c r="I201" i="12"/>
  <c r="I200" i="12"/>
  <c r="I199" i="12"/>
  <c r="I198" i="12"/>
  <c r="I197" i="12"/>
  <c r="I192" i="12"/>
  <c r="I191" i="12"/>
  <c r="I190" i="12"/>
  <c r="I189" i="12"/>
  <c r="I188" i="12"/>
  <c r="I187" i="12"/>
  <c r="I186" i="12"/>
  <c r="I185" i="12"/>
  <c r="I184" i="12"/>
  <c r="I183" i="12"/>
  <c r="I182" i="12"/>
  <c r="I181" i="12"/>
  <c r="I180" i="12"/>
  <c r="I179" i="12"/>
  <c r="I178" i="12"/>
  <c r="I177" i="12"/>
  <c r="I176" i="12"/>
  <c r="I175" i="12"/>
  <c r="I174" i="12"/>
  <c r="I173" i="12"/>
  <c r="I172" i="12"/>
  <c r="I171" i="12"/>
  <c r="I170" i="12"/>
  <c r="I169" i="12"/>
  <c r="I168" i="12"/>
  <c r="I167" i="12"/>
  <c r="I166" i="12"/>
  <c r="I165" i="12"/>
  <c r="I164" i="12"/>
  <c r="I163" i="12"/>
  <c r="I162" i="12"/>
  <c r="I161" i="12"/>
  <c r="I160" i="12"/>
  <c r="I159" i="12"/>
  <c r="I158" i="12"/>
  <c r="I157" i="12"/>
  <c r="I156" i="12"/>
  <c r="I155" i="12"/>
  <c r="I154" i="12"/>
  <c r="I153" i="12"/>
  <c r="I152" i="12"/>
  <c r="I151" i="12"/>
  <c r="I150" i="12"/>
  <c r="I149" i="12"/>
  <c r="I148" i="12"/>
  <c r="I147" i="12"/>
  <c r="I146" i="12"/>
  <c r="I145" i="12"/>
  <c r="I144" i="12"/>
  <c r="I143" i="12"/>
  <c r="I142" i="12"/>
  <c r="I141" i="12"/>
  <c r="I140" i="12"/>
  <c r="I139" i="12"/>
  <c r="I138" i="12"/>
  <c r="I137" i="12"/>
  <c r="I136" i="12"/>
  <c r="I135" i="12"/>
  <c r="I134" i="12"/>
  <c r="I133" i="12"/>
  <c r="I196" i="12"/>
  <c r="I195" i="12"/>
  <c r="I194" i="12"/>
  <c r="I193" i="12"/>
  <c r="M216" i="12"/>
  <c r="M214" i="12"/>
  <c r="M213" i="12"/>
  <c r="M212" i="12"/>
  <c r="M211" i="12"/>
  <c r="M210" i="12"/>
  <c r="M209" i="12"/>
  <c r="M208" i="12"/>
  <c r="M207" i="12"/>
  <c r="M206" i="12"/>
  <c r="M205" i="12"/>
  <c r="M204" i="12"/>
  <c r="M203" i="12"/>
  <c r="M202" i="12"/>
  <c r="M215" i="12"/>
  <c r="M201" i="12"/>
  <c r="M200" i="12"/>
  <c r="M199" i="12"/>
  <c r="M198" i="12"/>
  <c r="M197" i="12"/>
  <c r="M196" i="12"/>
  <c r="M195" i="12"/>
  <c r="M194" i="12"/>
  <c r="M193" i="12"/>
  <c r="M133" i="12"/>
  <c r="M192" i="12"/>
  <c r="M191" i="12"/>
  <c r="M190" i="12"/>
  <c r="M189" i="12"/>
  <c r="M188" i="12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O211" i="12"/>
  <c r="O210" i="12"/>
  <c r="O209" i="12"/>
  <c r="O208" i="12"/>
  <c r="O207" i="12"/>
  <c r="O206" i="12"/>
  <c r="O205" i="12"/>
  <c r="O204" i="12"/>
  <c r="O203" i="12"/>
  <c r="O202" i="12"/>
  <c r="O201" i="12"/>
  <c r="O200" i="12"/>
  <c r="O199" i="12"/>
  <c r="O198" i="12"/>
  <c r="O197" i="12"/>
  <c r="O196" i="12"/>
  <c r="O195" i="12"/>
  <c r="O194" i="12"/>
  <c r="O193" i="12"/>
  <c r="O192" i="12"/>
  <c r="O191" i="12"/>
  <c r="O190" i="12"/>
  <c r="O189" i="12"/>
  <c r="O188" i="12"/>
  <c r="O187" i="12"/>
  <c r="O186" i="12"/>
  <c r="O185" i="12"/>
  <c r="O184" i="12"/>
  <c r="O183" i="12"/>
  <c r="O182" i="12"/>
  <c r="O181" i="12"/>
  <c r="O180" i="12"/>
  <c r="O179" i="12"/>
  <c r="O178" i="12"/>
  <c r="O177" i="12"/>
  <c r="O176" i="12"/>
  <c r="O175" i="12"/>
  <c r="O174" i="12"/>
  <c r="O173" i="12"/>
  <c r="O172" i="12"/>
  <c r="O171" i="12"/>
  <c r="O170" i="12"/>
  <c r="O169" i="12"/>
  <c r="O168" i="12"/>
  <c r="O167" i="12"/>
  <c r="O166" i="12"/>
  <c r="O165" i="12"/>
  <c r="O164" i="12"/>
  <c r="O163" i="12"/>
  <c r="O162" i="12"/>
  <c r="O161" i="12"/>
  <c r="O160" i="12"/>
  <c r="O159" i="12"/>
  <c r="O158" i="12"/>
  <c r="O157" i="12"/>
  <c r="O156" i="12"/>
  <c r="O155" i="12"/>
  <c r="O154" i="12"/>
  <c r="O153" i="12"/>
  <c r="O152" i="12"/>
  <c r="O151" i="12"/>
  <c r="O150" i="12"/>
  <c r="O149" i="12"/>
  <c r="O148" i="12"/>
  <c r="O147" i="12"/>
  <c r="O146" i="12"/>
  <c r="O145" i="12"/>
  <c r="O144" i="12"/>
  <c r="O143" i="12"/>
  <c r="O142" i="12"/>
  <c r="O141" i="12"/>
  <c r="O140" i="12"/>
  <c r="O139" i="12"/>
  <c r="O138" i="12"/>
  <c r="O137" i="12"/>
  <c r="O136" i="12"/>
  <c r="O135" i="12"/>
  <c r="O134" i="12"/>
  <c r="O133" i="12"/>
  <c r="O132" i="12"/>
  <c r="Q194" i="12"/>
  <c r="Q193" i="12"/>
  <c r="Q192" i="12"/>
  <c r="Q133" i="12"/>
  <c r="Q132" i="12"/>
  <c r="Q191" i="12"/>
  <c r="Q190" i="12"/>
  <c r="Q189" i="12"/>
  <c r="Q188" i="12"/>
  <c r="Q187" i="12"/>
  <c r="Q186" i="12"/>
  <c r="Q185" i="12"/>
  <c r="Q184" i="12"/>
  <c r="Q183" i="12"/>
  <c r="Q182" i="12"/>
  <c r="Q181" i="12"/>
  <c r="Q180" i="12"/>
  <c r="Q179" i="12"/>
  <c r="Q178" i="12"/>
  <c r="Q177" i="12"/>
  <c r="Q176" i="12"/>
  <c r="Q175" i="12"/>
  <c r="Q174" i="12"/>
  <c r="Q173" i="12"/>
  <c r="Q172" i="12"/>
  <c r="Q171" i="12"/>
  <c r="Q170" i="12"/>
  <c r="Q169" i="12"/>
  <c r="Q168" i="12"/>
  <c r="Q167" i="12"/>
  <c r="Q166" i="12"/>
  <c r="Q165" i="12"/>
  <c r="Q164" i="12"/>
  <c r="Q163" i="12"/>
  <c r="Q162" i="12"/>
  <c r="Q161" i="12"/>
  <c r="Q160" i="12"/>
  <c r="Q159" i="12"/>
  <c r="Q158" i="12"/>
  <c r="Q157" i="12"/>
  <c r="Q156" i="12"/>
  <c r="Q155" i="12"/>
  <c r="Q154" i="12"/>
  <c r="Q153" i="12"/>
  <c r="Q152" i="12"/>
  <c r="Q151" i="12"/>
  <c r="Q150" i="12"/>
  <c r="Q149" i="12"/>
  <c r="Q148" i="12"/>
  <c r="Q147" i="12"/>
  <c r="Q146" i="12"/>
  <c r="Q145" i="12"/>
  <c r="Q144" i="12"/>
  <c r="Q143" i="12"/>
  <c r="Q142" i="12"/>
  <c r="Q141" i="12"/>
  <c r="Q140" i="12"/>
  <c r="Q139" i="12"/>
  <c r="Q138" i="12"/>
  <c r="Q137" i="12"/>
  <c r="Q136" i="12"/>
  <c r="Q135" i="12"/>
  <c r="Q134" i="12"/>
  <c r="S219" i="12"/>
  <c r="S217" i="12"/>
  <c r="S215" i="12"/>
  <c r="S213" i="12"/>
  <c r="S212" i="12"/>
  <c r="S211" i="12"/>
  <c r="S210" i="12"/>
  <c r="S209" i="12"/>
  <c r="S208" i="12"/>
  <c r="S207" i="12"/>
  <c r="S206" i="12"/>
  <c r="S205" i="12"/>
  <c r="S204" i="12"/>
  <c r="S203" i="12"/>
  <c r="S202" i="12"/>
  <c r="S221" i="12"/>
  <c r="S220" i="12"/>
  <c r="S218" i="12"/>
  <c r="S216" i="12"/>
  <c r="S214" i="12"/>
  <c r="S201" i="12"/>
  <c r="S200" i="12"/>
  <c r="S199" i="12"/>
  <c r="S198" i="12"/>
  <c r="S197" i="12"/>
  <c r="S191" i="12"/>
  <c r="S190" i="12"/>
  <c r="S189" i="12"/>
  <c r="S188" i="12"/>
  <c r="S187" i="12"/>
  <c r="S186" i="12"/>
  <c r="S185" i="12"/>
  <c r="S184" i="12"/>
  <c r="S183" i="12"/>
  <c r="S182" i="12"/>
  <c r="S181" i="12"/>
  <c r="S180" i="12"/>
  <c r="S179" i="12"/>
  <c r="S178" i="12"/>
  <c r="S177" i="12"/>
  <c r="S176" i="12"/>
  <c r="S175" i="12"/>
  <c r="S174" i="12"/>
  <c r="S173" i="12"/>
  <c r="S172" i="12"/>
  <c r="S171" i="12"/>
  <c r="S170" i="12"/>
  <c r="S169" i="12"/>
  <c r="S168" i="12"/>
  <c r="S167" i="12"/>
  <c r="S166" i="12"/>
  <c r="S165" i="12"/>
  <c r="S164" i="12"/>
  <c r="S163" i="12"/>
  <c r="S162" i="12"/>
  <c r="S161" i="12"/>
  <c r="S160" i="12"/>
  <c r="S159" i="12"/>
  <c r="S158" i="12"/>
  <c r="S157" i="12"/>
  <c r="S156" i="12"/>
  <c r="S155" i="12"/>
  <c r="S154" i="12"/>
  <c r="S153" i="12"/>
  <c r="S152" i="12"/>
  <c r="S151" i="12"/>
  <c r="S150" i="12"/>
  <c r="S149" i="12"/>
  <c r="S148" i="12"/>
  <c r="S147" i="12"/>
  <c r="S146" i="12"/>
  <c r="S145" i="12"/>
  <c r="S144" i="12"/>
  <c r="S143" i="12"/>
  <c r="S142" i="12"/>
  <c r="S141" i="12"/>
  <c r="S140" i="12"/>
  <c r="S139" i="12"/>
  <c r="S138" i="12"/>
  <c r="S137" i="12"/>
  <c r="S136" i="12"/>
  <c r="S135" i="12"/>
  <c r="S134" i="12"/>
  <c r="S133" i="12"/>
  <c r="S132" i="12"/>
  <c r="S196" i="12"/>
  <c r="S195" i="12"/>
  <c r="S194" i="12"/>
  <c r="S193" i="12"/>
  <c r="S192" i="12"/>
  <c r="C119" i="12"/>
  <c r="E119" i="12"/>
  <c r="G119" i="12"/>
  <c r="I119" i="12"/>
  <c r="M119" i="12"/>
  <c r="O119" i="12"/>
  <c r="Q119" i="12"/>
  <c r="S119" i="12"/>
  <c r="C120" i="12"/>
  <c r="E120" i="12"/>
  <c r="G120" i="12"/>
  <c r="I120" i="12"/>
  <c r="M120" i="12"/>
  <c r="O120" i="12"/>
  <c r="Q120" i="12"/>
  <c r="S120" i="12"/>
  <c r="C121" i="12"/>
  <c r="E121" i="12"/>
  <c r="G121" i="12"/>
  <c r="I121" i="12"/>
  <c r="M121" i="12"/>
  <c r="O121" i="12"/>
  <c r="Q121" i="12"/>
  <c r="S121" i="12"/>
  <c r="C122" i="12"/>
  <c r="E122" i="12"/>
  <c r="G122" i="12"/>
  <c r="I122" i="12"/>
  <c r="M122" i="12"/>
  <c r="O122" i="12"/>
  <c r="Q122" i="12"/>
  <c r="S122" i="12"/>
  <c r="C123" i="12"/>
  <c r="E123" i="12"/>
  <c r="G123" i="12"/>
  <c r="I123" i="12"/>
  <c r="M123" i="12"/>
  <c r="O123" i="12"/>
  <c r="Q123" i="12"/>
  <c r="S123" i="12"/>
  <c r="C124" i="12"/>
  <c r="E124" i="12"/>
  <c r="G124" i="12"/>
  <c r="I124" i="12"/>
  <c r="M124" i="12"/>
  <c r="O124" i="12"/>
  <c r="Q124" i="12"/>
  <c r="S124" i="12"/>
  <c r="C125" i="12"/>
  <c r="E125" i="12"/>
  <c r="G125" i="12"/>
  <c r="I125" i="12"/>
  <c r="M125" i="12"/>
  <c r="O125" i="12"/>
  <c r="S125" i="12"/>
  <c r="E126" i="12"/>
  <c r="I126" i="12"/>
  <c r="O126" i="12"/>
  <c r="S126" i="12"/>
  <c r="E127" i="12"/>
  <c r="I127" i="12"/>
  <c r="O127" i="12"/>
  <c r="S127" i="12"/>
  <c r="E128" i="12"/>
  <c r="I128" i="12"/>
  <c r="O128" i="12"/>
  <c r="S128" i="12"/>
  <c r="E129" i="12"/>
  <c r="I129" i="12"/>
  <c r="O129" i="12"/>
  <c r="S129" i="12"/>
  <c r="E130" i="12"/>
  <c r="I130" i="12"/>
  <c r="O130" i="12"/>
  <c r="S130" i="12"/>
  <c r="E131" i="12"/>
  <c r="I131" i="12"/>
  <c r="O131" i="12"/>
  <c r="S131" i="12"/>
  <c r="E132" i="12"/>
  <c r="I132" i="12"/>
  <c r="C356" i="12"/>
  <c r="I356" i="12"/>
  <c r="O356" i="12"/>
  <c r="Q356" i="12"/>
  <c r="F356" i="12"/>
  <c r="H356" i="12"/>
  <c r="L356" i="12"/>
  <c r="N356" i="12"/>
  <c r="C345" i="12"/>
  <c r="E345" i="12"/>
  <c r="G345" i="12"/>
  <c r="I345" i="12"/>
  <c r="M345" i="12"/>
  <c r="O345" i="12"/>
  <c r="Q345" i="12"/>
  <c r="S345" i="12"/>
  <c r="B345" i="12"/>
  <c r="D345" i="12"/>
  <c r="F345" i="12"/>
  <c r="H345" i="12"/>
  <c r="L345" i="12"/>
  <c r="N345" i="12"/>
  <c r="P345" i="12"/>
  <c r="R345" i="12"/>
  <c r="M355" i="11"/>
  <c r="O355" i="11"/>
  <c r="Q355" i="11"/>
  <c r="S355" i="11"/>
  <c r="S356" i="11" s="1"/>
  <c r="L346" i="11"/>
  <c r="L355" i="11"/>
  <c r="L356" i="11" s="1"/>
  <c r="N355" i="11"/>
  <c r="P355" i="11"/>
  <c r="R355" i="11"/>
  <c r="C355" i="11"/>
  <c r="C356" i="11" s="1"/>
  <c r="E355" i="11"/>
  <c r="G355" i="11"/>
  <c r="G356" i="11" s="1"/>
  <c r="I355" i="11"/>
  <c r="B346" i="11"/>
  <c r="B355" i="11"/>
  <c r="B356" i="11" s="1"/>
  <c r="D355" i="11"/>
  <c r="F355" i="11"/>
  <c r="F356" i="11" s="1"/>
  <c r="H355" i="11"/>
  <c r="B119" i="11"/>
  <c r="F119" i="11"/>
  <c r="L119" i="11"/>
  <c r="P119" i="11"/>
  <c r="B120" i="11"/>
  <c r="F120" i="11"/>
  <c r="L120" i="11"/>
  <c r="P120" i="11"/>
  <c r="B121" i="11"/>
  <c r="F121" i="11"/>
  <c r="L121" i="11"/>
  <c r="P121" i="11"/>
  <c r="B122" i="11"/>
  <c r="F122" i="11"/>
  <c r="L122" i="11"/>
  <c r="P122" i="11"/>
  <c r="B123" i="11"/>
  <c r="F123" i="11"/>
  <c r="L123" i="11"/>
  <c r="P123" i="11"/>
  <c r="B124" i="11"/>
  <c r="F124" i="11"/>
  <c r="L124" i="11"/>
  <c r="P124" i="11"/>
  <c r="B125" i="11"/>
  <c r="F125" i="11"/>
  <c r="L125" i="11"/>
  <c r="P125" i="11"/>
  <c r="B126" i="11"/>
  <c r="F126" i="11"/>
  <c r="L126" i="11"/>
  <c r="P126" i="11"/>
  <c r="B127" i="11"/>
  <c r="F127" i="11"/>
  <c r="L127" i="11"/>
  <c r="P127" i="11"/>
  <c r="B128" i="11"/>
  <c r="F128" i="11"/>
  <c r="L128" i="11"/>
  <c r="P128" i="11"/>
  <c r="B129" i="11"/>
  <c r="F129" i="11"/>
  <c r="L129" i="11"/>
  <c r="P129" i="11"/>
  <c r="B130" i="11"/>
  <c r="F130" i="11"/>
  <c r="L130" i="11"/>
  <c r="P130" i="11"/>
  <c r="B131" i="11"/>
  <c r="F131" i="11"/>
  <c r="L131" i="11"/>
  <c r="P131" i="11"/>
  <c r="B132" i="11"/>
  <c r="F132" i="11"/>
  <c r="L132" i="11"/>
  <c r="P132" i="11"/>
  <c r="B133" i="11"/>
  <c r="F133" i="11"/>
  <c r="L133" i="11"/>
  <c r="P133" i="11"/>
  <c r="B134" i="11"/>
  <c r="F134" i="11"/>
  <c r="L134" i="11"/>
  <c r="P134" i="11"/>
  <c r="B135" i="11"/>
  <c r="F135" i="11"/>
  <c r="L135" i="11"/>
  <c r="P135" i="11"/>
  <c r="B136" i="11"/>
  <c r="F136" i="11"/>
  <c r="L136" i="11"/>
  <c r="P136" i="11"/>
  <c r="B137" i="11"/>
  <c r="F137" i="11"/>
  <c r="L137" i="11"/>
  <c r="P137" i="11"/>
  <c r="B138" i="11"/>
  <c r="F138" i="11"/>
  <c r="L138" i="11"/>
  <c r="P138" i="11"/>
  <c r="B139" i="11"/>
  <c r="F139" i="11"/>
  <c r="L139" i="11"/>
  <c r="P139" i="11"/>
  <c r="B140" i="11"/>
  <c r="F140" i="11"/>
  <c r="L140" i="11"/>
  <c r="P140" i="11"/>
  <c r="B141" i="11"/>
  <c r="F141" i="11"/>
  <c r="L141" i="11"/>
  <c r="P141" i="11"/>
  <c r="B142" i="11"/>
  <c r="F142" i="11"/>
  <c r="L142" i="11"/>
  <c r="P142" i="11"/>
  <c r="F143" i="11"/>
  <c r="P143" i="11"/>
  <c r="B219" i="11"/>
  <c r="B217" i="11"/>
  <c r="B215" i="11"/>
  <c r="B220" i="11"/>
  <c r="B218" i="11"/>
  <c r="B214" i="11"/>
  <c r="B213" i="11"/>
  <c r="B212" i="11"/>
  <c r="B211" i="11"/>
  <c r="B210" i="11"/>
  <c r="B209" i="11"/>
  <c r="B208" i="11"/>
  <c r="B207" i="11"/>
  <c r="B206" i="11"/>
  <c r="B205" i="11"/>
  <c r="B204" i="11"/>
  <c r="B203" i="11"/>
  <c r="B202" i="11"/>
  <c r="B201" i="11"/>
  <c r="B200" i="11"/>
  <c r="B199" i="11"/>
  <c r="B198" i="11"/>
  <c r="B197" i="11"/>
  <c r="B196" i="11"/>
  <c r="B195" i="11"/>
  <c r="B194" i="11"/>
  <c r="B193" i="11"/>
  <c r="B216" i="11"/>
  <c r="B192" i="11"/>
  <c r="B191" i="11"/>
  <c r="B190" i="11"/>
  <c r="B189" i="11"/>
  <c r="B188" i="11"/>
  <c r="B187" i="11"/>
  <c r="B186" i="11"/>
  <c r="B185" i="11"/>
  <c r="B184" i="11"/>
  <c r="B183" i="11"/>
  <c r="B182" i="11"/>
  <c r="B181" i="11"/>
  <c r="B180" i="11"/>
  <c r="B179" i="11"/>
  <c r="B178" i="11"/>
  <c r="B177" i="11"/>
  <c r="B176" i="11"/>
  <c r="B175" i="11"/>
  <c r="B174" i="11"/>
  <c r="B173" i="11"/>
  <c r="B172" i="11"/>
  <c r="B171" i="11"/>
  <c r="B170" i="11"/>
  <c r="B169" i="11"/>
  <c r="B168" i="11"/>
  <c r="B167" i="11"/>
  <c r="B166" i="11"/>
  <c r="B165" i="11"/>
  <c r="B164" i="11"/>
  <c r="B163" i="11"/>
  <c r="B162" i="11"/>
  <c r="B161" i="11"/>
  <c r="B160" i="11"/>
  <c r="B159" i="11"/>
  <c r="B158" i="11"/>
  <c r="B157" i="11"/>
  <c r="B156" i="11"/>
  <c r="B155" i="11"/>
  <c r="B154" i="11"/>
  <c r="B153" i="11"/>
  <c r="B152" i="11"/>
  <c r="B151" i="11"/>
  <c r="B150" i="11"/>
  <c r="B149" i="11"/>
  <c r="B148" i="11"/>
  <c r="B147" i="11"/>
  <c r="B146" i="11"/>
  <c r="B145" i="11"/>
  <c r="D217" i="11"/>
  <c r="D215" i="11"/>
  <c r="D216" i="11"/>
  <c r="D214" i="11"/>
  <c r="D213" i="11"/>
  <c r="D212" i="11"/>
  <c r="D211" i="11"/>
  <c r="D210" i="11"/>
  <c r="D209" i="11"/>
  <c r="D208" i="11"/>
  <c r="D207" i="11"/>
  <c r="D206" i="11"/>
  <c r="D205" i="11"/>
  <c r="D204" i="11"/>
  <c r="D203" i="11"/>
  <c r="D202" i="11"/>
  <c r="D201" i="11"/>
  <c r="D200" i="11"/>
  <c r="D199" i="11"/>
  <c r="D198" i="11"/>
  <c r="D197" i="11"/>
  <c r="D196" i="11"/>
  <c r="D195" i="11"/>
  <c r="D194" i="11"/>
  <c r="D193" i="11"/>
  <c r="D192" i="11"/>
  <c r="D191" i="11"/>
  <c r="D190" i="11"/>
  <c r="D189" i="11"/>
  <c r="D188" i="11"/>
  <c r="D187" i="11"/>
  <c r="D186" i="11"/>
  <c r="D185" i="11"/>
  <c r="D184" i="11"/>
  <c r="D183" i="11"/>
  <c r="D182" i="11"/>
  <c r="D181" i="11"/>
  <c r="D180" i="11"/>
  <c r="D179" i="11"/>
  <c r="D178" i="11"/>
  <c r="D177" i="11"/>
  <c r="D176" i="11"/>
  <c r="D175" i="11"/>
  <c r="D174" i="11"/>
  <c r="D173" i="11"/>
  <c r="D172" i="11"/>
  <c r="D171" i="11"/>
  <c r="D170" i="11"/>
  <c r="D169" i="11"/>
  <c r="D168" i="11"/>
  <c r="D167" i="11"/>
  <c r="D166" i="11"/>
  <c r="D165" i="11"/>
  <c r="D164" i="11"/>
  <c r="D163" i="11"/>
  <c r="D162" i="11"/>
  <c r="D161" i="11"/>
  <c r="D160" i="11"/>
  <c r="D159" i="11"/>
  <c r="D158" i="11"/>
  <c r="D157" i="11"/>
  <c r="D156" i="11"/>
  <c r="D155" i="11"/>
  <c r="D154" i="11"/>
  <c r="D153" i="11"/>
  <c r="D152" i="11"/>
  <c r="D151" i="11"/>
  <c r="D150" i="11"/>
  <c r="D149" i="11"/>
  <c r="D148" i="11"/>
  <c r="D147" i="11"/>
  <c r="D146" i="11"/>
  <c r="D145" i="11"/>
  <c r="D144" i="11"/>
  <c r="F217" i="11"/>
  <c r="F215" i="11"/>
  <c r="F214" i="11"/>
  <c r="F213" i="11"/>
  <c r="F212" i="11"/>
  <c r="F211" i="11"/>
  <c r="F210" i="11"/>
  <c r="F209" i="11"/>
  <c r="F208" i="11"/>
  <c r="F207" i="11"/>
  <c r="F206" i="11"/>
  <c r="F205" i="11"/>
  <c r="F204" i="11"/>
  <c r="F203" i="11"/>
  <c r="F202" i="11"/>
  <c r="F201" i="11"/>
  <c r="F200" i="11"/>
  <c r="F199" i="11"/>
  <c r="F198" i="11"/>
  <c r="F197" i="11"/>
  <c r="F196" i="11"/>
  <c r="F195" i="11"/>
  <c r="F194" i="11"/>
  <c r="F193" i="11"/>
  <c r="F216" i="11"/>
  <c r="F218" i="11"/>
  <c r="F192" i="11"/>
  <c r="F191" i="11"/>
  <c r="F190" i="11"/>
  <c r="F189" i="11"/>
  <c r="F188" i="11"/>
  <c r="F187" i="11"/>
  <c r="F186" i="11"/>
  <c r="F185" i="11"/>
  <c r="F184" i="11"/>
  <c r="F183" i="11"/>
  <c r="F182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9" i="11"/>
  <c r="F168" i="11"/>
  <c r="F167" i="11"/>
  <c r="F166" i="11"/>
  <c r="F165" i="11"/>
  <c r="F164" i="11"/>
  <c r="F163" i="11"/>
  <c r="F162" i="11"/>
  <c r="F161" i="11"/>
  <c r="F160" i="11"/>
  <c r="F159" i="11"/>
  <c r="F158" i="11"/>
  <c r="F157" i="11"/>
  <c r="F156" i="11"/>
  <c r="F155" i="11"/>
  <c r="F154" i="11"/>
  <c r="F153" i="11"/>
  <c r="F152" i="11"/>
  <c r="F151" i="11"/>
  <c r="F150" i="11"/>
  <c r="F149" i="11"/>
  <c r="F148" i="11"/>
  <c r="F147" i="11"/>
  <c r="F146" i="11"/>
  <c r="F145" i="11"/>
  <c r="H217" i="11"/>
  <c r="H215" i="11"/>
  <c r="H216" i="11"/>
  <c r="H192" i="11"/>
  <c r="H191" i="11"/>
  <c r="H190" i="11"/>
  <c r="H189" i="11"/>
  <c r="H188" i="11"/>
  <c r="H187" i="11"/>
  <c r="H186" i="11"/>
  <c r="H185" i="11"/>
  <c r="H184" i="11"/>
  <c r="H183" i="11"/>
  <c r="H182" i="11"/>
  <c r="H181" i="11"/>
  <c r="H180" i="11"/>
  <c r="H179" i="11"/>
  <c r="H178" i="11"/>
  <c r="H177" i="11"/>
  <c r="H176" i="11"/>
  <c r="H175" i="11"/>
  <c r="H174" i="1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214" i="11"/>
  <c r="H213" i="11"/>
  <c r="H212" i="11"/>
  <c r="H211" i="11"/>
  <c r="H210" i="11"/>
  <c r="H209" i="11"/>
  <c r="H208" i="11"/>
  <c r="H207" i="11"/>
  <c r="H206" i="11"/>
  <c r="H205" i="11"/>
  <c r="H204" i="11"/>
  <c r="H203" i="11"/>
  <c r="H202" i="11"/>
  <c r="H201" i="11"/>
  <c r="H200" i="11"/>
  <c r="H199" i="11"/>
  <c r="H198" i="11"/>
  <c r="H197" i="11"/>
  <c r="H196" i="11"/>
  <c r="H195" i="11"/>
  <c r="H194" i="11"/>
  <c r="H193" i="11"/>
  <c r="L219" i="11"/>
  <c r="L217" i="11"/>
  <c r="L215" i="11"/>
  <c r="L223" i="11"/>
  <c r="L221" i="11"/>
  <c r="L220" i="11"/>
  <c r="L214" i="11"/>
  <c r="L213" i="11"/>
  <c r="L212" i="11"/>
  <c r="L211" i="11"/>
  <c r="L210" i="11"/>
  <c r="L209" i="11"/>
  <c r="L208" i="11"/>
  <c r="L207" i="11"/>
  <c r="L206" i="11"/>
  <c r="L205" i="11"/>
  <c r="L204" i="11"/>
  <c r="L203" i="11"/>
  <c r="L202" i="11"/>
  <c r="L201" i="11"/>
  <c r="L200" i="11"/>
  <c r="L199" i="11"/>
  <c r="L198" i="11"/>
  <c r="L197" i="11"/>
  <c r="L196" i="11"/>
  <c r="L195" i="11"/>
  <c r="L194" i="11"/>
  <c r="L193" i="11"/>
  <c r="L222" i="11"/>
  <c r="L218" i="11"/>
  <c r="L216" i="11"/>
  <c r="L192" i="11"/>
  <c r="L191" i="11"/>
  <c r="L190" i="11"/>
  <c r="L189" i="11"/>
  <c r="L188" i="11"/>
  <c r="L187" i="11"/>
  <c r="L186" i="11"/>
  <c r="L185" i="11"/>
  <c r="L184" i="11"/>
  <c r="L183" i="11"/>
  <c r="L182" i="11"/>
  <c r="L181" i="11"/>
  <c r="L180" i="11"/>
  <c r="L179" i="11"/>
  <c r="L178" i="11"/>
  <c r="L177" i="11"/>
  <c r="L176" i="11"/>
  <c r="L175" i="11"/>
  <c r="L174" i="11"/>
  <c r="L173" i="11"/>
  <c r="L172" i="11"/>
  <c r="L171" i="11"/>
  <c r="L170" i="11"/>
  <c r="L169" i="11"/>
  <c r="L168" i="11"/>
  <c r="L167" i="11"/>
  <c r="L166" i="11"/>
  <c r="L165" i="11"/>
  <c r="L164" i="11"/>
  <c r="L163" i="11"/>
  <c r="L162" i="11"/>
  <c r="L161" i="11"/>
  <c r="L160" i="11"/>
  <c r="L159" i="11"/>
  <c r="L158" i="11"/>
  <c r="L157" i="11"/>
  <c r="L156" i="11"/>
  <c r="L155" i="11"/>
  <c r="L154" i="11"/>
  <c r="L153" i="11"/>
  <c r="L152" i="11"/>
  <c r="L151" i="11"/>
  <c r="L150" i="11"/>
  <c r="L149" i="11"/>
  <c r="L148" i="11"/>
  <c r="L147" i="11"/>
  <c r="L146" i="11"/>
  <c r="L145" i="11"/>
  <c r="N213" i="11"/>
  <c r="N212" i="11"/>
  <c r="N211" i="11"/>
  <c r="N210" i="11"/>
  <c r="N209" i="11"/>
  <c r="N208" i="11"/>
  <c r="N207" i="11"/>
  <c r="N206" i="11"/>
  <c r="N205" i="11"/>
  <c r="N204" i="11"/>
  <c r="N203" i="11"/>
  <c r="N202" i="11"/>
  <c r="N201" i="11"/>
  <c r="N200" i="11"/>
  <c r="N199" i="11"/>
  <c r="N198" i="11"/>
  <c r="N197" i="11"/>
  <c r="N196" i="11"/>
  <c r="N195" i="11"/>
  <c r="N194" i="11"/>
  <c r="N193" i="11"/>
  <c r="N192" i="11"/>
  <c r="N191" i="11"/>
  <c r="N190" i="11"/>
  <c r="N189" i="11"/>
  <c r="N188" i="11"/>
  <c r="N187" i="11"/>
  <c r="N186" i="11"/>
  <c r="N185" i="11"/>
  <c r="N184" i="11"/>
  <c r="N183" i="11"/>
  <c r="N182" i="11"/>
  <c r="N181" i="11"/>
  <c r="N180" i="11"/>
  <c r="N179" i="11"/>
  <c r="N178" i="11"/>
  <c r="N177" i="11"/>
  <c r="N176" i="11"/>
  <c r="N175" i="11"/>
  <c r="N174" i="11"/>
  <c r="N173" i="11"/>
  <c r="N172" i="11"/>
  <c r="N171" i="11"/>
  <c r="N170" i="11"/>
  <c r="N169" i="11"/>
  <c r="N168" i="11"/>
  <c r="N167" i="11"/>
  <c r="N166" i="11"/>
  <c r="N165" i="11"/>
  <c r="N164" i="11"/>
  <c r="N163" i="11"/>
  <c r="N162" i="11"/>
  <c r="N161" i="11"/>
  <c r="N160" i="11"/>
  <c r="N159" i="11"/>
  <c r="N158" i="11"/>
  <c r="N157" i="11"/>
  <c r="N156" i="11"/>
  <c r="N155" i="11"/>
  <c r="N154" i="11"/>
  <c r="N153" i="11"/>
  <c r="N152" i="11"/>
  <c r="N151" i="11"/>
  <c r="N150" i="11"/>
  <c r="N149" i="11"/>
  <c r="N148" i="11"/>
  <c r="N147" i="11"/>
  <c r="N146" i="11"/>
  <c r="N145" i="11"/>
  <c r="N144" i="11"/>
  <c r="P225" i="11"/>
  <c r="P219" i="11"/>
  <c r="P216" i="11"/>
  <c r="P214" i="11"/>
  <c r="P226" i="11"/>
  <c r="P222" i="11"/>
  <c r="P218" i="11"/>
  <c r="P217" i="11"/>
  <c r="P213" i="11"/>
  <c r="P212" i="11"/>
  <c r="P211" i="11"/>
  <c r="P210" i="11"/>
  <c r="P209" i="11"/>
  <c r="P208" i="11"/>
  <c r="P207" i="11"/>
  <c r="P206" i="11"/>
  <c r="P205" i="11"/>
  <c r="P204" i="11"/>
  <c r="P203" i="11"/>
  <c r="P202" i="11"/>
  <c r="P201" i="11"/>
  <c r="P200" i="11"/>
  <c r="P199" i="11"/>
  <c r="P198" i="11"/>
  <c r="P197" i="11"/>
  <c r="P196" i="11"/>
  <c r="P195" i="11"/>
  <c r="P194" i="11"/>
  <c r="P193" i="11"/>
  <c r="P192" i="11"/>
  <c r="P223" i="11"/>
  <c r="P215" i="11"/>
  <c r="P224" i="11"/>
  <c r="P221" i="11"/>
  <c r="P220" i="11"/>
  <c r="P191" i="11"/>
  <c r="P190" i="11"/>
  <c r="P189" i="11"/>
  <c r="P188" i="11"/>
  <c r="P187" i="11"/>
  <c r="P186" i="11"/>
  <c r="P185" i="11"/>
  <c r="P184" i="11"/>
  <c r="P183" i="11"/>
  <c r="P182" i="11"/>
  <c r="P181" i="11"/>
  <c r="P180" i="11"/>
  <c r="P179" i="11"/>
  <c r="P178" i="11"/>
  <c r="P177" i="11"/>
  <c r="P176" i="11"/>
  <c r="P175" i="11"/>
  <c r="P174" i="11"/>
  <c r="P173" i="11"/>
  <c r="P172" i="11"/>
  <c r="P171" i="11"/>
  <c r="P170" i="11"/>
  <c r="P169" i="11"/>
  <c r="P168" i="11"/>
  <c r="P167" i="11"/>
  <c r="P166" i="11"/>
  <c r="P165" i="11"/>
  <c r="P164" i="11"/>
  <c r="P163" i="11"/>
  <c r="P162" i="11"/>
  <c r="P161" i="11"/>
  <c r="P160" i="11"/>
  <c r="P159" i="11"/>
  <c r="P158" i="11"/>
  <c r="P157" i="11"/>
  <c r="P156" i="11"/>
  <c r="P155" i="11"/>
  <c r="P154" i="11"/>
  <c r="P153" i="11"/>
  <c r="P152" i="11"/>
  <c r="P151" i="11"/>
  <c r="P150" i="11"/>
  <c r="P149" i="11"/>
  <c r="P148" i="11"/>
  <c r="P147" i="11"/>
  <c r="P146" i="11"/>
  <c r="P145" i="11"/>
  <c r="R224" i="11"/>
  <c r="R223" i="11"/>
  <c r="R222" i="11"/>
  <c r="R221" i="11"/>
  <c r="R220" i="11"/>
  <c r="R218" i="11"/>
  <c r="R216" i="11"/>
  <c r="R214" i="11"/>
  <c r="R215" i="11"/>
  <c r="R217" i="11"/>
  <c r="R191" i="11"/>
  <c r="R190" i="11"/>
  <c r="R189" i="11"/>
  <c r="R188" i="11"/>
  <c r="R187" i="11"/>
  <c r="R186" i="11"/>
  <c r="R185" i="11"/>
  <c r="R184" i="11"/>
  <c r="R183" i="11"/>
  <c r="R182" i="11"/>
  <c r="R181" i="11"/>
  <c r="R180" i="11"/>
  <c r="R179" i="11"/>
  <c r="R178" i="11"/>
  <c r="R177" i="11"/>
  <c r="R176" i="11"/>
  <c r="R175" i="11"/>
  <c r="R174" i="11"/>
  <c r="R173" i="11"/>
  <c r="R172" i="11"/>
  <c r="R171" i="11"/>
  <c r="R170" i="11"/>
  <c r="R169" i="11"/>
  <c r="R168" i="11"/>
  <c r="R167" i="11"/>
  <c r="R166" i="11"/>
  <c r="R165" i="11"/>
  <c r="R164" i="11"/>
  <c r="R163" i="11"/>
  <c r="R162" i="11"/>
  <c r="R161" i="11"/>
  <c r="R160" i="11"/>
  <c r="R159" i="11"/>
  <c r="R158" i="11"/>
  <c r="R157" i="11"/>
  <c r="R156" i="11"/>
  <c r="R155" i="11"/>
  <c r="R154" i="11"/>
  <c r="R153" i="11"/>
  <c r="R152" i="11"/>
  <c r="R151" i="11"/>
  <c r="R150" i="11"/>
  <c r="R149" i="11"/>
  <c r="R148" i="11"/>
  <c r="R147" i="11"/>
  <c r="R146" i="11"/>
  <c r="R145" i="11"/>
  <c r="R144" i="11"/>
  <c r="R143" i="11"/>
  <c r="R219" i="11"/>
  <c r="R213" i="11"/>
  <c r="R212" i="11"/>
  <c r="R211" i="11"/>
  <c r="R210" i="11"/>
  <c r="R209" i="11"/>
  <c r="R208" i="11"/>
  <c r="R207" i="11"/>
  <c r="R206" i="11"/>
  <c r="R205" i="11"/>
  <c r="R204" i="11"/>
  <c r="R203" i="11"/>
  <c r="R202" i="11"/>
  <c r="R201" i="11"/>
  <c r="R200" i="11"/>
  <c r="R199" i="11"/>
  <c r="R198" i="11"/>
  <c r="R197" i="11"/>
  <c r="R196" i="11"/>
  <c r="R195" i="11"/>
  <c r="R194" i="11"/>
  <c r="R193" i="11"/>
  <c r="R192" i="11"/>
  <c r="C216" i="11"/>
  <c r="C214" i="11"/>
  <c r="C213" i="11"/>
  <c r="C212" i="11"/>
  <c r="C211" i="11"/>
  <c r="C210" i="11"/>
  <c r="C209" i="11"/>
  <c r="C208" i="11"/>
  <c r="C207" i="11"/>
  <c r="C206" i="11"/>
  <c r="C205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C215" i="11"/>
  <c r="C192" i="11"/>
  <c r="C191" i="11"/>
  <c r="C190" i="11"/>
  <c r="C189" i="11"/>
  <c r="C188" i="11"/>
  <c r="C187" i="11"/>
  <c r="C186" i="11"/>
  <c r="C185" i="11"/>
  <c r="C184" i="11"/>
  <c r="C183" i="11"/>
  <c r="C182" i="11"/>
  <c r="C181" i="11"/>
  <c r="C180" i="11"/>
  <c r="C179" i="11"/>
  <c r="C178" i="11"/>
  <c r="C177" i="11"/>
  <c r="C176" i="11"/>
  <c r="C175" i="11"/>
  <c r="C174" i="11"/>
  <c r="C173" i="11"/>
  <c r="C172" i="11"/>
  <c r="C171" i="11"/>
  <c r="C170" i="11"/>
  <c r="C169" i="11"/>
  <c r="C168" i="11"/>
  <c r="C167" i="11"/>
  <c r="C166" i="11"/>
  <c r="C165" i="11"/>
  <c r="C164" i="11"/>
  <c r="C163" i="11"/>
  <c r="C162" i="11"/>
  <c r="C161" i="11"/>
  <c r="C160" i="11"/>
  <c r="C159" i="11"/>
  <c r="C158" i="11"/>
  <c r="C157" i="11"/>
  <c r="C156" i="11"/>
  <c r="C155" i="11"/>
  <c r="C154" i="11"/>
  <c r="C153" i="11"/>
  <c r="C152" i="11"/>
  <c r="C151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C137" i="11"/>
  <c r="C136" i="11"/>
  <c r="C135" i="11"/>
  <c r="C134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217" i="11"/>
  <c r="E224" i="11"/>
  <c r="E223" i="11"/>
  <c r="E222" i="11"/>
  <c r="E221" i="11"/>
  <c r="E220" i="11"/>
  <c r="E218" i="11"/>
  <c r="E216" i="11"/>
  <c r="E214" i="11"/>
  <c r="E213" i="11"/>
  <c r="E212" i="11"/>
  <c r="E211" i="11"/>
  <c r="E210" i="11"/>
  <c r="E209" i="11"/>
  <c r="E208" i="11"/>
  <c r="E207" i="11"/>
  <c r="E206" i="11"/>
  <c r="E205" i="11"/>
  <c r="E204" i="11"/>
  <c r="E203" i="11"/>
  <c r="E202" i="11"/>
  <c r="E201" i="11"/>
  <c r="E200" i="11"/>
  <c r="E199" i="11"/>
  <c r="E198" i="11"/>
  <c r="E197" i="11"/>
  <c r="E196" i="11"/>
  <c r="E195" i="11"/>
  <c r="E194" i="11"/>
  <c r="E193" i="11"/>
  <c r="E225" i="11"/>
  <c r="E219" i="11"/>
  <c r="E217" i="11"/>
  <c r="E192" i="11"/>
  <c r="E191" i="11"/>
  <c r="E190" i="11"/>
  <c r="E189" i="11"/>
  <c r="E188" i="11"/>
  <c r="E187" i="11"/>
  <c r="E186" i="11"/>
  <c r="E185" i="11"/>
  <c r="E184" i="11"/>
  <c r="E183" i="11"/>
  <c r="E182" i="11"/>
  <c r="E181" i="11"/>
  <c r="E180" i="11"/>
  <c r="E179" i="11"/>
  <c r="E178" i="11"/>
  <c r="E177" i="11"/>
  <c r="E176" i="11"/>
  <c r="E175" i="11"/>
  <c r="E174" i="11"/>
  <c r="E173" i="11"/>
  <c r="E172" i="11"/>
  <c r="E171" i="11"/>
  <c r="E170" i="11"/>
  <c r="E169" i="11"/>
  <c r="E168" i="11"/>
  <c r="E167" i="11"/>
  <c r="E166" i="11"/>
  <c r="E165" i="11"/>
  <c r="E164" i="11"/>
  <c r="E163" i="11"/>
  <c r="E162" i="11"/>
  <c r="E161" i="11"/>
  <c r="E160" i="11"/>
  <c r="E159" i="11"/>
  <c r="E158" i="11"/>
  <c r="E157" i="11"/>
  <c r="E156" i="11"/>
  <c r="E155" i="11"/>
  <c r="E154" i="11"/>
  <c r="E153" i="11"/>
  <c r="E152" i="11"/>
  <c r="E151" i="11"/>
  <c r="E150" i="11"/>
  <c r="E149" i="11"/>
  <c r="E148" i="11"/>
  <c r="E147" i="11"/>
  <c r="E146" i="11"/>
  <c r="E145" i="11"/>
  <c r="E144" i="11"/>
  <c r="E215" i="11"/>
  <c r="E143" i="11"/>
  <c r="E142" i="11"/>
  <c r="E141" i="11"/>
  <c r="E140" i="11"/>
  <c r="E139" i="11"/>
  <c r="E138" i="11"/>
  <c r="E137" i="11"/>
  <c r="E136" i="11"/>
  <c r="E135" i="11"/>
  <c r="E134" i="11"/>
  <c r="E133" i="11"/>
  <c r="E132" i="11"/>
  <c r="E131" i="11"/>
  <c r="E130" i="11"/>
  <c r="E129" i="11"/>
  <c r="E128" i="11"/>
  <c r="E127" i="11"/>
  <c r="E126" i="11"/>
  <c r="E125" i="11"/>
  <c r="E124" i="11"/>
  <c r="E123" i="11"/>
  <c r="E122" i="11"/>
  <c r="E121" i="11"/>
  <c r="E120" i="11"/>
  <c r="E119" i="11"/>
  <c r="G219" i="11"/>
  <c r="G218" i="11"/>
  <c r="G216" i="11"/>
  <c r="G214" i="11"/>
  <c r="G213" i="11"/>
  <c r="G212" i="11"/>
  <c r="G211" i="11"/>
  <c r="G210" i="11"/>
  <c r="G209" i="11"/>
  <c r="G208" i="11"/>
  <c r="G207" i="11"/>
  <c r="G206" i="11"/>
  <c r="G205" i="11"/>
  <c r="G204" i="11"/>
  <c r="G203" i="11"/>
  <c r="G202" i="11"/>
  <c r="G201" i="11"/>
  <c r="G200" i="11"/>
  <c r="G199" i="11"/>
  <c r="G198" i="11"/>
  <c r="G197" i="11"/>
  <c r="G196" i="11"/>
  <c r="G195" i="11"/>
  <c r="G194" i="11"/>
  <c r="G193" i="11"/>
  <c r="G215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221" i="11"/>
  <c r="G220" i="11"/>
  <c r="G217" i="11"/>
  <c r="G143" i="11"/>
  <c r="G142" i="11"/>
  <c r="G141" i="11"/>
  <c r="G140" i="11"/>
  <c r="G139" i="11"/>
  <c r="G138" i="11"/>
  <c r="G137" i="11"/>
  <c r="G136" i="11"/>
  <c r="G135" i="11"/>
  <c r="G134" i="11"/>
  <c r="G133" i="11"/>
  <c r="G132" i="11"/>
  <c r="G131" i="11"/>
  <c r="G130" i="11"/>
  <c r="G129" i="11"/>
  <c r="G128" i="11"/>
  <c r="G127" i="11"/>
  <c r="G126" i="11"/>
  <c r="G125" i="11"/>
  <c r="G124" i="11"/>
  <c r="G123" i="11"/>
  <c r="G122" i="11"/>
  <c r="G121" i="11"/>
  <c r="G120" i="11"/>
  <c r="G119" i="11"/>
  <c r="I221" i="11"/>
  <c r="I220" i="11"/>
  <c r="I218" i="11"/>
  <c r="I216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217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219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I131" i="11"/>
  <c r="I130" i="11"/>
  <c r="I129" i="11"/>
  <c r="I128" i="11"/>
  <c r="I127" i="11"/>
  <c r="I126" i="11"/>
  <c r="I125" i="11"/>
  <c r="I124" i="11"/>
  <c r="I123" i="11"/>
  <c r="I122" i="11"/>
  <c r="I121" i="11"/>
  <c r="I120" i="11"/>
  <c r="I119" i="11"/>
  <c r="I215" i="11"/>
  <c r="M223" i="11"/>
  <c r="M222" i="11"/>
  <c r="M221" i="11"/>
  <c r="M220" i="11"/>
  <c r="M218" i="11"/>
  <c r="M216" i="11"/>
  <c r="M214" i="11"/>
  <c r="M213" i="11"/>
  <c r="M212" i="11"/>
  <c r="M211" i="11"/>
  <c r="M210" i="11"/>
  <c r="M209" i="11"/>
  <c r="M208" i="11"/>
  <c r="M207" i="11"/>
  <c r="M206" i="11"/>
  <c r="M205" i="11"/>
  <c r="M204" i="11"/>
  <c r="M203" i="11"/>
  <c r="M202" i="11"/>
  <c r="M201" i="11"/>
  <c r="M200" i="11"/>
  <c r="M199" i="11"/>
  <c r="M198" i="11"/>
  <c r="M197" i="11"/>
  <c r="M196" i="11"/>
  <c r="M195" i="11"/>
  <c r="M194" i="11"/>
  <c r="M193" i="11"/>
  <c r="M219" i="11"/>
  <c r="M215" i="11"/>
  <c r="M192" i="11"/>
  <c r="M191" i="11"/>
  <c r="M190" i="11"/>
  <c r="M189" i="11"/>
  <c r="M188" i="11"/>
  <c r="M187" i="11"/>
  <c r="M186" i="11"/>
  <c r="M185" i="11"/>
  <c r="M184" i="11"/>
  <c r="M183" i="11"/>
  <c r="M182" i="11"/>
  <c r="M181" i="11"/>
  <c r="M180" i="11"/>
  <c r="M179" i="11"/>
  <c r="M178" i="11"/>
  <c r="M177" i="11"/>
  <c r="M176" i="11"/>
  <c r="M175" i="11"/>
  <c r="M174" i="11"/>
  <c r="M173" i="11"/>
  <c r="M172" i="11"/>
  <c r="M171" i="11"/>
  <c r="M170" i="11"/>
  <c r="M169" i="11"/>
  <c r="M168" i="11"/>
  <c r="M167" i="11"/>
  <c r="M166" i="11"/>
  <c r="M165" i="11"/>
  <c r="M164" i="11"/>
  <c r="M163" i="11"/>
  <c r="M162" i="11"/>
  <c r="M161" i="11"/>
  <c r="M160" i="11"/>
  <c r="M159" i="11"/>
  <c r="M158" i="11"/>
  <c r="M157" i="11"/>
  <c r="M156" i="11"/>
  <c r="M155" i="11"/>
  <c r="M154" i="11"/>
  <c r="M153" i="11"/>
  <c r="M152" i="11"/>
  <c r="M151" i="11"/>
  <c r="M150" i="11"/>
  <c r="M149" i="11"/>
  <c r="M148" i="11"/>
  <c r="M147" i="11"/>
  <c r="M146" i="11"/>
  <c r="M145" i="11"/>
  <c r="M144" i="11"/>
  <c r="M143" i="11"/>
  <c r="M142" i="11"/>
  <c r="M141" i="11"/>
  <c r="M140" i="11"/>
  <c r="M139" i="11"/>
  <c r="M138" i="11"/>
  <c r="M137" i="11"/>
  <c r="M136" i="11"/>
  <c r="M135" i="11"/>
  <c r="M134" i="11"/>
  <c r="M133" i="11"/>
  <c r="M132" i="11"/>
  <c r="M131" i="11"/>
  <c r="M130" i="11"/>
  <c r="M129" i="11"/>
  <c r="M128" i="11"/>
  <c r="M127" i="11"/>
  <c r="M126" i="11"/>
  <c r="M125" i="11"/>
  <c r="M124" i="11"/>
  <c r="M123" i="11"/>
  <c r="M122" i="11"/>
  <c r="M121" i="11"/>
  <c r="M120" i="11"/>
  <c r="M119" i="11"/>
  <c r="M217" i="11"/>
  <c r="O217" i="11"/>
  <c r="O215" i="11"/>
  <c r="O213" i="11"/>
  <c r="O212" i="11"/>
  <c r="O211" i="11"/>
  <c r="O210" i="11"/>
  <c r="O209" i="11"/>
  <c r="O208" i="11"/>
  <c r="O207" i="11"/>
  <c r="O206" i="11"/>
  <c r="O205" i="11"/>
  <c r="O204" i="11"/>
  <c r="O203" i="11"/>
  <c r="O202" i="11"/>
  <c r="O201" i="11"/>
  <c r="O200" i="11"/>
  <c r="O199" i="11"/>
  <c r="O198" i="11"/>
  <c r="O197" i="11"/>
  <c r="O196" i="11"/>
  <c r="O195" i="11"/>
  <c r="O194" i="11"/>
  <c r="O193" i="11"/>
  <c r="O192" i="11"/>
  <c r="O216" i="11"/>
  <c r="O191" i="11"/>
  <c r="O190" i="11"/>
  <c r="O189" i="11"/>
  <c r="O188" i="11"/>
  <c r="O187" i="11"/>
  <c r="O186" i="11"/>
  <c r="O185" i="11"/>
  <c r="O184" i="11"/>
  <c r="O183" i="11"/>
  <c r="O182" i="11"/>
  <c r="O181" i="11"/>
  <c r="O180" i="11"/>
  <c r="O179" i="11"/>
  <c r="O178" i="11"/>
  <c r="O177" i="11"/>
  <c r="O176" i="11"/>
  <c r="O175" i="11"/>
  <c r="O174" i="11"/>
  <c r="O173" i="11"/>
  <c r="O172" i="11"/>
  <c r="O171" i="11"/>
  <c r="O170" i="11"/>
  <c r="O169" i="11"/>
  <c r="O168" i="11"/>
  <c r="O167" i="11"/>
  <c r="O166" i="11"/>
  <c r="O165" i="11"/>
  <c r="O164" i="11"/>
  <c r="O163" i="11"/>
  <c r="O162" i="11"/>
  <c r="O161" i="11"/>
  <c r="O160" i="11"/>
  <c r="O159" i="11"/>
  <c r="O158" i="11"/>
  <c r="O157" i="11"/>
  <c r="O156" i="11"/>
  <c r="O155" i="11"/>
  <c r="O154" i="11"/>
  <c r="O153" i="11"/>
  <c r="O152" i="11"/>
  <c r="O151" i="11"/>
  <c r="O150" i="11"/>
  <c r="O149" i="11"/>
  <c r="O148" i="11"/>
  <c r="O147" i="11"/>
  <c r="O146" i="11"/>
  <c r="O145" i="11"/>
  <c r="O144" i="11"/>
  <c r="O214" i="11"/>
  <c r="O143" i="11"/>
  <c r="O142" i="11"/>
  <c r="O141" i="11"/>
  <c r="O140" i="11"/>
  <c r="O139" i="11"/>
  <c r="O138" i="11"/>
  <c r="O137" i="11"/>
  <c r="O136" i="11"/>
  <c r="O135" i="11"/>
  <c r="O134" i="11"/>
  <c r="O133" i="11"/>
  <c r="O132" i="11"/>
  <c r="O131" i="11"/>
  <c r="O130" i="11"/>
  <c r="O129" i="11"/>
  <c r="O128" i="11"/>
  <c r="O127" i="11"/>
  <c r="O126" i="11"/>
  <c r="O125" i="11"/>
  <c r="O124" i="11"/>
  <c r="O123" i="11"/>
  <c r="O122" i="11"/>
  <c r="O121" i="11"/>
  <c r="O120" i="11"/>
  <c r="O119" i="11"/>
  <c r="Q217" i="11"/>
  <c r="Q215" i="11"/>
  <c r="Q213" i="11"/>
  <c r="Q212" i="11"/>
  <c r="Q211" i="11"/>
  <c r="Q210" i="11"/>
  <c r="Q209" i="11"/>
  <c r="Q208" i="11"/>
  <c r="Q207" i="11"/>
  <c r="Q206" i="11"/>
  <c r="Q205" i="11"/>
  <c r="Q204" i="11"/>
  <c r="Q203" i="11"/>
  <c r="Q202" i="11"/>
  <c r="Q201" i="11"/>
  <c r="Q200" i="11"/>
  <c r="Q199" i="11"/>
  <c r="Q198" i="11"/>
  <c r="Q197" i="11"/>
  <c r="Q196" i="11"/>
  <c r="Q195" i="11"/>
  <c r="Q194" i="11"/>
  <c r="Q193" i="11"/>
  <c r="Q192" i="11"/>
  <c r="Q214" i="11"/>
  <c r="Q191" i="11"/>
  <c r="Q190" i="11"/>
  <c r="Q189" i="11"/>
  <c r="Q188" i="11"/>
  <c r="Q187" i="11"/>
  <c r="Q186" i="11"/>
  <c r="Q185" i="11"/>
  <c r="Q184" i="11"/>
  <c r="Q183" i="11"/>
  <c r="Q182" i="11"/>
  <c r="Q181" i="11"/>
  <c r="Q180" i="11"/>
  <c r="Q179" i="11"/>
  <c r="Q178" i="11"/>
  <c r="Q177" i="11"/>
  <c r="Q176" i="11"/>
  <c r="Q175" i="11"/>
  <c r="Q174" i="11"/>
  <c r="Q173" i="11"/>
  <c r="Q172" i="11"/>
  <c r="Q171" i="11"/>
  <c r="Q170" i="11"/>
  <c r="Q169" i="11"/>
  <c r="Q168" i="11"/>
  <c r="Q167" i="11"/>
  <c r="Q166" i="11"/>
  <c r="Q165" i="11"/>
  <c r="Q164" i="11"/>
  <c r="Q163" i="11"/>
  <c r="Q162" i="11"/>
  <c r="Q161" i="11"/>
  <c r="Q160" i="11"/>
  <c r="Q159" i="11"/>
  <c r="Q158" i="11"/>
  <c r="Q157" i="11"/>
  <c r="Q156" i="11"/>
  <c r="Q155" i="11"/>
  <c r="Q154" i="11"/>
  <c r="Q153" i="11"/>
  <c r="Q152" i="11"/>
  <c r="Q151" i="11"/>
  <c r="Q150" i="11"/>
  <c r="Q149" i="11"/>
  <c r="Q148" i="11"/>
  <c r="Q147" i="11"/>
  <c r="Q146" i="11"/>
  <c r="Q145" i="11"/>
  <c r="Q144" i="11"/>
  <c r="Q143" i="11"/>
  <c r="Q216" i="11"/>
  <c r="Q142" i="11"/>
  <c r="Q141" i="11"/>
  <c r="Q140" i="11"/>
  <c r="Q139" i="11"/>
  <c r="Q138" i="11"/>
  <c r="Q137" i="11"/>
  <c r="Q136" i="11"/>
  <c r="Q135" i="11"/>
  <c r="Q134" i="11"/>
  <c r="Q133" i="11"/>
  <c r="Q132" i="11"/>
  <c r="Q131" i="11"/>
  <c r="Q130" i="11"/>
  <c r="Q129" i="11"/>
  <c r="Q128" i="11"/>
  <c r="Q127" i="11"/>
  <c r="Q126" i="11"/>
  <c r="Q125" i="11"/>
  <c r="Q124" i="11"/>
  <c r="Q123" i="11"/>
  <c r="Q122" i="11"/>
  <c r="Q121" i="11"/>
  <c r="Q120" i="11"/>
  <c r="Q119" i="11"/>
  <c r="S219" i="11"/>
  <c r="S217" i="11"/>
  <c r="S215" i="11"/>
  <c r="S213" i="11"/>
  <c r="S212" i="11"/>
  <c r="S211" i="11"/>
  <c r="S210" i="11"/>
  <c r="S209" i="11"/>
  <c r="S208" i="11"/>
  <c r="S207" i="11"/>
  <c r="S206" i="11"/>
  <c r="S205" i="11"/>
  <c r="S204" i="11"/>
  <c r="S203" i="11"/>
  <c r="S202" i="11"/>
  <c r="S201" i="11"/>
  <c r="S200" i="11"/>
  <c r="S199" i="11"/>
  <c r="S198" i="11"/>
  <c r="S197" i="11"/>
  <c r="S196" i="11"/>
  <c r="S195" i="11"/>
  <c r="S194" i="11"/>
  <c r="S193" i="11"/>
  <c r="S192" i="11"/>
  <c r="S223" i="11"/>
  <c r="S221" i="11"/>
  <c r="S220" i="11"/>
  <c r="S216" i="11"/>
  <c r="S191" i="11"/>
  <c r="S190" i="11"/>
  <c r="S189" i="11"/>
  <c r="S188" i="11"/>
  <c r="S187" i="11"/>
  <c r="S186" i="11"/>
  <c r="S185" i="11"/>
  <c r="S184" i="11"/>
  <c r="S183" i="11"/>
  <c r="S182" i="11"/>
  <c r="S181" i="11"/>
  <c r="S180" i="11"/>
  <c r="S179" i="11"/>
  <c r="S178" i="11"/>
  <c r="S177" i="11"/>
  <c r="S176" i="11"/>
  <c r="S175" i="11"/>
  <c r="S174" i="11"/>
  <c r="S173" i="11"/>
  <c r="S172" i="11"/>
  <c r="S171" i="11"/>
  <c r="S170" i="11"/>
  <c r="S169" i="11"/>
  <c r="S168" i="11"/>
  <c r="S167" i="11"/>
  <c r="S166" i="11"/>
  <c r="S165" i="11"/>
  <c r="S164" i="11"/>
  <c r="S163" i="11"/>
  <c r="S162" i="11"/>
  <c r="S161" i="11"/>
  <c r="S160" i="11"/>
  <c r="S159" i="11"/>
  <c r="S158" i="11"/>
  <c r="S157" i="11"/>
  <c r="S156" i="11"/>
  <c r="S155" i="11"/>
  <c r="S154" i="11"/>
  <c r="S153" i="11"/>
  <c r="S152" i="11"/>
  <c r="S151" i="11"/>
  <c r="S150" i="11"/>
  <c r="S149" i="11"/>
  <c r="S148" i="11"/>
  <c r="S147" i="11"/>
  <c r="S146" i="11"/>
  <c r="S145" i="11"/>
  <c r="S144" i="11"/>
  <c r="S143" i="11"/>
  <c r="S142" i="11"/>
  <c r="S141" i="11"/>
  <c r="S140" i="11"/>
  <c r="S139" i="11"/>
  <c r="S138" i="11"/>
  <c r="S137" i="11"/>
  <c r="S136" i="11"/>
  <c r="S135" i="11"/>
  <c r="S134" i="11"/>
  <c r="S133" i="11"/>
  <c r="S132" i="11"/>
  <c r="S131" i="11"/>
  <c r="S130" i="11"/>
  <c r="S129" i="11"/>
  <c r="S128" i="11"/>
  <c r="S127" i="11"/>
  <c r="S126" i="11"/>
  <c r="S125" i="11"/>
  <c r="S124" i="11"/>
  <c r="S123" i="11"/>
  <c r="S122" i="11"/>
  <c r="S121" i="11"/>
  <c r="S120" i="11"/>
  <c r="S119" i="11"/>
  <c r="S222" i="11"/>
  <c r="S218" i="11"/>
  <c r="S214" i="11"/>
  <c r="D119" i="11"/>
  <c r="H119" i="11"/>
  <c r="N119" i="11"/>
  <c r="R119" i="11"/>
  <c r="D120" i="11"/>
  <c r="H120" i="11"/>
  <c r="N120" i="11"/>
  <c r="R120" i="11"/>
  <c r="D121" i="11"/>
  <c r="H121" i="11"/>
  <c r="N121" i="11"/>
  <c r="R121" i="11"/>
  <c r="D122" i="11"/>
  <c r="H122" i="11"/>
  <c r="N122" i="11"/>
  <c r="R122" i="11"/>
  <c r="D123" i="11"/>
  <c r="H123" i="11"/>
  <c r="N123" i="11"/>
  <c r="R123" i="11"/>
  <c r="D124" i="11"/>
  <c r="H124" i="11"/>
  <c r="N124" i="11"/>
  <c r="R124" i="11"/>
  <c r="D125" i="11"/>
  <c r="H125" i="11"/>
  <c r="N125" i="11"/>
  <c r="R125" i="11"/>
  <c r="D126" i="11"/>
  <c r="H126" i="11"/>
  <c r="N126" i="11"/>
  <c r="R126" i="11"/>
  <c r="D127" i="11"/>
  <c r="H127" i="11"/>
  <c r="N127" i="11"/>
  <c r="R127" i="11"/>
  <c r="D128" i="11"/>
  <c r="H128" i="11"/>
  <c r="N128" i="11"/>
  <c r="R128" i="11"/>
  <c r="D129" i="11"/>
  <c r="H129" i="11"/>
  <c r="N129" i="11"/>
  <c r="R129" i="11"/>
  <c r="D130" i="11"/>
  <c r="H130" i="11"/>
  <c r="N130" i="11"/>
  <c r="R130" i="11"/>
  <c r="D131" i="11"/>
  <c r="H131" i="11"/>
  <c r="N131" i="11"/>
  <c r="R131" i="11"/>
  <c r="D132" i="11"/>
  <c r="H132" i="11"/>
  <c r="N132" i="11"/>
  <c r="R132" i="11"/>
  <c r="D133" i="11"/>
  <c r="H133" i="11"/>
  <c r="N133" i="11"/>
  <c r="R133" i="11"/>
  <c r="D134" i="11"/>
  <c r="H134" i="11"/>
  <c r="N134" i="11"/>
  <c r="R134" i="11"/>
  <c r="D135" i="11"/>
  <c r="H135" i="11"/>
  <c r="N135" i="11"/>
  <c r="R135" i="11"/>
  <c r="D136" i="11"/>
  <c r="H136" i="11"/>
  <c r="N136" i="11"/>
  <c r="R136" i="11"/>
  <c r="D137" i="11"/>
  <c r="H137" i="11"/>
  <c r="N137" i="11"/>
  <c r="R137" i="11"/>
  <c r="D138" i="11"/>
  <c r="H138" i="11"/>
  <c r="N138" i="11"/>
  <c r="R138" i="11"/>
  <c r="D139" i="11"/>
  <c r="H139" i="11"/>
  <c r="N139" i="11"/>
  <c r="R139" i="11"/>
  <c r="D140" i="11"/>
  <c r="H140" i="11"/>
  <c r="N140" i="11"/>
  <c r="R140" i="11"/>
  <c r="D141" i="11"/>
  <c r="H141" i="11"/>
  <c r="N141" i="11"/>
  <c r="R141" i="11"/>
  <c r="D142" i="11"/>
  <c r="H142" i="11"/>
  <c r="N142" i="11"/>
  <c r="R142" i="11"/>
  <c r="D143" i="11"/>
  <c r="H143" i="11"/>
  <c r="N143" i="11"/>
  <c r="B144" i="11"/>
  <c r="L144" i="11"/>
  <c r="E356" i="11"/>
  <c r="I356" i="11"/>
  <c r="M356" i="11"/>
  <c r="O356" i="11"/>
  <c r="Q356" i="11"/>
  <c r="D356" i="11"/>
  <c r="H356" i="11"/>
  <c r="N356" i="11"/>
  <c r="P356" i="11"/>
  <c r="R356" i="11"/>
  <c r="C344" i="11"/>
  <c r="G344" i="11"/>
  <c r="I344" i="11"/>
  <c r="M344" i="11"/>
  <c r="O344" i="11"/>
  <c r="Q344" i="11"/>
  <c r="S344" i="11"/>
  <c r="B344" i="11"/>
  <c r="D344" i="11"/>
  <c r="F344" i="11"/>
  <c r="H344" i="11"/>
  <c r="L344" i="11"/>
  <c r="N344" i="11"/>
  <c r="P344" i="11"/>
  <c r="R344" i="11"/>
  <c r="L346" i="10"/>
  <c r="C355" i="10"/>
  <c r="C356" i="10" s="1"/>
  <c r="E355" i="10"/>
  <c r="G355" i="10"/>
  <c r="I355" i="10"/>
  <c r="I356" i="10" s="1"/>
  <c r="M355" i="10"/>
  <c r="O355" i="10"/>
  <c r="O356" i="10" s="1"/>
  <c r="Q355" i="10"/>
  <c r="Q356" i="10" s="1"/>
  <c r="S355" i="10"/>
  <c r="B218" i="10"/>
  <c r="B217" i="10"/>
  <c r="B215" i="10"/>
  <c r="B214" i="10"/>
  <c r="B213" i="10"/>
  <c r="B212" i="10"/>
  <c r="B211" i="10"/>
  <c r="B210" i="10"/>
  <c r="B209" i="10"/>
  <c r="B208" i="10"/>
  <c r="B207" i="10"/>
  <c r="B206" i="10"/>
  <c r="B205" i="10"/>
  <c r="B204" i="10"/>
  <c r="B203" i="10"/>
  <c r="B202" i="10"/>
  <c r="B201" i="10"/>
  <c r="B200" i="10"/>
  <c r="B199" i="10"/>
  <c r="B198" i="10"/>
  <c r="B197" i="10"/>
  <c r="B196" i="10"/>
  <c r="B195" i="10"/>
  <c r="B194" i="10"/>
  <c r="B193" i="10"/>
  <c r="B192" i="10"/>
  <c r="B191" i="10"/>
  <c r="B190" i="10"/>
  <c r="B189" i="10"/>
  <c r="B188" i="10"/>
  <c r="B187" i="10"/>
  <c r="B186" i="10"/>
  <c r="B185" i="10"/>
  <c r="B184" i="10"/>
  <c r="B183" i="10"/>
  <c r="B182" i="10"/>
  <c r="B181" i="10"/>
  <c r="B180" i="10"/>
  <c r="B179" i="10"/>
  <c r="B178" i="10"/>
  <c r="B177" i="10"/>
  <c r="B176" i="10"/>
  <c r="B175" i="10"/>
  <c r="B174" i="10"/>
  <c r="B173" i="10"/>
  <c r="B172" i="10"/>
  <c r="B171" i="10"/>
  <c r="B170" i="10"/>
  <c r="B169" i="10"/>
  <c r="B168" i="10"/>
  <c r="B167" i="10"/>
  <c r="B166" i="10"/>
  <c r="B165" i="10"/>
  <c r="B164" i="10"/>
  <c r="B163" i="10"/>
  <c r="B162" i="10"/>
  <c r="B161" i="10"/>
  <c r="B160" i="10"/>
  <c r="B159" i="10"/>
  <c r="B158" i="10"/>
  <c r="B157" i="10"/>
  <c r="B156" i="10"/>
  <c r="B155" i="10"/>
  <c r="B154" i="10"/>
  <c r="B153" i="10"/>
  <c r="B152" i="10"/>
  <c r="B151" i="10"/>
  <c r="B150" i="10"/>
  <c r="B149" i="10"/>
  <c r="B148" i="10"/>
  <c r="B147" i="10"/>
  <c r="B146" i="10"/>
  <c r="B145" i="10"/>
  <c r="B144" i="10"/>
  <c r="B143" i="10"/>
  <c r="B142" i="10"/>
  <c r="B141" i="10"/>
  <c r="B140" i="10"/>
  <c r="B139" i="10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D189" i="10"/>
  <c r="D188" i="10"/>
  <c r="D187" i="10"/>
  <c r="D186" i="10"/>
  <c r="D185" i="10"/>
  <c r="D184" i="10"/>
  <c r="D183" i="10"/>
  <c r="D182" i="10"/>
  <c r="D181" i="10"/>
  <c r="D180" i="10"/>
  <c r="D179" i="10"/>
  <c r="D178" i="10"/>
  <c r="D177" i="10"/>
  <c r="D176" i="10"/>
  <c r="D175" i="10"/>
  <c r="D174" i="10"/>
  <c r="D214" i="10"/>
  <c r="D213" i="10"/>
  <c r="D212" i="10"/>
  <c r="D211" i="10"/>
  <c r="D210" i="10"/>
  <c r="D209" i="10"/>
  <c r="D208" i="10"/>
  <c r="D207" i="10"/>
  <c r="D206" i="10"/>
  <c r="D205" i="10"/>
  <c r="D204" i="10"/>
  <c r="D203" i="10"/>
  <c r="D202" i="10"/>
  <c r="D201" i="10"/>
  <c r="D200" i="10"/>
  <c r="D199" i="10"/>
  <c r="D198" i="10"/>
  <c r="D197" i="10"/>
  <c r="D196" i="10"/>
  <c r="D195" i="10"/>
  <c r="D194" i="10"/>
  <c r="D193" i="10"/>
  <c r="D192" i="10"/>
  <c r="D191" i="10"/>
  <c r="D190" i="10"/>
  <c r="D173" i="10"/>
  <c r="D172" i="10"/>
  <c r="D171" i="10"/>
  <c r="D170" i="10"/>
  <c r="D169" i="10"/>
  <c r="D168" i="10"/>
  <c r="D167" i="10"/>
  <c r="D166" i="10"/>
  <c r="D165" i="10"/>
  <c r="D164" i="10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D147" i="10"/>
  <c r="D146" i="10"/>
  <c r="D145" i="10"/>
  <c r="D144" i="10"/>
  <c r="D143" i="10"/>
  <c r="D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F215" i="10"/>
  <c r="F214" i="10"/>
  <c r="F213" i="10"/>
  <c r="F212" i="10"/>
  <c r="F211" i="10"/>
  <c r="F210" i="10"/>
  <c r="F209" i="10"/>
  <c r="F208" i="10"/>
  <c r="F207" i="10"/>
  <c r="F206" i="10"/>
  <c r="F205" i="10"/>
  <c r="F204" i="10"/>
  <c r="F203" i="10"/>
  <c r="F202" i="10"/>
  <c r="F201" i="10"/>
  <c r="F200" i="10"/>
  <c r="F199" i="10"/>
  <c r="F198" i="10"/>
  <c r="F197" i="10"/>
  <c r="F196" i="10"/>
  <c r="F195" i="10"/>
  <c r="F194" i="10"/>
  <c r="F193" i="10"/>
  <c r="F192" i="10"/>
  <c r="F191" i="10"/>
  <c r="F190" i="10"/>
  <c r="F189" i="10"/>
  <c r="F188" i="10"/>
  <c r="F187" i="10"/>
  <c r="F186" i="10"/>
  <c r="F185" i="10"/>
  <c r="F184" i="10"/>
  <c r="F183" i="10"/>
  <c r="F182" i="10"/>
  <c r="F181" i="10"/>
  <c r="F180" i="10"/>
  <c r="F179" i="10"/>
  <c r="F178" i="10"/>
  <c r="F177" i="10"/>
  <c r="F176" i="10"/>
  <c r="F175" i="10"/>
  <c r="F174" i="10"/>
  <c r="F173" i="10"/>
  <c r="F172" i="10"/>
  <c r="F171" i="10"/>
  <c r="F170" i="10"/>
  <c r="F169" i="10"/>
  <c r="F168" i="10"/>
  <c r="F167" i="10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F154" i="10"/>
  <c r="F153" i="10"/>
  <c r="F152" i="10"/>
  <c r="F151" i="10"/>
  <c r="F150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F137" i="10"/>
  <c r="F136" i="10"/>
  <c r="F135" i="10"/>
  <c r="F134" i="10"/>
  <c r="F133" i="10"/>
  <c r="F132" i="10"/>
  <c r="F131" i="10"/>
  <c r="F130" i="10"/>
  <c r="F129" i="10"/>
  <c r="F128" i="10"/>
  <c r="F127" i="10"/>
  <c r="F126" i="10"/>
  <c r="H215" i="10"/>
  <c r="H189" i="10"/>
  <c r="H188" i="10"/>
  <c r="H187" i="10"/>
  <c r="H186" i="10"/>
  <c r="H185" i="10"/>
  <c r="H184" i="10"/>
  <c r="H183" i="10"/>
  <c r="H182" i="10"/>
  <c r="H181" i="10"/>
  <c r="H180" i="10"/>
  <c r="H179" i="10"/>
  <c r="H178" i="10"/>
  <c r="H177" i="10"/>
  <c r="H176" i="10"/>
  <c r="H175" i="10"/>
  <c r="H174" i="10"/>
  <c r="H218" i="10"/>
  <c r="H216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3" i="10"/>
  <c r="H152" i="10"/>
  <c r="H151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H132" i="10"/>
  <c r="H131" i="10"/>
  <c r="H130" i="10"/>
  <c r="H129" i="10"/>
  <c r="H128" i="10"/>
  <c r="H127" i="10"/>
  <c r="H126" i="10"/>
  <c r="L215" i="10"/>
  <c r="L217" i="10"/>
  <c r="L216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N189" i="10"/>
  <c r="N188" i="10"/>
  <c r="N187" i="10"/>
  <c r="N186" i="10"/>
  <c r="N185" i="10"/>
  <c r="N184" i="10"/>
  <c r="N183" i="10"/>
  <c r="N182" i="10"/>
  <c r="N181" i="10"/>
  <c r="N180" i="10"/>
  <c r="N179" i="10"/>
  <c r="N178" i="10"/>
  <c r="N177" i="10"/>
  <c r="N176" i="10"/>
  <c r="N175" i="10"/>
  <c r="N174" i="10"/>
  <c r="N173" i="10"/>
  <c r="N213" i="10"/>
  <c r="N212" i="10"/>
  <c r="N211" i="10"/>
  <c r="N210" i="10"/>
  <c r="N209" i="10"/>
  <c r="N208" i="10"/>
  <c r="N207" i="10"/>
  <c r="N206" i="10"/>
  <c r="N205" i="10"/>
  <c r="N204" i="10"/>
  <c r="N203" i="10"/>
  <c r="N202" i="10"/>
  <c r="N201" i="10"/>
  <c r="N200" i="10"/>
  <c r="N199" i="10"/>
  <c r="N198" i="10"/>
  <c r="N197" i="10"/>
  <c r="N196" i="10"/>
  <c r="N195" i="10"/>
  <c r="N194" i="10"/>
  <c r="N193" i="10"/>
  <c r="N192" i="10"/>
  <c r="N191" i="10"/>
  <c r="N190" i="10"/>
  <c r="N172" i="10"/>
  <c r="N171" i="10"/>
  <c r="N170" i="10"/>
  <c r="N169" i="10"/>
  <c r="N168" i="10"/>
  <c r="N167" i="10"/>
  <c r="N166" i="10"/>
  <c r="N165" i="10"/>
  <c r="N164" i="10"/>
  <c r="N163" i="10"/>
  <c r="N162" i="10"/>
  <c r="N161" i="10"/>
  <c r="N160" i="10"/>
  <c r="N159" i="10"/>
  <c r="N158" i="10"/>
  <c r="N157" i="10"/>
  <c r="N156" i="10"/>
  <c r="N155" i="10"/>
  <c r="N154" i="10"/>
  <c r="N153" i="10"/>
  <c r="N152" i="10"/>
  <c r="N151" i="10"/>
  <c r="N150" i="10"/>
  <c r="N149" i="10"/>
  <c r="N148" i="10"/>
  <c r="N147" i="10"/>
  <c r="N146" i="10"/>
  <c r="N145" i="10"/>
  <c r="N144" i="10"/>
  <c r="N143" i="10"/>
  <c r="N142" i="10"/>
  <c r="N141" i="10"/>
  <c r="N140" i="10"/>
  <c r="N139" i="10"/>
  <c r="N138" i="10"/>
  <c r="N137" i="10"/>
  <c r="N136" i="10"/>
  <c r="N135" i="10"/>
  <c r="N134" i="10"/>
  <c r="N133" i="10"/>
  <c r="N132" i="10"/>
  <c r="N131" i="10"/>
  <c r="N130" i="10"/>
  <c r="N129" i="10"/>
  <c r="N128" i="10"/>
  <c r="N127" i="10"/>
  <c r="N126" i="10"/>
  <c r="P218" i="10"/>
  <c r="P215" i="10"/>
  <c r="P217" i="10"/>
  <c r="P216" i="10"/>
  <c r="P214" i="10"/>
  <c r="P213" i="10"/>
  <c r="P212" i="10"/>
  <c r="P211" i="10"/>
  <c r="P210" i="10"/>
  <c r="P209" i="10"/>
  <c r="P208" i="10"/>
  <c r="P207" i="10"/>
  <c r="P206" i="10"/>
  <c r="P205" i="10"/>
  <c r="P204" i="10"/>
  <c r="P203" i="10"/>
  <c r="P202" i="10"/>
  <c r="P201" i="10"/>
  <c r="P200" i="10"/>
  <c r="P199" i="10"/>
  <c r="P198" i="10"/>
  <c r="P197" i="10"/>
  <c r="P196" i="10"/>
  <c r="P195" i="10"/>
  <c r="P194" i="10"/>
  <c r="P193" i="10"/>
  <c r="P192" i="10"/>
  <c r="P191" i="10"/>
  <c r="P190" i="10"/>
  <c r="P189" i="10"/>
  <c r="P188" i="10"/>
  <c r="P187" i="10"/>
  <c r="P186" i="10"/>
  <c r="P185" i="10"/>
  <c r="P184" i="10"/>
  <c r="P183" i="10"/>
  <c r="P182" i="10"/>
  <c r="P181" i="10"/>
  <c r="P180" i="10"/>
  <c r="P179" i="10"/>
  <c r="P178" i="10"/>
  <c r="P177" i="10"/>
  <c r="P176" i="10"/>
  <c r="P175" i="10"/>
  <c r="P174" i="10"/>
  <c r="P173" i="10"/>
  <c r="P172" i="10"/>
  <c r="P171" i="10"/>
  <c r="P170" i="10"/>
  <c r="P169" i="10"/>
  <c r="P168" i="10"/>
  <c r="P167" i="10"/>
  <c r="P166" i="10"/>
  <c r="P165" i="10"/>
  <c r="P164" i="10"/>
  <c r="P163" i="10"/>
  <c r="P162" i="10"/>
  <c r="P161" i="10"/>
  <c r="P160" i="10"/>
  <c r="P159" i="10"/>
  <c r="P158" i="10"/>
  <c r="P157" i="10"/>
  <c r="P156" i="10"/>
  <c r="P155" i="10"/>
  <c r="P154" i="10"/>
  <c r="P153" i="10"/>
  <c r="P152" i="10"/>
  <c r="P151" i="10"/>
  <c r="P150" i="10"/>
  <c r="P149" i="10"/>
  <c r="P148" i="10"/>
  <c r="P147" i="10"/>
  <c r="P146" i="10"/>
  <c r="P145" i="10"/>
  <c r="P144" i="10"/>
  <c r="P143" i="10"/>
  <c r="P142" i="10"/>
  <c r="P141" i="10"/>
  <c r="P140" i="10"/>
  <c r="P139" i="10"/>
  <c r="P138" i="10"/>
  <c r="P137" i="10"/>
  <c r="P136" i="10"/>
  <c r="P135" i="10"/>
  <c r="P134" i="10"/>
  <c r="P133" i="10"/>
  <c r="P132" i="10"/>
  <c r="P131" i="10"/>
  <c r="P130" i="10"/>
  <c r="P129" i="10"/>
  <c r="P128" i="10"/>
  <c r="P127" i="10"/>
  <c r="P126" i="10"/>
  <c r="P125" i="10"/>
  <c r="R217" i="10"/>
  <c r="R216" i="10"/>
  <c r="R218" i="10"/>
  <c r="R215" i="10"/>
  <c r="R188" i="10"/>
  <c r="R187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3" i="10"/>
  <c r="R162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1" i="10"/>
  <c r="R130" i="10"/>
  <c r="R129" i="10"/>
  <c r="R128" i="10"/>
  <c r="R127" i="10"/>
  <c r="R126" i="10"/>
  <c r="R125" i="10"/>
  <c r="D119" i="10"/>
  <c r="F119" i="10"/>
  <c r="H119" i="10"/>
  <c r="N119" i="10"/>
  <c r="P119" i="10"/>
  <c r="R119" i="10"/>
  <c r="B120" i="10"/>
  <c r="D120" i="10"/>
  <c r="F120" i="10"/>
  <c r="H120" i="10"/>
  <c r="L120" i="10"/>
  <c r="N120" i="10"/>
  <c r="P120" i="10"/>
  <c r="R120" i="10"/>
  <c r="B121" i="10"/>
  <c r="D121" i="10"/>
  <c r="F121" i="10"/>
  <c r="H121" i="10"/>
  <c r="L121" i="10"/>
  <c r="N121" i="10"/>
  <c r="P121" i="10"/>
  <c r="R121" i="10"/>
  <c r="B122" i="10"/>
  <c r="D122" i="10"/>
  <c r="F122" i="10"/>
  <c r="H122" i="10"/>
  <c r="L122" i="10"/>
  <c r="N122" i="10"/>
  <c r="P122" i="10"/>
  <c r="R122" i="10"/>
  <c r="B123" i="10"/>
  <c r="D123" i="10"/>
  <c r="F123" i="10"/>
  <c r="H123" i="10"/>
  <c r="L123" i="10"/>
  <c r="N123" i="10"/>
  <c r="P123" i="10"/>
  <c r="R123" i="10"/>
  <c r="B124" i="10"/>
  <c r="D124" i="10"/>
  <c r="F124" i="10"/>
  <c r="H124" i="10"/>
  <c r="L124" i="10"/>
  <c r="N124" i="10"/>
  <c r="P124" i="10"/>
  <c r="R124" i="10"/>
  <c r="B125" i="10"/>
  <c r="D125" i="10"/>
  <c r="F125" i="10"/>
  <c r="H125" i="10"/>
  <c r="L125" i="10"/>
  <c r="N125" i="10"/>
  <c r="Q125" i="10"/>
  <c r="C126" i="10"/>
  <c r="G126" i="10"/>
  <c r="M126" i="10"/>
  <c r="Q126" i="10"/>
  <c r="C127" i="10"/>
  <c r="G127" i="10"/>
  <c r="M127" i="10"/>
  <c r="Q127" i="10"/>
  <c r="C128" i="10"/>
  <c r="G128" i="10"/>
  <c r="M128" i="10"/>
  <c r="Q128" i="10"/>
  <c r="C129" i="10"/>
  <c r="G129" i="10"/>
  <c r="M129" i="10"/>
  <c r="Q129" i="10"/>
  <c r="C130" i="10"/>
  <c r="G130" i="10"/>
  <c r="M130" i="10"/>
  <c r="Q130" i="10"/>
  <c r="C131" i="10"/>
  <c r="G131" i="10"/>
  <c r="M131" i="10"/>
  <c r="Q131" i="10"/>
  <c r="C132" i="10"/>
  <c r="G132" i="10"/>
  <c r="M132" i="10"/>
  <c r="Q132" i="10"/>
  <c r="C133" i="10"/>
  <c r="G133" i="10"/>
  <c r="M133" i="10"/>
  <c r="Q133" i="10"/>
  <c r="C134" i="10"/>
  <c r="G134" i="10"/>
  <c r="M134" i="10"/>
  <c r="Q134" i="10"/>
  <c r="C135" i="10"/>
  <c r="G135" i="10"/>
  <c r="M135" i="10"/>
  <c r="Q135" i="10"/>
  <c r="C136" i="10"/>
  <c r="G136" i="10"/>
  <c r="M136" i="10"/>
  <c r="Q136" i="10"/>
  <c r="C137" i="10"/>
  <c r="G137" i="10"/>
  <c r="M137" i="10"/>
  <c r="Q137" i="10"/>
  <c r="C138" i="10"/>
  <c r="G138" i="10"/>
  <c r="M138" i="10"/>
  <c r="Q138" i="10"/>
  <c r="C139" i="10"/>
  <c r="G139" i="10"/>
  <c r="M139" i="10"/>
  <c r="Q139" i="10"/>
  <c r="C140" i="10"/>
  <c r="G140" i="10"/>
  <c r="M140" i="10"/>
  <c r="Q140" i="10"/>
  <c r="C141" i="10"/>
  <c r="G141" i="10"/>
  <c r="M141" i="10"/>
  <c r="Q141" i="10"/>
  <c r="C142" i="10"/>
  <c r="G142" i="10"/>
  <c r="M142" i="10"/>
  <c r="Q142" i="10"/>
  <c r="C143" i="10"/>
  <c r="G143" i="10"/>
  <c r="M143" i="10"/>
  <c r="Q143" i="10"/>
  <c r="C144" i="10"/>
  <c r="G144" i="10"/>
  <c r="M144" i="10"/>
  <c r="Q144" i="10"/>
  <c r="C145" i="10"/>
  <c r="G145" i="10"/>
  <c r="M145" i="10"/>
  <c r="Q145" i="10"/>
  <c r="C146" i="10"/>
  <c r="G146" i="10"/>
  <c r="M146" i="10"/>
  <c r="Q146" i="10"/>
  <c r="C147" i="10"/>
  <c r="G147" i="10"/>
  <c r="M147" i="10"/>
  <c r="Q147" i="10"/>
  <c r="C148" i="10"/>
  <c r="G148" i="10"/>
  <c r="M148" i="10"/>
  <c r="Q148" i="10"/>
  <c r="C149" i="10"/>
  <c r="G149" i="10"/>
  <c r="M149" i="10"/>
  <c r="Q149" i="10"/>
  <c r="C150" i="10"/>
  <c r="G150" i="10"/>
  <c r="M150" i="10"/>
  <c r="Q150" i="10"/>
  <c r="C151" i="10"/>
  <c r="G151" i="10"/>
  <c r="M151" i="10"/>
  <c r="Q151" i="10"/>
  <c r="C152" i="10"/>
  <c r="G152" i="10"/>
  <c r="M152" i="10"/>
  <c r="Q152" i="10"/>
  <c r="C153" i="10"/>
  <c r="G153" i="10"/>
  <c r="M153" i="10"/>
  <c r="Q153" i="10"/>
  <c r="C154" i="10"/>
  <c r="G154" i="10"/>
  <c r="M154" i="10"/>
  <c r="Q154" i="10"/>
  <c r="C155" i="10"/>
  <c r="G155" i="10"/>
  <c r="M155" i="10"/>
  <c r="Q155" i="10"/>
  <c r="C156" i="10"/>
  <c r="G156" i="10"/>
  <c r="M156" i="10"/>
  <c r="Q156" i="10"/>
  <c r="C157" i="10"/>
  <c r="G157" i="10"/>
  <c r="M157" i="10"/>
  <c r="Q157" i="10"/>
  <c r="C158" i="10"/>
  <c r="G158" i="10"/>
  <c r="M158" i="10"/>
  <c r="Q158" i="10"/>
  <c r="C159" i="10"/>
  <c r="G159" i="10"/>
  <c r="M159" i="10"/>
  <c r="Q159" i="10"/>
  <c r="C160" i="10"/>
  <c r="G160" i="10"/>
  <c r="M160" i="10"/>
  <c r="Q160" i="10"/>
  <c r="C161" i="10"/>
  <c r="G161" i="10"/>
  <c r="M161" i="10"/>
  <c r="Q161" i="10"/>
  <c r="C162" i="10"/>
  <c r="G162" i="10"/>
  <c r="M162" i="10"/>
  <c r="Q162" i="10"/>
  <c r="C163" i="10"/>
  <c r="G163" i="10"/>
  <c r="M163" i="10"/>
  <c r="Q163" i="10"/>
  <c r="C164" i="10"/>
  <c r="G164" i="10"/>
  <c r="M164" i="10"/>
  <c r="Q164" i="10"/>
  <c r="C165" i="10"/>
  <c r="G165" i="10"/>
  <c r="M165" i="10"/>
  <c r="Q165" i="10"/>
  <c r="C166" i="10"/>
  <c r="G166" i="10"/>
  <c r="M166" i="10"/>
  <c r="Q166" i="10"/>
  <c r="C167" i="10"/>
  <c r="G167" i="10"/>
  <c r="M167" i="10"/>
  <c r="Q167" i="10"/>
  <c r="C168" i="10"/>
  <c r="G168" i="10"/>
  <c r="M168" i="10"/>
  <c r="Q168" i="10"/>
  <c r="C169" i="10"/>
  <c r="G169" i="10"/>
  <c r="M169" i="10"/>
  <c r="Q169" i="10"/>
  <c r="C170" i="10"/>
  <c r="G170" i="10"/>
  <c r="M170" i="10"/>
  <c r="Q170" i="10"/>
  <c r="C171" i="10"/>
  <c r="G171" i="10"/>
  <c r="M171" i="10"/>
  <c r="Q171" i="10"/>
  <c r="C172" i="10"/>
  <c r="G172" i="10"/>
  <c r="M172" i="10"/>
  <c r="C173" i="10"/>
  <c r="M173" i="10"/>
  <c r="C174" i="10"/>
  <c r="M174" i="10"/>
  <c r="C175" i="10"/>
  <c r="M175" i="10"/>
  <c r="C176" i="10"/>
  <c r="M176" i="10"/>
  <c r="C177" i="10"/>
  <c r="M177" i="10"/>
  <c r="C178" i="10"/>
  <c r="M178" i="10"/>
  <c r="C179" i="10"/>
  <c r="M179" i="10"/>
  <c r="C180" i="10"/>
  <c r="M180" i="10"/>
  <c r="C181" i="10"/>
  <c r="M181" i="10"/>
  <c r="C182" i="10"/>
  <c r="M182" i="10"/>
  <c r="C183" i="10"/>
  <c r="M183" i="10"/>
  <c r="C184" i="10"/>
  <c r="M184" i="10"/>
  <c r="C185" i="10"/>
  <c r="M185" i="10"/>
  <c r="C186" i="10"/>
  <c r="M186" i="10"/>
  <c r="C187" i="10"/>
  <c r="M187" i="10"/>
  <c r="C188" i="10"/>
  <c r="M188" i="10"/>
  <c r="H190" i="10"/>
  <c r="H191" i="10"/>
  <c r="H192" i="10"/>
  <c r="H193" i="10"/>
  <c r="H194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3" i="10"/>
  <c r="H214" i="10"/>
  <c r="C216" i="10"/>
  <c r="C215" i="10"/>
  <c r="C214" i="10"/>
  <c r="C213" i="10"/>
  <c r="C212" i="10"/>
  <c r="C211" i="10"/>
  <c r="C210" i="10"/>
  <c r="C209" i="10"/>
  <c r="C208" i="10"/>
  <c r="C207" i="10"/>
  <c r="C206" i="10"/>
  <c r="C205" i="10"/>
  <c r="C204" i="10"/>
  <c r="C203" i="10"/>
  <c r="C202" i="10"/>
  <c r="C201" i="10"/>
  <c r="C200" i="10"/>
  <c r="C199" i="10"/>
  <c r="C198" i="10"/>
  <c r="C197" i="10"/>
  <c r="C196" i="10"/>
  <c r="C195" i="10"/>
  <c r="C194" i="10"/>
  <c r="C193" i="10"/>
  <c r="C192" i="10"/>
  <c r="C191" i="10"/>
  <c r="C190" i="10"/>
  <c r="C217" i="10"/>
  <c r="E214" i="10"/>
  <c r="E213" i="10"/>
  <c r="E212" i="10"/>
  <c r="E211" i="10"/>
  <c r="E210" i="10"/>
  <c r="E209" i="10"/>
  <c r="E208" i="10"/>
  <c r="E207" i="10"/>
  <c r="E206" i="10"/>
  <c r="E205" i="10"/>
  <c r="E204" i="10"/>
  <c r="E203" i="10"/>
  <c r="E202" i="10"/>
  <c r="E201" i="10"/>
  <c r="E200" i="10"/>
  <c r="E199" i="10"/>
  <c r="E198" i="10"/>
  <c r="E197" i="10"/>
  <c r="E196" i="10"/>
  <c r="E195" i="10"/>
  <c r="E194" i="10"/>
  <c r="E193" i="10"/>
  <c r="E192" i="10"/>
  <c r="E191" i="10"/>
  <c r="E190" i="10"/>
  <c r="E216" i="10"/>
  <c r="E215" i="10"/>
  <c r="E189" i="10"/>
  <c r="E188" i="10"/>
  <c r="E187" i="10"/>
  <c r="E186" i="10"/>
  <c r="E185" i="10"/>
  <c r="E184" i="10"/>
  <c r="E183" i="10"/>
  <c r="E182" i="10"/>
  <c r="E181" i="10"/>
  <c r="E180" i="10"/>
  <c r="E179" i="10"/>
  <c r="E178" i="10"/>
  <c r="E177" i="10"/>
  <c r="E176" i="10"/>
  <c r="E175" i="10"/>
  <c r="E174" i="10"/>
  <c r="G218" i="10"/>
  <c r="G217" i="10"/>
  <c r="G216" i="10"/>
  <c r="G214" i="10"/>
  <c r="G213" i="10"/>
  <c r="G212" i="10"/>
  <c r="G211" i="10"/>
  <c r="G210" i="10"/>
  <c r="G209" i="10"/>
  <c r="G208" i="10"/>
  <c r="G207" i="10"/>
  <c r="G206" i="10"/>
  <c r="G205" i="10"/>
  <c r="G204" i="10"/>
  <c r="G203" i="10"/>
  <c r="G202" i="10"/>
  <c r="G201" i="10"/>
  <c r="G200" i="10"/>
  <c r="G199" i="10"/>
  <c r="G198" i="10"/>
  <c r="G197" i="10"/>
  <c r="G196" i="10"/>
  <c r="G195" i="10"/>
  <c r="G194" i="10"/>
  <c r="G193" i="10"/>
  <c r="G192" i="10"/>
  <c r="G191" i="10"/>
  <c r="G190" i="10"/>
  <c r="G215" i="10"/>
  <c r="I218" i="10"/>
  <c r="I217" i="10"/>
  <c r="I216" i="10"/>
  <c r="I214" i="10"/>
  <c r="I213" i="10"/>
  <c r="I212" i="10"/>
  <c r="I211" i="10"/>
  <c r="I210" i="10"/>
  <c r="I209" i="10"/>
  <c r="I208" i="10"/>
  <c r="I207" i="10"/>
  <c r="I206" i="10"/>
  <c r="I205" i="10"/>
  <c r="I204" i="10"/>
  <c r="I203" i="10"/>
  <c r="I202" i="10"/>
  <c r="I201" i="10"/>
  <c r="I200" i="10"/>
  <c r="I199" i="10"/>
  <c r="I198" i="10"/>
  <c r="I197" i="10"/>
  <c r="I196" i="10"/>
  <c r="I195" i="10"/>
  <c r="I194" i="10"/>
  <c r="I193" i="10"/>
  <c r="I192" i="10"/>
  <c r="I191" i="10"/>
  <c r="I190" i="10"/>
  <c r="I189" i="10"/>
  <c r="I188" i="10"/>
  <c r="I187" i="10"/>
  <c r="I186" i="10"/>
  <c r="I185" i="10"/>
  <c r="I184" i="10"/>
  <c r="I183" i="10"/>
  <c r="I182" i="10"/>
  <c r="I181" i="10"/>
  <c r="I180" i="10"/>
  <c r="I179" i="10"/>
  <c r="I178" i="10"/>
  <c r="I177" i="10"/>
  <c r="I176" i="10"/>
  <c r="I175" i="10"/>
  <c r="I174" i="10"/>
  <c r="M217" i="10"/>
  <c r="M216" i="10"/>
  <c r="M214" i="10"/>
  <c r="M213" i="10"/>
  <c r="M212" i="10"/>
  <c r="M211" i="10"/>
  <c r="M210" i="10"/>
  <c r="M209" i="10"/>
  <c r="M208" i="10"/>
  <c r="M207" i="10"/>
  <c r="M206" i="10"/>
  <c r="M205" i="10"/>
  <c r="M204" i="10"/>
  <c r="M203" i="10"/>
  <c r="M202" i="10"/>
  <c r="M201" i="10"/>
  <c r="M200" i="10"/>
  <c r="M199" i="10"/>
  <c r="M198" i="10"/>
  <c r="M197" i="10"/>
  <c r="M196" i="10"/>
  <c r="M195" i="10"/>
  <c r="M194" i="10"/>
  <c r="M193" i="10"/>
  <c r="M192" i="10"/>
  <c r="M191" i="10"/>
  <c r="M190" i="10"/>
  <c r="M218" i="10"/>
  <c r="M215" i="10"/>
  <c r="O217" i="10"/>
  <c r="O216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215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Q214" i="10"/>
  <c r="Q213" i="10"/>
  <c r="Q212" i="10"/>
  <c r="Q211" i="10"/>
  <c r="Q210" i="10"/>
  <c r="Q209" i="10"/>
  <c r="Q208" i="10"/>
  <c r="Q207" i="10"/>
  <c r="Q206" i="10"/>
  <c r="Q205" i="10"/>
  <c r="Q204" i="10"/>
  <c r="Q203" i="10"/>
  <c r="Q202" i="10"/>
  <c r="Q201" i="10"/>
  <c r="Q200" i="10"/>
  <c r="Q199" i="10"/>
  <c r="Q198" i="10"/>
  <c r="Q197" i="10"/>
  <c r="Q196" i="10"/>
  <c r="Q195" i="10"/>
  <c r="Q194" i="10"/>
  <c r="Q193" i="10"/>
  <c r="Q192" i="10"/>
  <c r="Q191" i="10"/>
  <c r="Q190" i="10"/>
  <c r="Q189" i="10"/>
  <c r="S218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216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C119" i="10"/>
  <c r="E119" i="10"/>
  <c r="G119" i="10"/>
  <c r="I119" i="10"/>
  <c r="M119" i="10"/>
  <c r="O119" i="10"/>
  <c r="Q119" i="10"/>
  <c r="S119" i="10"/>
  <c r="C120" i="10"/>
  <c r="E120" i="10"/>
  <c r="G120" i="10"/>
  <c r="I120" i="10"/>
  <c r="M120" i="10"/>
  <c r="O120" i="10"/>
  <c r="Q120" i="10"/>
  <c r="S120" i="10"/>
  <c r="C121" i="10"/>
  <c r="E121" i="10"/>
  <c r="G121" i="10"/>
  <c r="I121" i="10"/>
  <c r="M121" i="10"/>
  <c r="O121" i="10"/>
  <c r="Q121" i="10"/>
  <c r="S121" i="10"/>
  <c r="C122" i="10"/>
  <c r="E122" i="10"/>
  <c r="G122" i="10"/>
  <c r="I122" i="10"/>
  <c r="M122" i="10"/>
  <c r="O122" i="10"/>
  <c r="Q122" i="10"/>
  <c r="S122" i="10"/>
  <c r="C123" i="10"/>
  <c r="E123" i="10"/>
  <c r="G123" i="10"/>
  <c r="I123" i="10"/>
  <c r="M123" i="10"/>
  <c r="O123" i="10"/>
  <c r="Q123" i="10"/>
  <c r="S123" i="10"/>
  <c r="C124" i="10"/>
  <c r="E124" i="10"/>
  <c r="G124" i="10"/>
  <c r="I124" i="10"/>
  <c r="M124" i="10"/>
  <c r="O124" i="10"/>
  <c r="Q124" i="10"/>
  <c r="S124" i="10"/>
  <c r="C125" i="10"/>
  <c r="E125" i="10"/>
  <c r="G125" i="10"/>
  <c r="I125" i="10"/>
  <c r="M125" i="10"/>
  <c r="O125" i="10"/>
  <c r="S125" i="10"/>
  <c r="E126" i="10"/>
  <c r="I126" i="10"/>
  <c r="O126" i="10"/>
  <c r="S126" i="10"/>
  <c r="E127" i="10"/>
  <c r="I127" i="10"/>
  <c r="O127" i="10"/>
  <c r="S127" i="10"/>
  <c r="E128" i="10"/>
  <c r="I128" i="10"/>
  <c r="O128" i="10"/>
  <c r="S128" i="10"/>
  <c r="E129" i="10"/>
  <c r="I129" i="10"/>
  <c r="O129" i="10"/>
  <c r="S129" i="10"/>
  <c r="E130" i="10"/>
  <c r="I130" i="10"/>
  <c r="O130" i="10"/>
  <c r="S130" i="10"/>
  <c r="E131" i="10"/>
  <c r="I131" i="10"/>
  <c r="O131" i="10"/>
  <c r="S131" i="10"/>
  <c r="E132" i="10"/>
  <c r="I132" i="10"/>
  <c r="O132" i="10"/>
  <c r="S132" i="10"/>
  <c r="E133" i="10"/>
  <c r="I133" i="10"/>
  <c r="O133" i="10"/>
  <c r="S133" i="10"/>
  <c r="E134" i="10"/>
  <c r="I134" i="10"/>
  <c r="O134" i="10"/>
  <c r="S134" i="10"/>
  <c r="E135" i="10"/>
  <c r="I135" i="10"/>
  <c r="O135" i="10"/>
  <c r="S135" i="10"/>
  <c r="E136" i="10"/>
  <c r="I136" i="10"/>
  <c r="O136" i="10"/>
  <c r="S136" i="10"/>
  <c r="E137" i="10"/>
  <c r="I137" i="10"/>
  <c r="O137" i="10"/>
  <c r="S137" i="10"/>
  <c r="E138" i="10"/>
  <c r="I138" i="10"/>
  <c r="O138" i="10"/>
  <c r="S138" i="10"/>
  <c r="E139" i="10"/>
  <c r="I139" i="10"/>
  <c r="O139" i="10"/>
  <c r="S139" i="10"/>
  <c r="E140" i="10"/>
  <c r="I140" i="10"/>
  <c r="O140" i="10"/>
  <c r="S140" i="10"/>
  <c r="E141" i="10"/>
  <c r="I141" i="10"/>
  <c r="O141" i="10"/>
  <c r="S141" i="10"/>
  <c r="E142" i="10"/>
  <c r="I142" i="10"/>
  <c r="O142" i="10"/>
  <c r="S142" i="10"/>
  <c r="E143" i="10"/>
  <c r="I143" i="10"/>
  <c r="O143" i="10"/>
  <c r="S143" i="10"/>
  <c r="E144" i="10"/>
  <c r="I144" i="10"/>
  <c r="O144" i="10"/>
  <c r="S144" i="10"/>
  <c r="E145" i="10"/>
  <c r="I145" i="10"/>
  <c r="O145" i="10"/>
  <c r="S145" i="10"/>
  <c r="E146" i="10"/>
  <c r="I146" i="10"/>
  <c r="O146" i="10"/>
  <c r="S146" i="10"/>
  <c r="E147" i="10"/>
  <c r="I147" i="10"/>
  <c r="O147" i="10"/>
  <c r="S147" i="10"/>
  <c r="E148" i="10"/>
  <c r="I148" i="10"/>
  <c r="O148" i="10"/>
  <c r="S148" i="10"/>
  <c r="E149" i="10"/>
  <c r="I149" i="10"/>
  <c r="O149" i="10"/>
  <c r="S149" i="10"/>
  <c r="E150" i="10"/>
  <c r="I150" i="10"/>
  <c r="O150" i="10"/>
  <c r="S150" i="10"/>
  <c r="E151" i="10"/>
  <c r="I151" i="10"/>
  <c r="O151" i="10"/>
  <c r="S151" i="10"/>
  <c r="E152" i="10"/>
  <c r="I152" i="10"/>
  <c r="O152" i="10"/>
  <c r="S152" i="10"/>
  <c r="E153" i="10"/>
  <c r="I153" i="10"/>
  <c r="O153" i="10"/>
  <c r="S153" i="10"/>
  <c r="E154" i="10"/>
  <c r="I154" i="10"/>
  <c r="O154" i="10"/>
  <c r="S154" i="10"/>
  <c r="E155" i="10"/>
  <c r="I155" i="10"/>
  <c r="O155" i="10"/>
  <c r="S155" i="10"/>
  <c r="E156" i="10"/>
  <c r="I156" i="10"/>
  <c r="O156" i="10"/>
  <c r="S156" i="10"/>
  <c r="E157" i="10"/>
  <c r="I157" i="10"/>
  <c r="O157" i="10"/>
  <c r="S157" i="10"/>
  <c r="E158" i="10"/>
  <c r="I158" i="10"/>
  <c r="O158" i="10"/>
  <c r="S158" i="10"/>
  <c r="E159" i="10"/>
  <c r="I159" i="10"/>
  <c r="O159" i="10"/>
  <c r="S159" i="10"/>
  <c r="E160" i="10"/>
  <c r="I160" i="10"/>
  <c r="O160" i="10"/>
  <c r="S160" i="10"/>
  <c r="E161" i="10"/>
  <c r="I161" i="10"/>
  <c r="O161" i="10"/>
  <c r="S161" i="10"/>
  <c r="E162" i="10"/>
  <c r="I162" i="10"/>
  <c r="O162" i="10"/>
  <c r="S162" i="10"/>
  <c r="E163" i="10"/>
  <c r="I163" i="10"/>
  <c r="O163" i="10"/>
  <c r="S163" i="10"/>
  <c r="E164" i="10"/>
  <c r="I164" i="10"/>
  <c r="O164" i="10"/>
  <c r="S164" i="10"/>
  <c r="E165" i="10"/>
  <c r="I165" i="10"/>
  <c r="O165" i="10"/>
  <c r="S165" i="10"/>
  <c r="E166" i="10"/>
  <c r="I166" i="10"/>
  <c r="O166" i="10"/>
  <c r="S166" i="10"/>
  <c r="E167" i="10"/>
  <c r="I167" i="10"/>
  <c r="O167" i="10"/>
  <c r="S167" i="10"/>
  <c r="E168" i="10"/>
  <c r="I168" i="10"/>
  <c r="O168" i="10"/>
  <c r="S168" i="10"/>
  <c r="E169" i="10"/>
  <c r="I169" i="10"/>
  <c r="O169" i="10"/>
  <c r="S169" i="10"/>
  <c r="E170" i="10"/>
  <c r="I170" i="10"/>
  <c r="O170" i="10"/>
  <c r="S170" i="10"/>
  <c r="E171" i="10"/>
  <c r="I171" i="10"/>
  <c r="O171" i="10"/>
  <c r="S171" i="10"/>
  <c r="E172" i="10"/>
  <c r="I172" i="10"/>
  <c r="O172" i="10"/>
  <c r="S172" i="10"/>
  <c r="E173" i="10"/>
  <c r="I173" i="10"/>
  <c r="Q173" i="10"/>
  <c r="G174" i="10"/>
  <c r="Q174" i="10"/>
  <c r="G175" i="10"/>
  <c r="Q175" i="10"/>
  <c r="G176" i="10"/>
  <c r="Q176" i="10"/>
  <c r="G177" i="10"/>
  <c r="Q177" i="10"/>
  <c r="G178" i="10"/>
  <c r="Q178" i="10"/>
  <c r="G179" i="10"/>
  <c r="Q179" i="10"/>
  <c r="G180" i="10"/>
  <c r="Q180" i="10"/>
  <c r="G181" i="10"/>
  <c r="Q181" i="10"/>
  <c r="G182" i="10"/>
  <c r="Q182" i="10"/>
  <c r="G183" i="10"/>
  <c r="Q183" i="10"/>
  <c r="G184" i="10"/>
  <c r="Q184" i="10"/>
  <c r="G185" i="10"/>
  <c r="Q185" i="10"/>
  <c r="G186" i="10"/>
  <c r="Q186" i="10"/>
  <c r="G187" i="10"/>
  <c r="Q187" i="10"/>
  <c r="G188" i="10"/>
  <c r="Q188" i="10"/>
  <c r="G189" i="10"/>
  <c r="R189" i="10"/>
  <c r="R190" i="10"/>
  <c r="R191" i="10"/>
  <c r="R192" i="10"/>
  <c r="R193" i="10"/>
  <c r="R194" i="10"/>
  <c r="R195" i="10"/>
  <c r="R196" i="10"/>
  <c r="R197" i="10"/>
  <c r="R198" i="10"/>
  <c r="R199" i="10"/>
  <c r="R200" i="10"/>
  <c r="R201" i="10"/>
  <c r="R202" i="10"/>
  <c r="R203" i="10"/>
  <c r="R204" i="10"/>
  <c r="R205" i="10"/>
  <c r="R206" i="10"/>
  <c r="R207" i="10"/>
  <c r="R208" i="10"/>
  <c r="R209" i="10"/>
  <c r="R210" i="10"/>
  <c r="R211" i="10"/>
  <c r="R212" i="10"/>
  <c r="R213" i="10"/>
  <c r="R214" i="10"/>
  <c r="B216" i="10"/>
  <c r="H217" i="10"/>
  <c r="D355" i="10"/>
  <c r="D356" i="10" s="1"/>
  <c r="H355" i="10"/>
  <c r="H356" i="10" s="1"/>
  <c r="N355" i="10"/>
  <c r="N356" i="10" s="1"/>
  <c r="R355" i="10"/>
  <c r="R356" i="10" s="1"/>
  <c r="B355" i="10"/>
  <c r="B356" i="10" s="1"/>
  <c r="F355" i="10"/>
  <c r="F356" i="10" s="1"/>
  <c r="L356" i="10"/>
  <c r="P355" i="10"/>
  <c r="P356" i="10" s="1"/>
  <c r="E356" i="10"/>
  <c r="M356" i="10"/>
  <c r="S356" i="10"/>
  <c r="B347" i="10"/>
  <c r="M330" i="9"/>
  <c r="O330" i="9"/>
  <c r="O331" i="9" s="1"/>
  <c r="Q330" i="9"/>
  <c r="Q331" i="9" s="1"/>
  <c r="S330" i="9"/>
  <c r="B208" i="9"/>
  <c r="C209" i="9"/>
  <c r="H209" i="9"/>
  <c r="B209" i="9"/>
  <c r="C330" i="9"/>
  <c r="C331" i="9" s="1"/>
  <c r="E330" i="9"/>
  <c r="G330" i="9"/>
  <c r="G331" i="9" s="1"/>
  <c r="I330" i="9"/>
  <c r="B205" i="9"/>
  <c r="B206" i="9"/>
  <c r="B180" i="9"/>
  <c r="B179" i="9"/>
  <c r="B178" i="9"/>
  <c r="B177" i="9"/>
  <c r="B176" i="9"/>
  <c r="B175" i="9"/>
  <c r="B174" i="9"/>
  <c r="B173" i="9"/>
  <c r="B172" i="9"/>
  <c r="B171" i="9"/>
  <c r="B170" i="9"/>
  <c r="B169" i="9"/>
  <c r="B168" i="9"/>
  <c r="B167" i="9"/>
  <c r="B166" i="9"/>
  <c r="B165" i="9"/>
  <c r="B204" i="9"/>
  <c r="B203" i="9"/>
  <c r="B202" i="9"/>
  <c r="B201" i="9"/>
  <c r="B200" i="9"/>
  <c r="B199" i="9"/>
  <c r="B198" i="9"/>
  <c r="B197" i="9"/>
  <c r="B196" i="9"/>
  <c r="B195" i="9"/>
  <c r="B194" i="9"/>
  <c r="B193" i="9"/>
  <c r="B192" i="9"/>
  <c r="B191" i="9"/>
  <c r="B190" i="9"/>
  <c r="B189" i="9"/>
  <c r="B188" i="9"/>
  <c r="B187" i="9"/>
  <c r="B186" i="9"/>
  <c r="B185" i="9"/>
  <c r="B184" i="9"/>
  <c r="B183" i="9"/>
  <c r="B182" i="9"/>
  <c r="B181" i="9"/>
  <c r="D205" i="9"/>
  <c r="D204" i="9"/>
  <c r="D203" i="9"/>
  <c r="D202" i="9"/>
  <c r="D201" i="9"/>
  <c r="D200" i="9"/>
  <c r="D199" i="9"/>
  <c r="D198" i="9"/>
  <c r="D197" i="9"/>
  <c r="D196" i="9"/>
  <c r="D195" i="9"/>
  <c r="D194" i="9"/>
  <c r="D193" i="9"/>
  <c r="D192" i="9"/>
  <c r="D191" i="9"/>
  <c r="D190" i="9"/>
  <c r="D189" i="9"/>
  <c r="D188" i="9"/>
  <c r="D187" i="9"/>
  <c r="D186" i="9"/>
  <c r="D185" i="9"/>
  <c r="D184" i="9"/>
  <c r="D183" i="9"/>
  <c r="D182" i="9"/>
  <c r="D181" i="9"/>
  <c r="D180" i="9"/>
  <c r="D179" i="9"/>
  <c r="D178" i="9"/>
  <c r="D177" i="9"/>
  <c r="D176" i="9"/>
  <c r="D175" i="9"/>
  <c r="D174" i="9"/>
  <c r="D173" i="9"/>
  <c r="D172" i="9"/>
  <c r="D171" i="9"/>
  <c r="D170" i="9"/>
  <c r="D169" i="9"/>
  <c r="D168" i="9"/>
  <c r="D167" i="9"/>
  <c r="D166" i="9"/>
  <c r="D165" i="9"/>
  <c r="D206" i="9"/>
  <c r="F205" i="9"/>
  <c r="F206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204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H205" i="9"/>
  <c r="H207" i="9"/>
  <c r="H204" i="9"/>
  <c r="H203" i="9"/>
  <c r="H202" i="9"/>
  <c r="H201" i="9"/>
  <c r="H200" i="9"/>
  <c r="H199" i="9"/>
  <c r="H198" i="9"/>
  <c r="H197" i="9"/>
  <c r="H196" i="9"/>
  <c r="H195" i="9"/>
  <c r="H194" i="9"/>
  <c r="H193" i="9"/>
  <c r="H192" i="9"/>
  <c r="H191" i="9"/>
  <c r="H190" i="9"/>
  <c r="H189" i="9"/>
  <c r="H188" i="9"/>
  <c r="H187" i="9"/>
  <c r="H186" i="9"/>
  <c r="H185" i="9"/>
  <c r="H184" i="9"/>
  <c r="H183" i="9"/>
  <c r="H182" i="9"/>
  <c r="H181" i="9"/>
  <c r="H180" i="9"/>
  <c r="H179" i="9"/>
  <c r="H178" i="9"/>
  <c r="H177" i="9"/>
  <c r="H176" i="9"/>
  <c r="H175" i="9"/>
  <c r="H174" i="9"/>
  <c r="H173" i="9"/>
  <c r="H172" i="9"/>
  <c r="H171" i="9"/>
  <c r="H170" i="9"/>
  <c r="H169" i="9"/>
  <c r="H168" i="9"/>
  <c r="H167" i="9"/>
  <c r="H166" i="9"/>
  <c r="H165" i="9"/>
  <c r="H164" i="9"/>
  <c r="H206" i="9"/>
  <c r="L205" i="9"/>
  <c r="L206" i="9"/>
  <c r="L179" i="9"/>
  <c r="L178" i="9"/>
  <c r="L177" i="9"/>
  <c r="L176" i="9"/>
  <c r="L175" i="9"/>
  <c r="L174" i="9"/>
  <c r="L173" i="9"/>
  <c r="L172" i="9"/>
  <c r="L171" i="9"/>
  <c r="L170" i="9"/>
  <c r="L169" i="9"/>
  <c r="L168" i="9"/>
  <c r="L167" i="9"/>
  <c r="L166" i="9"/>
  <c r="L165" i="9"/>
  <c r="L164" i="9"/>
  <c r="L207" i="9"/>
  <c r="L208" i="9"/>
  <c r="L204" i="9"/>
  <c r="L203" i="9"/>
  <c r="L202" i="9"/>
  <c r="L201" i="9"/>
  <c r="L200" i="9"/>
  <c r="L199" i="9"/>
  <c r="L198" i="9"/>
  <c r="L197" i="9"/>
  <c r="L196" i="9"/>
  <c r="L195" i="9"/>
  <c r="L194" i="9"/>
  <c r="L193" i="9"/>
  <c r="L192" i="9"/>
  <c r="L191" i="9"/>
  <c r="L190" i="9"/>
  <c r="L189" i="9"/>
  <c r="L188" i="9"/>
  <c r="L187" i="9"/>
  <c r="L186" i="9"/>
  <c r="L185" i="9"/>
  <c r="L184" i="9"/>
  <c r="L183" i="9"/>
  <c r="L182" i="9"/>
  <c r="L181" i="9"/>
  <c r="L180" i="9"/>
  <c r="N209" i="9"/>
  <c r="N205" i="9"/>
  <c r="N208" i="9"/>
  <c r="N207" i="9"/>
  <c r="N204" i="9"/>
  <c r="N203" i="9"/>
  <c r="N202" i="9"/>
  <c r="N201" i="9"/>
  <c r="N200" i="9"/>
  <c r="N199" i="9"/>
  <c r="N198" i="9"/>
  <c r="N197" i="9"/>
  <c r="N196" i="9"/>
  <c r="N195" i="9"/>
  <c r="N194" i="9"/>
  <c r="N193" i="9"/>
  <c r="N192" i="9"/>
  <c r="N191" i="9"/>
  <c r="N190" i="9"/>
  <c r="N189" i="9"/>
  <c r="N188" i="9"/>
  <c r="N187" i="9"/>
  <c r="N186" i="9"/>
  <c r="N185" i="9"/>
  <c r="N184" i="9"/>
  <c r="N183" i="9"/>
  <c r="N182" i="9"/>
  <c r="N181" i="9"/>
  <c r="N180" i="9"/>
  <c r="N179" i="9"/>
  <c r="N178" i="9"/>
  <c r="N177" i="9"/>
  <c r="N176" i="9"/>
  <c r="N175" i="9"/>
  <c r="N174" i="9"/>
  <c r="N173" i="9"/>
  <c r="N172" i="9"/>
  <c r="N171" i="9"/>
  <c r="N170" i="9"/>
  <c r="N169" i="9"/>
  <c r="N168" i="9"/>
  <c r="N167" i="9"/>
  <c r="N166" i="9"/>
  <c r="N165" i="9"/>
  <c r="N164" i="9"/>
  <c r="N206" i="9"/>
  <c r="P205" i="9"/>
  <c r="P206" i="9"/>
  <c r="P179" i="9"/>
  <c r="P178" i="9"/>
  <c r="P177" i="9"/>
  <c r="P176" i="9"/>
  <c r="P175" i="9"/>
  <c r="P174" i="9"/>
  <c r="P173" i="9"/>
  <c r="P172" i="9"/>
  <c r="P171" i="9"/>
  <c r="P170" i="9"/>
  <c r="P169" i="9"/>
  <c r="P168" i="9"/>
  <c r="P167" i="9"/>
  <c r="P166" i="9"/>
  <c r="P165" i="9"/>
  <c r="P164" i="9"/>
  <c r="P204" i="9"/>
  <c r="P203" i="9"/>
  <c r="P202" i="9"/>
  <c r="P201" i="9"/>
  <c r="P200" i="9"/>
  <c r="P199" i="9"/>
  <c r="P198" i="9"/>
  <c r="P197" i="9"/>
  <c r="P196" i="9"/>
  <c r="P195" i="9"/>
  <c r="P194" i="9"/>
  <c r="P193" i="9"/>
  <c r="P192" i="9"/>
  <c r="P191" i="9"/>
  <c r="P190" i="9"/>
  <c r="P189" i="9"/>
  <c r="P188" i="9"/>
  <c r="P187" i="9"/>
  <c r="P186" i="9"/>
  <c r="P185" i="9"/>
  <c r="P184" i="9"/>
  <c r="P183" i="9"/>
  <c r="P182" i="9"/>
  <c r="P181" i="9"/>
  <c r="P180" i="9"/>
  <c r="R206" i="9"/>
  <c r="R204" i="9"/>
  <c r="R203" i="9"/>
  <c r="R202" i="9"/>
  <c r="R201" i="9"/>
  <c r="R200" i="9"/>
  <c r="R199" i="9"/>
  <c r="R198" i="9"/>
  <c r="R197" i="9"/>
  <c r="R196" i="9"/>
  <c r="R195" i="9"/>
  <c r="R194" i="9"/>
  <c r="R193" i="9"/>
  <c r="R192" i="9"/>
  <c r="R191" i="9"/>
  <c r="R190" i="9"/>
  <c r="R189" i="9"/>
  <c r="R188" i="9"/>
  <c r="R187" i="9"/>
  <c r="R186" i="9"/>
  <c r="R185" i="9"/>
  <c r="R184" i="9"/>
  <c r="R183" i="9"/>
  <c r="R182" i="9"/>
  <c r="R181" i="9"/>
  <c r="R180" i="9"/>
  <c r="R179" i="9"/>
  <c r="R178" i="9"/>
  <c r="R177" i="9"/>
  <c r="R176" i="9"/>
  <c r="R175" i="9"/>
  <c r="R174" i="9"/>
  <c r="R173" i="9"/>
  <c r="R172" i="9"/>
  <c r="R171" i="9"/>
  <c r="R170" i="9"/>
  <c r="R169" i="9"/>
  <c r="R168" i="9"/>
  <c r="R167" i="9"/>
  <c r="R166" i="9"/>
  <c r="R165" i="9"/>
  <c r="R164" i="9"/>
  <c r="R208" i="9"/>
  <c r="R205" i="9"/>
  <c r="R207" i="9"/>
  <c r="B110" i="9"/>
  <c r="D110" i="9"/>
  <c r="F110" i="9"/>
  <c r="H110" i="9"/>
  <c r="L110" i="9"/>
  <c r="N110" i="9"/>
  <c r="P110" i="9"/>
  <c r="R110" i="9"/>
  <c r="B111" i="9"/>
  <c r="D111" i="9"/>
  <c r="F111" i="9"/>
  <c r="H111" i="9"/>
  <c r="L111" i="9"/>
  <c r="N111" i="9"/>
  <c r="P111" i="9"/>
  <c r="R111" i="9"/>
  <c r="B112" i="9"/>
  <c r="D112" i="9"/>
  <c r="F112" i="9"/>
  <c r="H112" i="9"/>
  <c r="L112" i="9"/>
  <c r="N112" i="9"/>
  <c r="P112" i="9"/>
  <c r="R112" i="9"/>
  <c r="B113" i="9"/>
  <c r="D113" i="9"/>
  <c r="F113" i="9"/>
  <c r="H113" i="9"/>
  <c r="L113" i="9"/>
  <c r="N113" i="9"/>
  <c r="P113" i="9"/>
  <c r="R113" i="9"/>
  <c r="B114" i="9"/>
  <c r="D114" i="9"/>
  <c r="F114" i="9"/>
  <c r="H114" i="9"/>
  <c r="L114" i="9"/>
  <c r="N114" i="9"/>
  <c r="P114" i="9"/>
  <c r="R114" i="9"/>
  <c r="B115" i="9"/>
  <c r="D115" i="9"/>
  <c r="F115" i="9"/>
  <c r="H115" i="9"/>
  <c r="L115" i="9"/>
  <c r="N115" i="9"/>
  <c r="P115" i="9"/>
  <c r="R115" i="9"/>
  <c r="B116" i="9"/>
  <c r="D116" i="9"/>
  <c r="F116" i="9"/>
  <c r="H116" i="9"/>
  <c r="L116" i="9"/>
  <c r="N116" i="9"/>
  <c r="R116" i="9"/>
  <c r="D117" i="9"/>
  <c r="H117" i="9"/>
  <c r="N117" i="9"/>
  <c r="R117" i="9"/>
  <c r="D118" i="9"/>
  <c r="H118" i="9"/>
  <c r="N118" i="9"/>
  <c r="R118" i="9"/>
  <c r="D119" i="9"/>
  <c r="H119" i="9"/>
  <c r="N119" i="9"/>
  <c r="R119" i="9"/>
  <c r="D120" i="9"/>
  <c r="H120" i="9"/>
  <c r="N120" i="9"/>
  <c r="R120" i="9"/>
  <c r="D121" i="9"/>
  <c r="H121" i="9"/>
  <c r="N121" i="9"/>
  <c r="R121" i="9"/>
  <c r="D122" i="9"/>
  <c r="H122" i="9"/>
  <c r="N122" i="9"/>
  <c r="R122" i="9"/>
  <c r="D123" i="9"/>
  <c r="H123" i="9"/>
  <c r="N123" i="9"/>
  <c r="R123" i="9"/>
  <c r="D124" i="9"/>
  <c r="H124" i="9"/>
  <c r="N124" i="9"/>
  <c r="R124" i="9"/>
  <c r="D125" i="9"/>
  <c r="H125" i="9"/>
  <c r="N125" i="9"/>
  <c r="R125" i="9"/>
  <c r="D126" i="9"/>
  <c r="H126" i="9"/>
  <c r="N126" i="9"/>
  <c r="R126" i="9"/>
  <c r="D127" i="9"/>
  <c r="H127" i="9"/>
  <c r="N127" i="9"/>
  <c r="R127" i="9"/>
  <c r="D128" i="9"/>
  <c r="H128" i="9"/>
  <c r="N128" i="9"/>
  <c r="R128" i="9"/>
  <c r="D129" i="9"/>
  <c r="H129" i="9"/>
  <c r="N129" i="9"/>
  <c r="R129" i="9"/>
  <c r="D130" i="9"/>
  <c r="H130" i="9"/>
  <c r="N130" i="9"/>
  <c r="R130" i="9"/>
  <c r="D131" i="9"/>
  <c r="H131" i="9"/>
  <c r="N131" i="9"/>
  <c r="R131" i="9"/>
  <c r="D132" i="9"/>
  <c r="H132" i="9"/>
  <c r="N132" i="9"/>
  <c r="R132" i="9"/>
  <c r="D133" i="9"/>
  <c r="H133" i="9"/>
  <c r="N133" i="9"/>
  <c r="R133" i="9"/>
  <c r="D134" i="9"/>
  <c r="H134" i="9"/>
  <c r="N134" i="9"/>
  <c r="R134" i="9"/>
  <c r="D135" i="9"/>
  <c r="H135" i="9"/>
  <c r="N135" i="9"/>
  <c r="R135" i="9"/>
  <c r="D136" i="9"/>
  <c r="H136" i="9"/>
  <c r="N136" i="9"/>
  <c r="R136" i="9"/>
  <c r="D137" i="9"/>
  <c r="H137" i="9"/>
  <c r="N137" i="9"/>
  <c r="R137" i="9"/>
  <c r="D138" i="9"/>
  <c r="H138" i="9"/>
  <c r="N138" i="9"/>
  <c r="R138" i="9"/>
  <c r="D139" i="9"/>
  <c r="H139" i="9"/>
  <c r="N139" i="9"/>
  <c r="R139" i="9"/>
  <c r="D140" i="9"/>
  <c r="H140" i="9"/>
  <c r="N140" i="9"/>
  <c r="R140" i="9"/>
  <c r="D141" i="9"/>
  <c r="H141" i="9"/>
  <c r="N141" i="9"/>
  <c r="R141" i="9"/>
  <c r="D142" i="9"/>
  <c r="H142" i="9"/>
  <c r="N142" i="9"/>
  <c r="R142" i="9"/>
  <c r="D143" i="9"/>
  <c r="H143" i="9"/>
  <c r="N143" i="9"/>
  <c r="R143" i="9"/>
  <c r="D144" i="9"/>
  <c r="H144" i="9"/>
  <c r="N144" i="9"/>
  <c r="R144" i="9"/>
  <c r="D145" i="9"/>
  <c r="H145" i="9"/>
  <c r="N145" i="9"/>
  <c r="R145" i="9"/>
  <c r="D146" i="9"/>
  <c r="H146" i="9"/>
  <c r="N146" i="9"/>
  <c r="R146" i="9"/>
  <c r="D147" i="9"/>
  <c r="H147" i="9"/>
  <c r="N147" i="9"/>
  <c r="R147" i="9"/>
  <c r="D148" i="9"/>
  <c r="H148" i="9"/>
  <c r="N148" i="9"/>
  <c r="R148" i="9"/>
  <c r="D149" i="9"/>
  <c r="H149" i="9"/>
  <c r="N149" i="9"/>
  <c r="R149" i="9"/>
  <c r="D150" i="9"/>
  <c r="H150" i="9"/>
  <c r="N150" i="9"/>
  <c r="R150" i="9"/>
  <c r="D151" i="9"/>
  <c r="H151" i="9"/>
  <c r="N151" i="9"/>
  <c r="R151" i="9"/>
  <c r="D152" i="9"/>
  <c r="H152" i="9"/>
  <c r="N152" i="9"/>
  <c r="R152" i="9"/>
  <c r="D153" i="9"/>
  <c r="H153" i="9"/>
  <c r="N153" i="9"/>
  <c r="R153" i="9"/>
  <c r="D154" i="9"/>
  <c r="H154" i="9"/>
  <c r="N154" i="9"/>
  <c r="R154" i="9"/>
  <c r="D155" i="9"/>
  <c r="H155" i="9"/>
  <c r="N155" i="9"/>
  <c r="R155" i="9"/>
  <c r="D156" i="9"/>
  <c r="H156" i="9"/>
  <c r="N156" i="9"/>
  <c r="R156" i="9"/>
  <c r="D157" i="9"/>
  <c r="H157" i="9"/>
  <c r="N157" i="9"/>
  <c r="R157" i="9"/>
  <c r="D158" i="9"/>
  <c r="H158" i="9"/>
  <c r="N158" i="9"/>
  <c r="R158" i="9"/>
  <c r="D159" i="9"/>
  <c r="H159" i="9"/>
  <c r="N159" i="9"/>
  <c r="R159" i="9"/>
  <c r="D160" i="9"/>
  <c r="H160" i="9"/>
  <c r="N160" i="9"/>
  <c r="R160" i="9"/>
  <c r="D161" i="9"/>
  <c r="H161" i="9"/>
  <c r="N161" i="9"/>
  <c r="R161" i="9"/>
  <c r="D162" i="9"/>
  <c r="H162" i="9"/>
  <c r="N162" i="9"/>
  <c r="R162" i="9"/>
  <c r="D163" i="9"/>
  <c r="H163" i="9"/>
  <c r="N163" i="9"/>
  <c r="R163" i="9"/>
  <c r="D164" i="9"/>
  <c r="M164" i="9"/>
  <c r="C165" i="9"/>
  <c r="M165" i="9"/>
  <c r="C166" i="9"/>
  <c r="M166" i="9"/>
  <c r="C167" i="9"/>
  <c r="M167" i="9"/>
  <c r="C168" i="9"/>
  <c r="M168" i="9"/>
  <c r="C169" i="9"/>
  <c r="M169" i="9"/>
  <c r="C170" i="9"/>
  <c r="M170" i="9"/>
  <c r="C171" i="9"/>
  <c r="M171" i="9"/>
  <c r="C172" i="9"/>
  <c r="M172" i="9"/>
  <c r="C173" i="9"/>
  <c r="M173" i="9"/>
  <c r="C174" i="9"/>
  <c r="M174" i="9"/>
  <c r="C175" i="9"/>
  <c r="M175" i="9"/>
  <c r="C176" i="9"/>
  <c r="M176" i="9"/>
  <c r="C177" i="9"/>
  <c r="M177" i="9"/>
  <c r="C207" i="9"/>
  <c r="C206" i="9"/>
  <c r="C204" i="9"/>
  <c r="C203" i="9"/>
  <c r="C202" i="9"/>
  <c r="C201" i="9"/>
  <c r="C200" i="9"/>
  <c r="C199" i="9"/>
  <c r="C198" i="9"/>
  <c r="C197" i="9"/>
  <c r="C196" i="9"/>
  <c r="C195" i="9"/>
  <c r="C194" i="9"/>
  <c r="C193" i="9"/>
  <c r="C192" i="9"/>
  <c r="C191" i="9"/>
  <c r="C190" i="9"/>
  <c r="C189" i="9"/>
  <c r="C188" i="9"/>
  <c r="C187" i="9"/>
  <c r="C186" i="9"/>
  <c r="C185" i="9"/>
  <c r="C184" i="9"/>
  <c r="C183" i="9"/>
  <c r="C182" i="9"/>
  <c r="C181" i="9"/>
  <c r="C208" i="9"/>
  <c r="C180" i="9"/>
  <c r="C179" i="9"/>
  <c r="C205" i="9"/>
  <c r="C164" i="9"/>
  <c r="C163" i="9"/>
  <c r="C162" i="9"/>
  <c r="C161" i="9"/>
  <c r="C160" i="9"/>
  <c r="C159" i="9"/>
  <c r="C158" i="9"/>
  <c r="C157" i="9"/>
  <c r="C156" i="9"/>
  <c r="C155" i="9"/>
  <c r="C154" i="9"/>
  <c r="C153" i="9"/>
  <c r="C152" i="9"/>
  <c r="C151" i="9"/>
  <c r="C150" i="9"/>
  <c r="C149" i="9"/>
  <c r="C148" i="9"/>
  <c r="C147" i="9"/>
  <c r="C146" i="9"/>
  <c r="C145" i="9"/>
  <c r="C144" i="9"/>
  <c r="C143" i="9"/>
  <c r="C142" i="9"/>
  <c r="C141" i="9"/>
  <c r="C140" i="9"/>
  <c r="C139" i="9"/>
  <c r="C138" i="9"/>
  <c r="C137" i="9"/>
  <c r="C136" i="9"/>
  <c r="C135" i="9"/>
  <c r="C134" i="9"/>
  <c r="C133" i="9"/>
  <c r="C132" i="9"/>
  <c r="C131" i="9"/>
  <c r="C130" i="9"/>
  <c r="C129" i="9"/>
  <c r="C128" i="9"/>
  <c r="C127" i="9"/>
  <c r="C126" i="9"/>
  <c r="C125" i="9"/>
  <c r="C124" i="9"/>
  <c r="C123" i="9"/>
  <c r="C122" i="9"/>
  <c r="C121" i="9"/>
  <c r="C120" i="9"/>
  <c r="C119" i="9"/>
  <c r="C118" i="9"/>
  <c r="C117" i="9"/>
  <c r="E207" i="9"/>
  <c r="E206" i="9"/>
  <c r="E204" i="9"/>
  <c r="E203" i="9"/>
  <c r="E202" i="9"/>
  <c r="E201" i="9"/>
  <c r="E200" i="9"/>
  <c r="E199" i="9"/>
  <c r="E198" i="9"/>
  <c r="E197" i="9"/>
  <c r="E196" i="9"/>
  <c r="E195" i="9"/>
  <c r="E194" i="9"/>
  <c r="E193" i="9"/>
  <c r="E192" i="9"/>
  <c r="E191" i="9"/>
  <c r="E190" i="9"/>
  <c r="E189" i="9"/>
  <c r="E188" i="9"/>
  <c r="E187" i="9"/>
  <c r="E186" i="9"/>
  <c r="E185" i="9"/>
  <c r="E184" i="9"/>
  <c r="E183" i="9"/>
  <c r="E182" i="9"/>
  <c r="E181" i="9"/>
  <c r="E205" i="9"/>
  <c r="E180" i="9"/>
  <c r="E179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4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40" i="9"/>
  <c r="E139" i="9"/>
  <c r="E138" i="9"/>
  <c r="E137" i="9"/>
  <c r="E136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23" i="9"/>
  <c r="E122" i="9"/>
  <c r="E121" i="9"/>
  <c r="E120" i="9"/>
  <c r="E119" i="9"/>
  <c r="E118" i="9"/>
  <c r="E117" i="9"/>
  <c r="G207" i="9"/>
  <c r="G206" i="9"/>
  <c r="G204" i="9"/>
  <c r="G203" i="9"/>
  <c r="G202" i="9"/>
  <c r="G201" i="9"/>
  <c r="G200" i="9"/>
  <c r="G199" i="9"/>
  <c r="G198" i="9"/>
  <c r="G197" i="9"/>
  <c r="G196" i="9"/>
  <c r="G195" i="9"/>
  <c r="G194" i="9"/>
  <c r="G193" i="9"/>
  <c r="G192" i="9"/>
  <c r="G191" i="9"/>
  <c r="G190" i="9"/>
  <c r="G189" i="9"/>
  <c r="G188" i="9"/>
  <c r="G187" i="9"/>
  <c r="G186" i="9"/>
  <c r="G185" i="9"/>
  <c r="G184" i="9"/>
  <c r="G183" i="9"/>
  <c r="G182" i="9"/>
  <c r="G181" i="9"/>
  <c r="G208" i="9"/>
  <c r="G205" i="9"/>
  <c r="G180" i="9"/>
  <c r="G179" i="9"/>
  <c r="G163" i="9"/>
  <c r="G162" i="9"/>
  <c r="G161" i="9"/>
  <c r="G160" i="9"/>
  <c r="G159" i="9"/>
  <c r="G158" i="9"/>
  <c r="G157" i="9"/>
  <c r="G156" i="9"/>
  <c r="G155" i="9"/>
  <c r="G154" i="9"/>
  <c r="G153" i="9"/>
  <c r="G152" i="9"/>
  <c r="G151" i="9"/>
  <c r="G150" i="9"/>
  <c r="G149" i="9"/>
  <c r="G148" i="9"/>
  <c r="G147" i="9"/>
  <c r="G146" i="9"/>
  <c r="G145" i="9"/>
  <c r="G144" i="9"/>
  <c r="G143" i="9"/>
  <c r="G142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I208" i="9"/>
  <c r="I207" i="9"/>
  <c r="I206" i="9"/>
  <c r="I204" i="9"/>
  <c r="I203" i="9"/>
  <c r="I202" i="9"/>
  <c r="I201" i="9"/>
  <c r="I200" i="9"/>
  <c r="I199" i="9"/>
  <c r="I198" i="9"/>
  <c r="I197" i="9"/>
  <c r="I196" i="9"/>
  <c r="I195" i="9"/>
  <c r="I194" i="9"/>
  <c r="I193" i="9"/>
  <c r="I192" i="9"/>
  <c r="I191" i="9"/>
  <c r="I190" i="9"/>
  <c r="I189" i="9"/>
  <c r="I188" i="9"/>
  <c r="I187" i="9"/>
  <c r="I186" i="9"/>
  <c r="I185" i="9"/>
  <c r="I184" i="9"/>
  <c r="I183" i="9"/>
  <c r="I182" i="9"/>
  <c r="I181" i="9"/>
  <c r="I180" i="9"/>
  <c r="I205" i="9"/>
  <c r="I179" i="9"/>
  <c r="I178" i="9"/>
  <c r="I177" i="9"/>
  <c r="I176" i="9"/>
  <c r="I175" i="9"/>
  <c r="I174" i="9"/>
  <c r="I173" i="9"/>
  <c r="I172" i="9"/>
  <c r="I171" i="9"/>
  <c r="I170" i="9"/>
  <c r="I169" i="9"/>
  <c r="I168" i="9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M208" i="9"/>
  <c r="M207" i="9"/>
  <c r="M206" i="9"/>
  <c r="M204" i="9"/>
  <c r="M203" i="9"/>
  <c r="M202" i="9"/>
  <c r="M201" i="9"/>
  <c r="M200" i="9"/>
  <c r="M199" i="9"/>
  <c r="M198" i="9"/>
  <c r="M197" i="9"/>
  <c r="M196" i="9"/>
  <c r="M195" i="9"/>
  <c r="M194" i="9"/>
  <c r="M193" i="9"/>
  <c r="M192" i="9"/>
  <c r="M191" i="9"/>
  <c r="M190" i="9"/>
  <c r="M189" i="9"/>
  <c r="M188" i="9"/>
  <c r="M187" i="9"/>
  <c r="M186" i="9"/>
  <c r="M185" i="9"/>
  <c r="M184" i="9"/>
  <c r="M183" i="9"/>
  <c r="M182" i="9"/>
  <c r="M181" i="9"/>
  <c r="M180" i="9"/>
  <c r="M179" i="9"/>
  <c r="M205" i="9"/>
  <c r="M163" i="9"/>
  <c r="M162" i="9"/>
  <c r="M161" i="9"/>
  <c r="M160" i="9"/>
  <c r="M159" i="9"/>
  <c r="M158" i="9"/>
  <c r="M157" i="9"/>
  <c r="M156" i="9"/>
  <c r="M155" i="9"/>
  <c r="M154" i="9"/>
  <c r="M153" i="9"/>
  <c r="M152" i="9"/>
  <c r="M151" i="9"/>
  <c r="M150" i="9"/>
  <c r="M149" i="9"/>
  <c r="M148" i="9"/>
  <c r="M147" i="9"/>
  <c r="M146" i="9"/>
  <c r="M145" i="9"/>
  <c r="M144" i="9"/>
  <c r="M143" i="9"/>
  <c r="M142" i="9"/>
  <c r="M141" i="9"/>
  <c r="M140" i="9"/>
  <c r="M139" i="9"/>
  <c r="M138" i="9"/>
  <c r="M137" i="9"/>
  <c r="M136" i="9"/>
  <c r="M135" i="9"/>
  <c r="M134" i="9"/>
  <c r="M133" i="9"/>
  <c r="M132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M119" i="9"/>
  <c r="M118" i="9"/>
  <c r="M117" i="9"/>
  <c r="O208" i="9"/>
  <c r="O207" i="9"/>
  <c r="O206" i="9"/>
  <c r="O204" i="9"/>
  <c r="O203" i="9"/>
  <c r="O202" i="9"/>
  <c r="O201" i="9"/>
  <c r="O200" i="9"/>
  <c r="O199" i="9"/>
  <c r="O198" i="9"/>
  <c r="O197" i="9"/>
  <c r="O196" i="9"/>
  <c r="O195" i="9"/>
  <c r="O194" i="9"/>
  <c r="O193" i="9"/>
  <c r="O192" i="9"/>
  <c r="O191" i="9"/>
  <c r="O190" i="9"/>
  <c r="O189" i="9"/>
  <c r="O188" i="9"/>
  <c r="O187" i="9"/>
  <c r="O186" i="9"/>
  <c r="O185" i="9"/>
  <c r="O184" i="9"/>
  <c r="O183" i="9"/>
  <c r="O182" i="9"/>
  <c r="O181" i="9"/>
  <c r="O180" i="9"/>
  <c r="O209" i="9"/>
  <c r="O205" i="9"/>
  <c r="O179" i="9"/>
  <c r="O178" i="9"/>
  <c r="O177" i="9"/>
  <c r="O176" i="9"/>
  <c r="O175" i="9"/>
  <c r="O174" i="9"/>
  <c r="O173" i="9"/>
  <c r="O172" i="9"/>
  <c r="O171" i="9"/>
  <c r="O170" i="9"/>
  <c r="O169" i="9"/>
  <c r="O168" i="9"/>
  <c r="O167" i="9"/>
  <c r="O166" i="9"/>
  <c r="O165" i="9"/>
  <c r="O164" i="9"/>
  <c r="O163" i="9"/>
  <c r="O162" i="9"/>
  <c r="O161" i="9"/>
  <c r="O160" i="9"/>
  <c r="O159" i="9"/>
  <c r="O158" i="9"/>
  <c r="O157" i="9"/>
  <c r="O156" i="9"/>
  <c r="O155" i="9"/>
  <c r="O154" i="9"/>
  <c r="O153" i="9"/>
  <c r="O152" i="9"/>
  <c r="O151" i="9"/>
  <c r="O150" i="9"/>
  <c r="O149" i="9"/>
  <c r="O148" i="9"/>
  <c r="O147" i="9"/>
  <c r="O146" i="9"/>
  <c r="O145" i="9"/>
  <c r="O144" i="9"/>
  <c r="O143" i="9"/>
  <c r="O142" i="9"/>
  <c r="O141" i="9"/>
  <c r="O140" i="9"/>
  <c r="O139" i="9"/>
  <c r="O138" i="9"/>
  <c r="O137" i="9"/>
  <c r="O136" i="9"/>
  <c r="O135" i="9"/>
  <c r="O134" i="9"/>
  <c r="O133" i="9"/>
  <c r="O132" i="9"/>
  <c r="O131" i="9"/>
  <c r="O130" i="9"/>
  <c r="O129" i="9"/>
  <c r="O128" i="9"/>
  <c r="O127" i="9"/>
  <c r="O126" i="9"/>
  <c r="O125" i="9"/>
  <c r="O124" i="9"/>
  <c r="O123" i="9"/>
  <c r="O122" i="9"/>
  <c r="O121" i="9"/>
  <c r="O120" i="9"/>
  <c r="O119" i="9"/>
  <c r="O118" i="9"/>
  <c r="O117" i="9"/>
  <c r="O116" i="9"/>
  <c r="Q203" i="9"/>
  <c r="Q202" i="9"/>
  <c r="Q201" i="9"/>
  <c r="Q200" i="9"/>
  <c r="Q199" i="9"/>
  <c r="Q198" i="9"/>
  <c r="Q197" i="9"/>
  <c r="Q196" i="9"/>
  <c r="Q195" i="9"/>
  <c r="Q194" i="9"/>
  <c r="Q193" i="9"/>
  <c r="Q192" i="9"/>
  <c r="Q191" i="9"/>
  <c r="Q190" i="9"/>
  <c r="Q189" i="9"/>
  <c r="Q188" i="9"/>
  <c r="Q187" i="9"/>
  <c r="Q186" i="9"/>
  <c r="Q185" i="9"/>
  <c r="Q184" i="9"/>
  <c r="Q183" i="9"/>
  <c r="Q182" i="9"/>
  <c r="Q181" i="9"/>
  <c r="Q180" i="9"/>
  <c r="Q179" i="9"/>
  <c r="Q163" i="9"/>
  <c r="Q162" i="9"/>
  <c r="Q161" i="9"/>
  <c r="Q160" i="9"/>
  <c r="Q159" i="9"/>
  <c r="Q158" i="9"/>
  <c r="Q157" i="9"/>
  <c r="Q156" i="9"/>
  <c r="Q155" i="9"/>
  <c r="Q154" i="9"/>
  <c r="Q153" i="9"/>
  <c r="Q152" i="9"/>
  <c r="Q151" i="9"/>
  <c r="Q150" i="9"/>
  <c r="Q149" i="9"/>
  <c r="Q148" i="9"/>
  <c r="Q147" i="9"/>
  <c r="Q146" i="9"/>
  <c r="Q145" i="9"/>
  <c r="Q144" i="9"/>
  <c r="Q143" i="9"/>
  <c r="Q142" i="9"/>
  <c r="Q141" i="9"/>
  <c r="Q140" i="9"/>
  <c r="Q139" i="9"/>
  <c r="Q138" i="9"/>
  <c r="Q137" i="9"/>
  <c r="Q136" i="9"/>
  <c r="Q135" i="9"/>
  <c r="Q134" i="9"/>
  <c r="Q133" i="9"/>
  <c r="Q132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Q119" i="9"/>
  <c r="Q118" i="9"/>
  <c r="Q117" i="9"/>
  <c r="Q116" i="9"/>
  <c r="S208" i="9"/>
  <c r="S207" i="9"/>
  <c r="S205" i="9"/>
  <c r="S203" i="9"/>
  <c r="S202" i="9"/>
  <c r="S201" i="9"/>
  <c r="S200" i="9"/>
  <c r="S199" i="9"/>
  <c r="S198" i="9"/>
  <c r="S197" i="9"/>
  <c r="S196" i="9"/>
  <c r="S195" i="9"/>
  <c r="S194" i="9"/>
  <c r="S193" i="9"/>
  <c r="S192" i="9"/>
  <c r="S191" i="9"/>
  <c r="S190" i="9"/>
  <c r="S189" i="9"/>
  <c r="S188" i="9"/>
  <c r="S187" i="9"/>
  <c r="S186" i="9"/>
  <c r="S185" i="9"/>
  <c r="S184" i="9"/>
  <c r="S183" i="9"/>
  <c r="S182" i="9"/>
  <c r="S181" i="9"/>
  <c r="S180" i="9"/>
  <c r="S204" i="9"/>
  <c r="S206" i="9"/>
  <c r="S179" i="9"/>
  <c r="S178" i="9"/>
  <c r="S177" i="9"/>
  <c r="S176" i="9"/>
  <c r="S175" i="9"/>
  <c r="S174" i="9"/>
  <c r="S173" i="9"/>
  <c r="S172" i="9"/>
  <c r="S171" i="9"/>
  <c r="S170" i="9"/>
  <c r="S169" i="9"/>
  <c r="S168" i="9"/>
  <c r="S167" i="9"/>
  <c r="S166" i="9"/>
  <c r="S165" i="9"/>
  <c r="S164" i="9"/>
  <c r="S163" i="9"/>
  <c r="S162" i="9"/>
  <c r="S161" i="9"/>
  <c r="S160" i="9"/>
  <c r="S159" i="9"/>
  <c r="S158" i="9"/>
  <c r="S157" i="9"/>
  <c r="S156" i="9"/>
  <c r="S155" i="9"/>
  <c r="S154" i="9"/>
  <c r="S153" i="9"/>
  <c r="S152" i="9"/>
  <c r="S151" i="9"/>
  <c r="S150" i="9"/>
  <c r="S149" i="9"/>
  <c r="S148" i="9"/>
  <c r="S147" i="9"/>
  <c r="S146" i="9"/>
  <c r="S145" i="9"/>
  <c r="S144" i="9"/>
  <c r="S143" i="9"/>
  <c r="S142" i="9"/>
  <c r="S141" i="9"/>
  <c r="S140" i="9"/>
  <c r="S139" i="9"/>
  <c r="S138" i="9"/>
  <c r="S137" i="9"/>
  <c r="S136" i="9"/>
  <c r="S135" i="9"/>
  <c r="S134" i="9"/>
  <c r="S133" i="9"/>
  <c r="S132" i="9"/>
  <c r="S131" i="9"/>
  <c r="S130" i="9"/>
  <c r="S129" i="9"/>
  <c r="S128" i="9"/>
  <c r="S127" i="9"/>
  <c r="S126" i="9"/>
  <c r="S125" i="9"/>
  <c r="S124" i="9"/>
  <c r="S123" i="9"/>
  <c r="S122" i="9"/>
  <c r="S121" i="9"/>
  <c r="S120" i="9"/>
  <c r="S119" i="9"/>
  <c r="S118" i="9"/>
  <c r="S117" i="9"/>
  <c r="S116" i="9"/>
  <c r="C110" i="9"/>
  <c r="E110" i="9"/>
  <c r="G110" i="9"/>
  <c r="I110" i="9"/>
  <c r="M110" i="9"/>
  <c r="O110" i="9"/>
  <c r="Q110" i="9"/>
  <c r="S110" i="9"/>
  <c r="C111" i="9"/>
  <c r="E111" i="9"/>
  <c r="G111" i="9"/>
  <c r="I111" i="9"/>
  <c r="M111" i="9"/>
  <c r="O111" i="9"/>
  <c r="Q111" i="9"/>
  <c r="S111" i="9"/>
  <c r="C112" i="9"/>
  <c r="E112" i="9"/>
  <c r="G112" i="9"/>
  <c r="I112" i="9"/>
  <c r="M112" i="9"/>
  <c r="O112" i="9"/>
  <c r="Q112" i="9"/>
  <c r="S112" i="9"/>
  <c r="C113" i="9"/>
  <c r="E113" i="9"/>
  <c r="G113" i="9"/>
  <c r="I113" i="9"/>
  <c r="M113" i="9"/>
  <c r="O113" i="9"/>
  <c r="Q113" i="9"/>
  <c r="S113" i="9"/>
  <c r="C114" i="9"/>
  <c r="E114" i="9"/>
  <c r="G114" i="9"/>
  <c r="I114" i="9"/>
  <c r="M114" i="9"/>
  <c r="O114" i="9"/>
  <c r="Q114" i="9"/>
  <c r="S114" i="9"/>
  <c r="C115" i="9"/>
  <c r="E115" i="9"/>
  <c r="G115" i="9"/>
  <c r="I115" i="9"/>
  <c r="M115" i="9"/>
  <c r="O115" i="9"/>
  <c r="Q115" i="9"/>
  <c r="S115" i="9"/>
  <c r="C116" i="9"/>
  <c r="E116" i="9"/>
  <c r="G116" i="9"/>
  <c r="I116" i="9"/>
  <c r="M116" i="9"/>
  <c r="P116" i="9"/>
  <c r="B117" i="9"/>
  <c r="F117" i="9"/>
  <c r="L117" i="9"/>
  <c r="P117" i="9"/>
  <c r="B118" i="9"/>
  <c r="F118" i="9"/>
  <c r="L118" i="9"/>
  <c r="P118" i="9"/>
  <c r="B119" i="9"/>
  <c r="F119" i="9"/>
  <c r="L119" i="9"/>
  <c r="P119" i="9"/>
  <c r="B120" i="9"/>
  <c r="F120" i="9"/>
  <c r="L120" i="9"/>
  <c r="P120" i="9"/>
  <c r="B121" i="9"/>
  <c r="F121" i="9"/>
  <c r="L121" i="9"/>
  <c r="P121" i="9"/>
  <c r="B122" i="9"/>
  <c r="F122" i="9"/>
  <c r="L122" i="9"/>
  <c r="P122" i="9"/>
  <c r="B123" i="9"/>
  <c r="F123" i="9"/>
  <c r="L123" i="9"/>
  <c r="P123" i="9"/>
  <c r="B124" i="9"/>
  <c r="F124" i="9"/>
  <c r="L124" i="9"/>
  <c r="P124" i="9"/>
  <c r="B125" i="9"/>
  <c r="F125" i="9"/>
  <c r="L125" i="9"/>
  <c r="P125" i="9"/>
  <c r="B126" i="9"/>
  <c r="F126" i="9"/>
  <c r="L126" i="9"/>
  <c r="P126" i="9"/>
  <c r="B127" i="9"/>
  <c r="F127" i="9"/>
  <c r="L127" i="9"/>
  <c r="P127" i="9"/>
  <c r="B128" i="9"/>
  <c r="F128" i="9"/>
  <c r="L128" i="9"/>
  <c r="P128" i="9"/>
  <c r="B129" i="9"/>
  <c r="F129" i="9"/>
  <c r="L129" i="9"/>
  <c r="P129" i="9"/>
  <c r="B130" i="9"/>
  <c r="F130" i="9"/>
  <c r="L130" i="9"/>
  <c r="P130" i="9"/>
  <c r="B131" i="9"/>
  <c r="F131" i="9"/>
  <c r="L131" i="9"/>
  <c r="P131" i="9"/>
  <c r="B132" i="9"/>
  <c r="F132" i="9"/>
  <c r="L132" i="9"/>
  <c r="P132" i="9"/>
  <c r="B133" i="9"/>
  <c r="F133" i="9"/>
  <c r="L133" i="9"/>
  <c r="P133" i="9"/>
  <c r="B134" i="9"/>
  <c r="F134" i="9"/>
  <c r="L134" i="9"/>
  <c r="P134" i="9"/>
  <c r="B135" i="9"/>
  <c r="F135" i="9"/>
  <c r="L135" i="9"/>
  <c r="P135" i="9"/>
  <c r="B136" i="9"/>
  <c r="F136" i="9"/>
  <c r="L136" i="9"/>
  <c r="P136" i="9"/>
  <c r="B137" i="9"/>
  <c r="F137" i="9"/>
  <c r="L137" i="9"/>
  <c r="P137" i="9"/>
  <c r="B138" i="9"/>
  <c r="F138" i="9"/>
  <c r="L138" i="9"/>
  <c r="P138" i="9"/>
  <c r="B139" i="9"/>
  <c r="F139" i="9"/>
  <c r="L139" i="9"/>
  <c r="P139" i="9"/>
  <c r="B140" i="9"/>
  <c r="F140" i="9"/>
  <c r="L140" i="9"/>
  <c r="P140" i="9"/>
  <c r="B141" i="9"/>
  <c r="F141" i="9"/>
  <c r="L141" i="9"/>
  <c r="P141" i="9"/>
  <c r="B142" i="9"/>
  <c r="F142" i="9"/>
  <c r="L142" i="9"/>
  <c r="P142" i="9"/>
  <c r="B143" i="9"/>
  <c r="F143" i="9"/>
  <c r="L143" i="9"/>
  <c r="P143" i="9"/>
  <c r="B144" i="9"/>
  <c r="F144" i="9"/>
  <c r="L144" i="9"/>
  <c r="P144" i="9"/>
  <c r="B145" i="9"/>
  <c r="F145" i="9"/>
  <c r="L145" i="9"/>
  <c r="P145" i="9"/>
  <c r="B146" i="9"/>
  <c r="F146" i="9"/>
  <c r="L146" i="9"/>
  <c r="P146" i="9"/>
  <c r="B147" i="9"/>
  <c r="F147" i="9"/>
  <c r="L147" i="9"/>
  <c r="P147" i="9"/>
  <c r="B148" i="9"/>
  <c r="F148" i="9"/>
  <c r="L148" i="9"/>
  <c r="P148" i="9"/>
  <c r="B149" i="9"/>
  <c r="F149" i="9"/>
  <c r="L149" i="9"/>
  <c r="P149" i="9"/>
  <c r="B150" i="9"/>
  <c r="F150" i="9"/>
  <c r="L150" i="9"/>
  <c r="P150" i="9"/>
  <c r="B151" i="9"/>
  <c r="F151" i="9"/>
  <c r="L151" i="9"/>
  <c r="P151" i="9"/>
  <c r="B152" i="9"/>
  <c r="F152" i="9"/>
  <c r="L152" i="9"/>
  <c r="P152" i="9"/>
  <c r="B153" i="9"/>
  <c r="F153" i="9"/>
  <c r="L153" i="9"/>
  <c r="P153" i="9"/>
  <c r="B154" i="9"/>
  <c r="F154" i="9"/>
  <c r="L154" i="9"/>
  <c r="P154" i="9"/>
  <c r="B155" i="9"/>
  <c r="F155" i="9"/>
  <c r="L155" i="9"/>
  <c r="P155" i="9"/>
  <c r="B156" i="9"/>
  <c r="F156" i="9"/>
  <c r="L156" i="9"/>
  <c r="P156" i="9"/>
  <c r="B157" i="9"/>
  <c r="F157" i="9"/>
  <c r="L157" i="9"/>
  <c r="P157" i="9"/>
  <c r="B158" i="9"/>
  <c r="F158" i="9"/>
  <c r="L158" i="9"/>
  <c r="P158" i="9"/>
  <c r="B159" i="9"/>
  <c r="F159" i="9"/>
  <c r="L159" i="9"/>
  <c r="P159" i="9"/>
  <c r="B160" i="9"/>
  <c r="F160" i="9"/>
  <c r="L160" i="9"/>
  <c r="P160" i="9"/>
  <c r="B161" i="9"/>
  <c r="F161" i="9"/>
  <c r="L161" i="9"/>
  <c r="P161" i="9"/>
  <c r="B162" i="9"/>
  <c r="F162" i="9"/>
  <c r="L162" i="9"/>
  <c r="P162" i="9"/>
  <c r="B163" i="9"/>
  <c r="F163" i="9"/>
  <c r="L163" i="9"/>
  <c r="P163" i="9"/>
  <c r="B164" i="9"/>
  <c r="G164" i="9"/>
  <c r="Q164" i="9"/>
  <c r="G165" i="9"/>
  <c r="Q165" i="9"/>
  <c r="G166" i="9"/>
  <c r="Q166" i="9"/>
  <c r="G167" i="9"/>
  <c r="Q167" i="9"/>
  <c r="G168" i="9"/>
  <c r="Q168" i="9"/>
  <c r="G169" i="9"/>
  <c r="Q169" i="9"/>
  <c r="G170" i="9"/>
  <c r="Q170" i="9"/>
  <c r="G171" i="9"/>
  <c r="Q171" i="9"/>
  <c r="G172" i="9"/>
  <c r="Q172" i="9"/>
  <c r="G173" i="9"/>
  <c r="Q173" i="9"/>
  <c r="G174" i="9"/>
  <c r="Q174" i="9"/>
  <c r="G175" i="9"/>
  <c r="Q175" i="9"/>
  <c r="G176" i="9"/>
  <c r="Q176" i="9"/>
  <c r="G177" i="9"/>
  <c r="Q177" i="9"/>
  <c r="G178" i="9"/>
  <c r="Q178" i="9"/>
  <c r="D330" i="9"/>
  <c r="D331" i="9" s="1"/>
  <c r="D319" i="9"/>
  <c r="H330" i="9"/>
  <c r="H331" i="9" s="1"/>
  <c r="H319" i="9"/>
  <c r="N330" i="9"/>
  <c r="N331" i="9" s="1"/>
  <c r="R330" i="9"/>
  <c r="R331" i="9" s="1"/>
  <c r="B330" i="9"/>
  <c r="B331" i="9" s="1"/>
  <c r="F330" i="9"/>
  <c r="F331" i="9" s="1"/>
  <c r="L330" i="9"/>
  <c r="L331" i="9" s="1"/>
  <c r="P330" i="9"/>
  <c r="P331" i="9" s="1"/>
  <c r="L319" i="9"/>
  <c r="B321" i="9"/>
  <c r="E331" i="9"/>
  <c r="I331" i="9"/>
  <c r="M331" i="9"/>
  <c r="S331" i="9"/>
  <c r="C319" i="9"/>
  <c r="E319" i="9"/>
  <c r="G319" i="9"/>
  <c r="I319" i="9"/>
  <c r="Q319" i="9"/>
  <c r="M330" i="8"/>
  <c r="O330" i="8"/>
  <c r="O331" i="8" s="1"/>
  <c r="Q330" i="8"/>
  <c r="S330" i="8"/>
  <c r="S331" i="8" s="1"/>
  <c r="B209" i="8"/>
  <c r="B207" i="8"/>
  <c r="H209" i="8"/>
  <c r="C330" i="8"/>
  <c r="E330" i="8"/>
  <c r="G330" i="8"/>
  <c r="I330" i="8"/>
  <c r="B205" i="8"/>
  <c r="B206" i="8"/>
  <c r="B180" i="8"/>
  <c r="B179" i="8"/>
  <c r="B178" i="8"/>
  <c r="B177" i="8"/>
  <c r="B176" i="8"/>
  <c r="B175" i="8"/>
  <c r="B174" i="8"/>
  <c r="B173" i="8"/>
  <c r="B172" i="8"/>
  <c r="B171" i="8"/>
  <c r="B170" i="8"/>
  <c r="B169" i="8"/>
  <c r="B168" i="8"/>
  <c r="B167" i="8"/>
  <c r="B166" i="8"/>
  <c r="B165" i="8"/>
  <c r="B204" i="8"/>
  <c r="B203" i="8"/>
  <c r="B202" i="8"/>
  <c r="B201" i="8"/>
  <c r="B200" i="8"/>
  <c r="B199" i="8"/>
  <c r="B198" i="8"/>
  <c r="B197" i="8"/>
  <c r="B196" i="8"/>
  <c r="B195" i="8"/>
  <c r="B194" i="8"/>
  <c r="B193" i="8"/>
  <c r="B192" i="8"/>
  <c r="B191" i="8"/>
  <c r="B190" i="8"/>
  <c r="B189" i="8"/>
  <c r="B188" i="8"/>
  <c r="B187" i="8"/>
  <c r="B186" i="8"/>
  <c r="B185" i="8"/>
  <c r="B184" i="8"/>
  <c r="B183" i="8"/>
  <c r="B182" i="8"/>
  <c r="B181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F205" i="8"/>
  <c r="F206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204" i="8"/>
  <c r="F203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H205" i="8"/>
  <c r="H207" i="8"/>
  <c r="H204" i="8"/>
  <c r="H203" i="8"/>
  <c r="H202" i="8"/>
  <c r="H201" i="8"/>
  <c r="H200" i="8"/>
  <c r="H199" i="8"/>
  <c r="H198" i="8"/>
  <c r="H197" i="8"/>
  <c r="H196" i="8"/>
  <c r="H195" i="8"/>
  <c r="H194" i="8"/>
  <c r="H193" i="8"/>
  <c r="H192" i="8"/>
  <c r="H191" i="8"/>
  <c r="H190" i="8"/>
  <c r="H189" i="8"/>
  <c r="H188" i="8"/>
  <c r="H187" i="8"/>
  <c r="H186" i="8"/>
  <c r="H185" i="8"/>
  <c r="H184" i="8"/>
  <c r="H183" i="8"/>
  <c r="H182" i="8"/>
  <c r="H181" i="8"/>
  <c r="H180" i="8"/>
  <c r="H179" i="8"/>
  <c r="H178" i="8"/>
  <c r="H177" i="8"/>
  <c r="H176" i="8"/>
  <c r="H175" i="8"/>
  <c r="H174" i="8"/>
  <c r="H173" i="8"/>
  <c r="H172" i="8"/>
  <c r="H171" i="8"/>
  <c r="H170" i="8"/>
  <c r="H169" i="8"/>
  <c r="H168" i="8"/>
  <c r="H167" i="8"/>
  <c r="H166" i="8"/>
  <c r="H165" i="8"/>
  <c r="H164" i="8"/>
  <c r="H206" i="8"/>
  <c r="L205" i="8"/>
  <c r="L206" i="8"/>
  <c r="L179" i="8"/>
  <c r="L178" i="8"/>
  <c r="L177" i="8"/>
  <c r="L176" i="8"/>
  <c r="L175" i="8"/>
  <c r="L174" i="8"/>
  <c r="L173" i="8"/>
  <c r="L172" i="8"/>
  <c r="L171" i="8"/>
  <c r="L170" i="8"/>
  <c r="L169" i="8"/>
  <c r="L168" i="8"/>
  <c r="L167" i="8"/>
  <c r="L166" i="8"/>
  <c r="L165" i="8"/>
  <c r="L164" i="8"/>
  <c r="L207" i="8"/>
  <c r="L208" i="8"/>
  <c r="L204" i="8"/>
  <c r="L203" i="8"/>
  <c r="L202" i="8"/>
  <c r="L201" i="8"/>
  <c r="L200" i="8"/>
  <c r="L199" i="8"/>
  <c r="L198" i="8"/>
  <c r="L197" i="8"/>
  <c r="L196" i="8"/>
  <c r="L195" i="8"/>
  <c r="L194" i="8"/>
  <c r="L193" i="8"/>
  <c r="L192" i="8"/>
  <c r="L191" i="8"/>
  <c r="L190" i="8"/>
  <c r="L189" i="8"/>
  <c r="L188" i="8"/>
  <c r="L187" i="8"/>
  <c r="L186" i="8"/>
  <c r="L185" i="8"/>
  <c r="L184" i="8"/>
  <c r="L183" i="8"/>
  <c r="L182" i="8"/>
  <c r="L181" i="8"/>
  <c r="L180" i="8"/>
  <c r="N209" i="8"/>
  <c r="N205" i="8"/>
  <c r="N208" i="8"/>
  <c r="N207" i="8"/>
  <c r="N204" i="8"/>
  <c r="N203" i="8"/>
  <c r="N202" i="8"/>
  <c r="N201" i="8"/>
  <c r="N200" i="8"/>
  <c r="N199" i="8"/>
  <c r="N198" i="8"/>
  <c r="N197" i="8"/>
  <c r="N196" i="8"/>
  <c r="N195" i="8"/>
  <c r="N194" i="8"/>
  <c r="N193" i="8"/>
  <c r="N192" i="8"/>
  <c r="N191" i="8"/>
  <c r="N190" i="8"/>
  <c r="N189" i="8"/>
  <c r="N188" i="8"/>
  <c r="N187" i="8"/>
  <c r="N186" i="8"/>
  <c r="N185" i="8"/>
  <c r="N184" i="8"/>
  <c r="N183" i="8"/>
  <c r="N182" i="8"/>
  <c r="N181" i="8"/>
  <c r="N180" i="8"/>
  <c r="N179" i="8"/>
  <c r="N178" i="8"/>
  <c r="N177" i="8"/>
  <c r="N176" i="8"/>
  <c r="N175" i="8"/>
  <c r="N174" i="8"/>
  <c r="N173" i="8"/>
  <c r="N172" i="8"/>
  <c r="N171" i="8"/>
  <c r="N170" i="8"/>
  <c r="N169" i="8"/>
  <c r="N168" i="8"/>
  <c r="N167" i="8"/>
  <c r="N166" i="8"/>
  <c r="N165" i="8"/>
  <c r="N164" i="8"/>
  <c r="N206" i="8"/>
  <c r="P205" i="8"/>
  <c r="P206" i="8"/>
  <c r="P179" i="8"/>
  <c r="P178" i="8"/>
  <c r="P177" i="8"/>
  <c r="P176" i="8"/>
  <c r="P175" i="8"/>
  <c r="P174" i="8"/>
  <c r="P173" i="8"/>
  <c r="P172" i="8"/>
  <c r="P171" i="8"/>
  <c r="P170" i="8"/>
  <c r="P169" i="8"/>
  <c r="P168" i="8"/>
  <c r="P167" i="8"/>
  <c r="P166" i="8"/>
  <c r="P165" i="8"/>
  <c r="P164" i="8"/>
  <c r="P204" i="8"/>
  <c r="P203" i="8"/>
  <c r="P202" i="8"/>
  <c r="P201" i="8"/>
  <c r="P200" i="8"/>
  <c r="P199" i="8"/>
  <c r="P198" i="8"/>
  <c r="P197" i="8"/>
  <c r="P196" i="8"/>
  <c r="P195" i="8"/>
  <c r="P194" i="8"/>
  <c r="P193" i="8"/>
  <c r="P192" i="8"/>
  <c r="P191" i="8"/>
  <c r="P190" i="8"/>
  <c r="P189" i="8"/>
  <c r="P188" i="8"/>
  <c r="P187" i="8"/>
  <c r="P186" i="8"/>
  <c r="P185" i="8"/>
  <c r="P184" i="8"/>
  <c r="P183" i="8"/>
  <c r="P182" i="8"/>
  <c r="P181" i="8"/>
  <c r="P180" i="8"/>
  <c r="R209" i="8"/>
  <c r="R206" i="8"/>
  <c r="R204" i="8"/>
  <c r="R203" i="8"/>
  <c r="R202" i="8"/>
  <c r="R201" i="8"/>
  <c r="R200" i="8"/>
  <c r="R199" i="8"/>
  <c r="R198" i="8"/>
  <c r="R197" i="8"/>
  <c r="R196" i="8"/>
  <c r="R195" i="8"/>
  <c r="R194" i="8"/>
  <c r="R193" i="8"/>
  <c r="R192" i="8"/>
  <c r="R191" i="8"/>
  <c r="R190" i="8"/>
  <c r="R189" i="8"/>
  <c r="R188" i="8"/>
  <c r="R187" i="8"/>
  <c r="R186" i="8"/>
  <c r="R185" i="8"/>
  <c r="R184" i="8"/>
  <c r="R183" i="8"/>
  <c r="R182" i="8"/>
  <c r="R181" i="8"/>
  <c r="R180" i="8"/>
  <c r="R179" i="8"/>
  <c r="R178" i="8"/>
  <c r="R177" i="8"/>
  <c r="R176" i="8"/>
  <c r="R175" i="8"/>
  <c r="R174" i="8"/>
  <c r="R173" i="8"/>
  <c r="R172" i="8"/>
  <c r="R171" i="8"/>
  <c r="R170" i="8"/>
  <c r="R169" i="8"/>
  <c r="R168" i="8"/>
  <c r="R167" i="8"/>
  <c r="R166" i="8"/>
  <c r="R165" i="8"/>
  <c r="R164" i="8"/>
  <c r="R208" i="8"/>
  <c r="R205" i="8"/>
  <c r="R207" i="8"/>
  <c r="B110" i="8"/>
  <c r="D110" i="8"/>
  <c r="F110" i="8"/>
  <c r="H110" i="8"/>
  <c r="L110" i="8"/>
  <c r="N110" i="8"/>
  <c r="P110" i="8"/>
  <c r="R110" i="8"/>
  <c r="B111" i="8"/>
  <c r="D111" i="8"/>
  <c r="F111" i="8"/>
  <c r="H111" i="8"/>
  <c r="L111" i="8"/>
  <c r="N111" i="8"/>
  <c r="P111" i="8"/>
  <c r="R111" i="8"/>
  <c r="B112" i="8"/>
  <c r="D112" i="8"/>
  <c r="F112" i="8"/>
  <c r="H112" i="8"/>
  <c r="L112" i="8"/>
  <c r="N112" i="8"/>
  <c r="P112" i="8"/>
  <c r="R112" i="8"/>
  <c r="B113" i="8"/>
  <c r="D113" i="8"/>
  <c r="F113" i="8"/>
  <c r="H113" i="8"/>
  <c r="L113" i="8"/>
  <c r="N113" i="8"/>
  <c r="P113" i="8"/>
  <c r="R113" i="8"/>
  <c r="B114" i="8"/>
  <c r="D114" i="8"/>
  <c r="F114" i="8"/>
  <c r="H114" i="8"/>
  <c r="L114" i="8"/>
  <c r="N114" i="8"/>
  <c r="P114" i="8"/>
  <c r="R114" i="8"/>
  <c r="B115" i="8"/>
  <c r="D115" i="8"/>
  <c r="F115" i="8"/>
  <c r="H115" i="8"/>
  <c r="L115" i="8"/>
  <c r="N115" i="8"/>
  <c r="P115" i="8"/>
  <c r="R115" i="8"/>
  <c r="B116" i="8"/>
  <c r="D116" i="8"/>
  <c r="F116" i="8"/>
  <c r="H116" i="8"/>
  <c r="L116" i="8"/>
  <c r="N116" i="8"/>
  <c r="R116" i="8"/>
  <c r="D117" i="8"/>
  <c r="H117" i="8"/>
  <c r="N117" i="8"/>
  <c r="R117" i="8"/>
  <c r="D118" i="8"/>
  <c r="H118" i="8"/>
  <c r="N118" i="8"/>
  <c r="R118" i="8"/>
  <c r="D119" i="8"/>
  <c r="H119" i="8"/>
  <c r="N119" i="8"/>
  <c r="R119" i="8"/>
  <c r="D120" i="8"/>
  <c r="H120" i="8"/>
  <c r="N120" i="8"/>
  <c r="R120" i="8"/>
  <c r="D121" i="8"/>
  <c r="H121" i="8"/>
  <c r="N121" i="8"/>
  <c r="R121" i="8"/>
  <c r="D122" i="8"/>
  <c r="H122" i="8"/>
  <c r="N122" i="8"/>
  <c r="R122" i="8"/>
  <c r="D123" i="8"/>
  <c r="H123" i="8"/>
  <c r="N123" i="8"/>
  <c r="R123" i="8"/>
  <c r="D124" i="8"/>
  <c r="H124" i="8"/>
  <c r="N124" i="8"/>
  <c r="R124" i="8"/>
  <c r="D125" i="8"/>
  <c r="H125" i="8"/>
  <c r="N125" i="8"/>
  <c r="R125" i="8"/>
  <c r="D126" i="8"/>
  <c r="H126" i="8"/>
  <c r="N126" i="8"/>
  <c r="R126" i="8"/>
  <c r="D127" i="8"/>
  <c r="H127" i="8"/>
  <c r="N127" i="8"/>
  <c r="R127" i="8"/>
  <c r="D128" i="8"/>
  <c r="H128" i="8"/>
  <c r="N128" i="8"/>
  <c r="R128" i="8"/>
  <c r="D129" i="8"/>
  <c r="H129" i="8"/>
  <c r="N129" i="8"/>
  <c r="R129" i="8"/>
  <c r="D130" i="8"/>
  <c r="H130" i="8"/>
  <c r="N130" i="8"/>
  <c r="R130" i="8"/>
  <c r="D131" i="8"/>
  <c r="H131" i="8"/>
  <c r="N131" i="8"/>
  <c r="R131" i="8"/>
  <c r="D132" i="8"/>
  <c r="H132" i="8"/>
  <c r="N132" i="8"/>
  <c r="R132" i="8"/>
  <c r="D133" i="8"/>
  <c r="H133" i="8"/>
  <c r="N133" i="8"/>
  <c r="R133" i="8"/>
  <c r="D134" i="8"/>
  <c r="H134" i="8"/>
  <c r="N134" i="8"/>
  <c r="R134" i="8"/>
  <c r="D135" i="8"/>
  <c r="H135" i="8"/>
  <c r="N135" i="8"/>
  <c r="R135" i="8"/>
  <c r="D136" i="8"/>
  <c r="H136" i="8"/>
  <c r="N136" i="8"/>
  <c r="R136" i="8"/>
  <c r="D137" i="8"/>
  <c r="H137" i="8"/>
  <c r="N137" i="8"/>
  <c r="R137" i="8"/>
  <c r="D138" i="8"/>
  <c r="H138" i="8"/>
  <c r="N138" i="8"/>
  <c r="R138" i="8"/>
  <c r="D139" i="8"/>
  <c r="H139" i="8"/>
  <c r="N139" i="8"/>
  <c r="R139" i="8"/>
  <c r="D140" i="8"/>
  <c r="H140" i="8"/>
  <c r="N140" i="8"/>
  <c r="R140" i="8"/>
  <c r="D141" i="8"/>
  <c r="H141" i="8"/>
  <c r="N141" i="8"/>
  <c r="R141" i="8"/>
  <c r="D142" i="8"/>
  <c r="H142" i="8"/>
  <c r="N142" i="8"/>
  <c r="R142" i="8"/>
  <c r="D143" i="8"/>
  <c r="H143" i="8"/>
  <c r="N143" i="8"/>
  <c r="R143" i="8"/>
  <c r="D144" i="8"/>
  <c r="H144" i="8"/>
  <c r="N144" i="8"/>
  <c r="R144" i="8"/>
  <c r="D145" i="8"/>
  <c r="H145" i="8"/>
  <c r="N145" i="8"/>
  <c r="R145" i="8"/>
  <c r="D146" i="8"/>
  <c r="H146" i="8"/>
  <c r="N146" i="8"/>
  <c r="R146" i="8"/>
  <c r="D147" i="8"/>
  <c r="H147" i="8"/>
  <c r="N147" i="8"/>
  <c r="R147" i="8"/>
  <c r="D148" i="8"/>
  <c r="H148" i="8"/>
  <c r="N148" i="8"/>
  <c r="R148" i="8"/>
  <c r="D149" i="8"/>
  <c r="H149" i="8"/>
  <c r="N149" i="8"/>
  <c r="R149" i="8"/>
  <c r="D150" i="8"/>
  <c r="H150" i="8"/>
  <c r="N150" i="8"/>
  <c r="R150" i="8"/>
  <c r="D151" i="8"/>
  <c r="H151" i="8"/>
  <c r="N151" i="8"/>
  <c r="R151" i="8"/>
  <c r="D152" i="8"/>
  <c r="H152" i="8"/>
  <c r="N152" i="8"/>
  <c r="R152" i="8"/>
  <c r="D153" i="8"/>
  <c r="H153" i="8"/>
  <c r="N153" i="8"/>
  <c r="R153" i="8"/>
  <c r="D154" i="8"/>
  <c r="H154" i="8"/>
  <c r="N154" i="8"/>
  <c r="R154" i="8"/>
  <c r="D155" i="8"/>
  <c r="H155" i="8"/>
  <c r="N155" i="8"/>
  <c r="R155" i="8"/>
  <c r="D156" i="8"/>
  <c r="H156" i="8"/>
  <c r="N156" i="8"/>
  <c r="R156" i="8"/>
  <c r="D157" i="8"/>
  <c r="H157" i="8"/>
  <c r="N157" i="8"/>
  <c r="R157" i="8"/>
  <c r="D158" i="8"/>
  <c r="H158" i="8"/>
  <c r="N158" i="8"/>
  <c r="R158" i="8"/>
  <c r="D159" i="8"/>
  <c r="H159" i="8"/>
  <c r="N159" i="8"/>
  <c r="R159" i="8"/>
  <c r="D160" i="8"/>
  <c r="H160" i="8"/>
  <c r="N160" i="8"/>
  <c r="R160" i="8"/>
  <c r="D161" i="8"/>
  <c r="H161" i="8"/>
  <c r="N161" i="8"/>
  <c r="R161" i="8"/>
  <c r="D162" i="8"/>
  <c r="H162" i="8"/>
  <c r="N162" i="8"/>
  <c r="R162" i="8"/>
  <c r="D163" i="8"/>
  <c r="H163" i="8"/>
  <c r="N163" i="8"/>
  <c r="R163" i="8"/>
  <c r="D164" i="8"/>
  <c r="M164" i="8"/>
  <c r="C165" i="8"/>
  <c r="M165" i="8"/>
  <c r="C166" i="8"/>
  <c r="M166" i="8"/>
  <c r="C167" i="8"/>
  <c r="M167" i="8"/>
  <c r="C168" i="8"/>
  <c r="M168" i="8"/>
  <c r="C169" i="8"/>
  <c r="M169" i="8"/>
  <c r="C170" i="8"/>
  <c r="M170" i="8"/>
  <c r="C171" i="8"/>
  <c r="M171" i="8"/>
  <c r="C172" i="8"/>
  <c r="M172" i="8"/>
  <c r="C173" i="8"/>
  <c r="M173" i="8"/>
  <c r="C174" i="8"/>
  <c r="M174" i="8"/>
  <c r="C175" i="8"/>
  <c r="M175" i="8"/>
  <c r="C207" i="8"/>
  <c r="C206" i="8"/>
  <c r="C204" i="8"/>
  <c r="C203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208" i="8"/>
  <c r="C180" i="8"/>
  <c r="C179" i="8"/>
  <c r="C178" i="8"/>
  <c r="C177" i="8"/>
  <c r="C20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E206" i="8"/>
  <c r="E204" i="8"/>
  <c r="E203" i="8"/>
  <c r="E202" i="8"/>
  <c r="E201" i="8"/>
  <c r="E200" i="8"/>
  <c r="E199" i="8"/>
  <c r="E198" i="8"/>
  <c r="E197" i="8"/>
  <c r="E196" i="8"/>
  <c r="E195" i="8"/>
  <c r="E194" i="8"/>
  <c r="E193" i="8"/>
  <c r="E192" i="8"/>
  <c r="E191" i="8"/>
  <c r="E190" i="8"/>
  <c r="E189" i="8"/>
  <c r="E188" i="8"/>
  <c r="E187" i="8"/>
  <c r="E186" i="8"/>
  <c r="E185" i="8"/>
  <c r="E184" i="8"/>
  <c r="E183" i="8"/>
  <c r="E182" i="8"/>
  <c r="E181" i="8"/>
  <c r="E205" i="8"/>
  <c r="E180" i="8"/>
  <c r="E179" i="8"/>
  <c r="E178" i="8"/>
  <c r="E177" i="8"/>
  <c r="E176" i="8"/>
  <c r="E175" i="8"/>
  <c r="E174" i="8"/>
  <c r="E173" i="8"/>
  <c r="E172" i="8"/>
  <c r="E171" i="8"/>
  <c r="E170" i="8"/>
  <c r="E169" i="8"/>
  <c r="E168" i="8"/>
  <c r="E167" i="8"/>
  <c r="E166" i="8"/>
  <c r="E165" i="8"/>
  <c r="E164" i="8"/>
  <c r="E163" i="8"/>
  <c r="E162" i="8"/>
  <c r="E161" i="8"/>
  <c r="E160" i="8"/>
  <c r="E159" i="8"/>
  <c r="E158" i="8"/>
  <c r="E157" i="8"/>
  <c r="E156" i="8"/>
  <c r="E155" i="8"/>
  <c r="E154" i="8"/>
  <c r="E153" i="8"/>
  <c r="E152" i="8"/>
  <c r="E151" i="8"/>
  <c r="E150" i="8"/>
  <c r="E149" i="8"/>
  <c r="E148" i="8"/>
  <c r="E147" i="8"/>
  <c r="E146" i="8"/>
  <c r="E145" i="8"/>
  <c r="E144" i="8"/>
  <c r="E143" i="8"/>
  <c r="E142" i="8"/>
  <c r="E141" i="8"/>
  <c r="E140" i="8"/>
  <c r="E139" i="8"/>
  <c r="E138" i="8"/>
  <c r="E137" i="8"/>
  <c r="E136" i="8"/>
  <c r="E135" i="8"/>
  <c r="E134" i="8"/>
  <c r="E133" i="8"/>
  <c r="E132" i="8"/>
  <c r="E131" i="8"/>
  <c r="E130" i="8"/>
  <c r="E129" i="8"/>
  <c r="E128" i="8"/>
  <c r="E127" i="8"/>
  <c r="E126" i="8"/>
  <c r="E125" i="8"/>
  <c r="E124" i="8"/>
  <c r="E123" i="8"/>
  <c r="E122" i="8"/>
  <c r="E121" i="8"/>
  <c r="E120" i="8"/>
  <c r="E119" i="8"/>
  <c r="E118" i="8"/>
  <c r="E117" i="8"/>
  <c r="G207" i="8"/>
  <c r="G206" i="8"/>
  <c r="G204" i="8"/>
  <c r="G203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208" i="8"/>
  <c r="G205" i="8"/>
  <c r="G180" i="8"/>
  <c r="G179" i="8"/>
  <c r="G178" i="8"/>
  <c r="G177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I208" i="8"/>
  <c r="I207" i="8"/>
  <c r="I206" i="8"/>
  <c r="I204" i="8"/>
  <c r="I203" i="8"/>
  <c r="I202" i="8"/>
  <c r="I201" i="8"/>
  <c r="I200" i="8"/>
  <c r="I199" i="8"/>
  <c r="I198" i="8"/>
  <c r="I197" i="8"/>
  <c r="I196" i="8"/>
  <c r="I195" i="8"/>
  <c r="I194" i="8"/>
  <c r="I193" i="8"/>
  <c r="I192" i="8"/>
  <c r="I191" i="8"/>
  <c r="I190" i="8"/>
  <c r="I189" i="8"/>
  <c r="I188" i="8"/>
  <c r="I187" i="8"/>
  <c r="I186" i="8"/>
  <c r="I185" i="8"/>
  <c r="I184" i="8"/>
  <c r="I183" i="8"/>
  <c r="I182" i="8"/>
  <c r="I181" i="8"/>
  <c r="I180" i="8"/>
  <c r="I205" i="8"/>
  <c r="I179" i="8"/>
  <c r="I178" i="8"/>
  <c r="I177" i="8"/>
  <c r="I176" i="8"/>
  <c r="I175" i="8"/>
  <c r="I174" i="8"/>
  <c r="I173" i="8"/>
  <c r="I172" i="8"/>
  <c r="I171" i="8"/>
  <c r="I170" i="8"/>
  <c r="I169" i="8"/>
  <c r="I168" i="8"/>
  <c r="I167" i="8"/>
  <c r="I166" i="8"/>
  <c r="I165" i="8"/>
  <c r="I164" i="8"/>
  <c r="I163" i="8"/>
  <c r="I162" i="8"/>
  <c r="I161" i="8"/>
  <c r="I160" i="8"/>
  <c r="I159" i="8"/>
  <c r="I158" i="8"/>
  <c r="I157" i="8"/>
  <c r="I156" i="8"/>
  <c r="I155" i="8"/>
  <c r="I154" i="8"/>
  <c r="I153" i="8"/>
  <c r="I152" i="8"/>
  <c r="I151" i="8"/>
  <c r="I150" i="8"/>
  <c r="I149" i="8"/>
  <c r="I148" i="8"/>
  <c r="I147" i="8"/>
  <c r="I146" i="8"/>
  <c r="I145" i="8"/>
  <c r="I144" i="8"/>
  <c r="I143" i="8"/>
  <c r="I142" i="8"/>
  <c r="I141" i="8"/>
  <c r="I140" i="8"/>
  <c r="I139" i="8"/>
  <c r="I138" i="8"/>
  <c r="I137" i="8"/>
  <c r="I136" i="8"/>
  <c r="I135" i="8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M208" i="8"/>
  <c r="M207" i="8"/>
  <c r="M206" i="8"/>
  <c r="M204" i="8"/>
  <c r="M203" i="8"/>
  <c r="M202" i="8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205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O208" i="8"/>
  <c r="O207" i="8"/>
  <c r="O206" i="8"/>
  <c r="O204" i="8"/>
  <c r="O203" i="8"/>
  <c r="O202" i="8"/>
  <c r="O201" i="8"/>
  <c r="O200" i="8"/>
  <c r="O199" i="8"/>
  <c r="O198" i="8"/>
  <c r="O197" i="8"/>
  <c r="O196" i="8"/>
  <c r="O195" i="8"/>
  <c r="O194" i="8"/>
  <c r="O193" i="8"/>
  <c r="O192" i="8"/>
  <c r="O191" i="8"/>
  <c r="O190" i="8"/>
  <c r="O189" i="8"/>
  <c r="O188" i="8"/>
  <c r="O187" i="8"/>
  <c r="O186" i="8"/>
  <c r="O185" i="8"/>
  <c r="O184" i="8"/>
  <c r="O183" i="8"/>
  <c r="O182" i="8"/>
  <c r="O181" i="8"/>
  <c r="O180" i="8"/>
  <c r="O209" i="8"/>
  <c r="O205" i="8"/>
  <c r="O179" i="8"/>
  <c r="O178" i="8"/>
  <c r="O177" i="8"/>
  <c r="O176" i="8"/>
  <c r="O175" i="8"/>
  <c r="O174" i="8"/>
  <c r="O173" i="8"/>
  <c r="O172" i="8"/>
  <c r="O171" i="8"/>
  <c r="O170" i="8"/>
  <c r="O169" i="8"/>
  <c r="O168" i="8"/>
  <c r="O167" i="8"/>
  <c r="O166" i="8"/>
  <c r="O165" i="8"/>
  <c r="O164" i="8"/>
  <c r="O163" i="8"/>
  <c r="O162" i="8"/>
  <c r="O161" i="8"/>
  <c r="O160" i="8"/>
  <c r="O159" i="8"/>
  <c r="O158" i="8"/>
  <c r="O157" i="8"/>
  <c r="O156" i="8"/>
  <c r="O155" i="8"/>
  <c r="O154" i="8"/>
  <c r="O153" i="8"/>
  <c r="O152" i="8"/>
  <c r="O151" i="8"/>
  <c r="O150" i="8"/>
  <c r="O149" i="8"/>
  <c r="O148" i="8"/>
  <c r="O147" i="8"/>
  <c r="O146" i="8"/>
  <c r="O145" i="8"/>
  <c r="O144" i="8"/>
  <c r="O143" i="8"/>
  <c r="O142" i="8"/>
  <c r="O141" i="8"/>
  <c r="O140" i="8"/>
  <c r="O139" i="8"/>
  <c r="O138" i="8"/>
  <c r="O137" i="8"/>
  <c r="O136" i="8"/>
  <c r="O135" i="8"/>
  <c r="O134" i="8"/>
  <c r="O133" i="8"/>
  <c r="O132" i="8"/>
  <c r="O131" i="8"/>
  <c r="O130" i="8"/>
  <c r="O129" i="8"/>
  <c r="O128" i="8"/>
  <c r="O127" i="8"/>
  <c r="O126" i="8"/>
  <c r="O125" i="8"/>
  <c r="O124" i="8"/>
  <c r="O123" i="8"/>
  <c r="O122" i="8"/>
  <c r="O121" i="8"/>
  <c r="O120" i="8"/>
  <c r="O119" i="8"/>
  <c r="O118" i="8"/>
  <c r="O117" i="8"/>
  <c r="O116" i="8"/>
  <c r="Q203" i="8"/>
  <c r="Q202" i="8"/>
  <c r="Q201" i="8"/>
  <c r="Q200" i="8"/>
  <c r="Q199" i="8"/>
  <c r="Q198" i="8"/>
  <c r="Q197" i="8"/>
  <c r="Q196" i="8"/>
  <c r="Q195" i="8"/>
  <c r="Q194" i="8"/>
  <c r="Q193" i="8"/>
  <c r="Q192" i="8"/>
  <c r="Q191" i="8"/>
  <c r="Q190" i="8"/>
  <c r="Q189" i="8"/>
  <c r="Q188" i="8"/>
  <c r="Q187" i="8"/>
  <c r="Q186" i="8"/>
  <c r="Q185" i="8"/>
  <c r="Q184" i="8"/>
  <c r="Q183" i="8"/>
  <c r="Q182" i="8"/>
  <c r="Q181" i="8"/>
  <c r="Q180" i="8"/>
  <c r="Q179" i="8"/>
  <c r="Q178" i="8"/>
  <c r="Q177" i="8"/>
  <c r="Q163" i="8"/>
  <c r="Q162" i="8"/>
  <c r="Q161" i="8"/>
  <c r="Q160" i="8"/>
  <c r="Q159" i="8"/>
  <c r="Q158" i="8"/>
  <c r="Q157" i="8"/>
  <c r="Q156" i="8"/>
  <c r="Q155" i="8"/>
  <c r="Q154" i="8"/>
  <c r="Q153" i="8"/>
  <c r="Q152" i="8"/>
  <c r="Q151" i="8"/>
  <c r="Q150" i="8"/>
  <c r="Q149" i="8"/>
  <c r="Q148" i="8"/>
  <c r="Q147" i="8"/>
  <c r="Q146" i="8"/>
  <c r="Q145" i="8"/>
  <c r="Q144" i="8"/>
  <c r="Q143" i="8"/>
  <c r="Q142" i="8"/>
  <c r="Q141" i="8"/>
  <c r="Q140" i="8"/>
  <c r="Q139" i="8"/>
  <c r="Q138" i="8"/>
  <c r="Q137" i="8"/>
  <c r="Q136" i="8"/>
  <c r="Q135" i="8"/>
  <c r="Q134" i="8"/>
  <c r="Q133" i="8"/>
  <c r="Q132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Q119" i="8"/>
  <c r="Q118" i="8"/>
  <c r="Q117" i="8"/>
  <c r="Q116" i="8"/>
  <c r="S208" i="8"/>
  <c r="S207" i="8"/>
  <c r="S205" i="8"/>
  <c r="S203" i="8"/>
  <c r="S202" i="8"/>
  <c r="S201" i="8"/>
  <c r="S200" i="8"/>
  <c r="S199" i="8"/>
  <c r="S198" i="8"/>
  <c r="S197" i="8"/>
  <c r="S196" i="8"/>
  <c r="S195" i="8"/>
  <c r="S194" i="8"/>
  <c r="S193" i="8"/>
  <c r="S192" i="8"/>
  <c r="S191" i="8"/>
  <c r="S190" i="8"/>
  <c r="S189" i="8"/>
  <c r="S188" i="8"/>
  <c r="S187" i="8"/>
  <c r="S186" i="8"/>
  <c r="S185" i="8"/>
  <c r="S184" i="8"/>
  <c r="S183" i="8"/>
  <c r="S182" i="8"/>
  <c r="S181" i="8"/>
  <c r="S180" i="8"/>
  <c r="S204" i="8"/>
  <c r="S206" i="8"/>
  <c r="S179" i="8"/>
  <c r="S178" i="8"/>
  <c r="S177" i="8"/>
  <c r="S176" i="8"/>
  <c r="S175" i="8"/>
  <c r="S174" i="8"/>
  <c r="S173" i="8"/>
  <c r="S172" i="8"/>
  <c r="S171" i="8"/>
  <c r="S170" i="8"/>
  <c r="S169" i="8"/>
  <c r="S168" i="8"/>
  <c r="S167" i="8"/>
  <c r="S166" i="8"/>
  <c r="S165" i="8"/>
  <c r="S164" i="8"/>
  <c r="S163" i="8"/>
  <c r="S162" i="8"/>
  <c r="S161" i="8"/>
  <c r="S160" i="8"/>
  <c r="S159" i="8"/>
  <c r="S158" i="8"/>
  <c r="S157" i="8"/>
  <c r="S156" i="8"/>
  <c r="S155" i="8"/>
  <c r="S154" i="8"/>
  <c r="S153" i="8"/>
  <c r="S152" i="8"/>
  <c r="S151" i="8"/>
  <c r="S150" i="8"/>
  <c r="S149" i="8"/>
  <c r="S148" i="8"/>
  <c r="S147" i="8"/>
  <c r="S146" i="8"/>
  <c r="S145" i="8"/>
  <c r="S144" i="8"/>
  <c r="S143" i="8"/>
  <c r="S142" i="8"/>
  <c r="S141" i="8"/>
  <c r="S140" i="8"/>
  <c r="S139" i="8"/>
  <c r="S138" i="8"/>
  <c r="S137" i="8"/>
  <c r="S136" i="8"/>
  <c r="S135" i="8"/>
  <c r="S134" i="8"/>
  <c r="S133" i="8"/>
  <c r="S132" i="8"/>
  <c r="S131" i="8"/>
  <c r="S130" i="8"/>
  <c r="S129" i="8"/>
  <c r="S128" i="8"/>
  <c r="S127" i="8"/>
  <c r="S126" i="8"/>
  <c r="S125" i="8"/>
  <c r="S124" i="8"/>
  <c r="S123" i="8"/>
  <c r="S122" i="8"/>
  <c r="S121" i="8"/>
  <c r="S120" i="8"/>
  <c r="S119" i="8"/>
  <c r="S118" i="8"/>
  <c r="S117" i="8"/>
  <c r="S116" i="8"/>
  <c r="C110" i="8"/>
  <c r="E110" i="8"/>
  <c r="G110" i="8"/>
  <c r="I110" i="8"/>
  <c r="M110" i="8"/>
  <c r="O110" i="8"/>
  <c r="Q110" i="8"/>
  <c r="S110" i="8"/>
  <c r="C111" i="8"/>
  <c r="E111" i="8"/>
  <c r="G111" i="8"/>
  <c r="I111" i="8"/>
  <c r="M111" i="8"/>
  <c r="O111" i="8"/>
  <c r="Q111" i="8"/>
  <c r="S111" i="8"/>
  <c r="C112" i="8"/>
  <c r="E112" i="8"/>
  <c r="G112" i="8"/>
  <c r="I112" i="8"/>
  <c r="M112" i="8"/>
  <c r="O112" i="8"/>
  <c r="Q112" i="8"/>
  <c r="S112" i="8"/>
  <c r="C113" i="8"/>
  <c r="E113" i="8"/>
  <c r="G113" i="8"/>
  <c r="I113" i="8"/>
  <c r="M113" i="8"/>
  <c r="O113" i="8"/>
  <c r="Q113" i="8"/>
  <c r="S113" i="8"/>
  <c r="C114" i="8"/>
  <c r="E114" i="8"/>
  <c r="G114" i="8"/>
  <c r="I114" i="8"/>
  <c r="M114" i="8"/>
  <c r="O114" i="8"/>
  <c r="Q114" i="8"/>
  <c r="S114" i="8"/>
  <c r="C115" i="8"/>
  <c r="E115" i="8"/>
  <c r="G115" i="8"/>
  <c r="I115" i="8"/>
  <c r="M115" i="8"/>
  <c r="O115" i="8"/>
  <c r="Q115" i="8"/>
  <c r="S115" i="8"/>
  <c r="C116" i="8"/>
  <c r="E116" i="8"/>
  <c r="G116" i="8"/>
  <c r="I116" i="8"/>
  <c r="M116" i="8"/>
  <c r="P116" i="8"/>
  <c r="B117" i="8"/>
  <c r="F117" i="8"/>
  <c r="L117" i="8"/>
  <c r="P117" i="8"/>
  <c r="B118" i="8"/>
  <c r="F118" i="8"/>
  <c r="L118" i="8"/>
  <c r="P118" i="8"/>
  <c r="B119" i="8"/>
  <c r="F119" i="8"/>
  <c r="L119" i="8"/>
  <c r="P119" i="8"/>
  <c r="B120" i="8"/>
  <c r="F120" i="8"/>
  <c r="L120" i="8"/>
  <c r="P120" i="8"/>
  <c r="B121" i="8"/>
  <c r="F121" i="8"/>
  <c r="L121" i="8"/>
  <c r="P121" i="8"/>
  <c r="B122" i="8"/>
  <c r="F122" i="8"/>
  <c r="L122" i="8"/>
  <c r="P122" i="8"/>
  <c r="B123" i="8"/>
  <c r="F123" i="8"/>
  <c r="L123" i="8"/>
  <c r="P123" i="8"/>
  <c r="B124" i="8"/>
  <c r="F124" i="8"/>
  <c r="L124" i="8"/>
  <c r="P124" i="8"/>
  <c r="B125" i="8"/>
  <c r="F125" i="8"/>
  <c r="L125" i="8"/>
  <c r="P125" i="8"/>
  <c r="B126" i="8"/>
  <c r="F126" i="8"/>
  <c r="L126" i="8"/>
  <c r="P126" i="8"/>
  <c r="B127" i="8"/>
  <c r="F127" i="8"/>
  <c r="L127" i="8"/>
  <c r="P127" i="8"/>
  <c r="B128" i="8"/>
  <c r="F128" i="8"/>
  <c r="L128" i="8"/>
  <c r="P128" i="8"/>
  <c r="B129" i="8"/>
  <c r="F129" i="8"/>
  <c r="L129" i="8"/>
  <c r="P129" i="8"/>
  <c r="B130" i="8"/>
  <c r="F130" i="8"/>
  <c r="L130" i="8"/>
  <c r="P130" i="8"/>
  <c r="B131" i="8"/>
  <c r="F131" i="8"/>
  <c r="L131" i="8"/>
  <c r="P131" i="8"/>
  <c r="B132" i="8"/>
  <c r="F132" i="8"/>
  <c r="L132" i="8"/>
  <c r="P132" i="8"/>
  <c r="B133" i="8"/>
  <c r="F133" i="8"/>
  <c r="L133" i="8"/>
  <c r="P133" i="8"/>
  <c r="B134" i="8"/>
  <c r="F134" i="8"/>
  <c r="L134" i="8"/>
  <c r="P134" i="8"/>
  <c r="B135" i="8"/>
  <c r="F135" i="8"/>
  <c r="L135" i="8"/>
  <c r="P135" i="8"/>
  <c r="B136" i="8"/>
  <c r="F136" i="8"/>
  <c r="L136" i="8"/>
  <c r="P136" i="8"/>
  <c r="B137" i="8"/>
  <c r="F137" i="8"/>
  <c r="L137" i="8"/>
  <c r="P137" i="8"/>
  <c r="B138" i="8"/>
  <c r="F138" i="8"/>
  <c r="L138" i="8"/>
  <c r="P138" i="8"/>
  <c r="B139" i="8"/>
  <c r="F139" i="8"/>
  <c r="L139" i="8"/>
  <c r="P139" i="8"/>
  <c r="B140" i="8"/>
  <c r="F140" i="8"/>
  <c r="L140" i="8"/>
  <c r="P140" i="8"/>
  <c r="B141" i="8"/>
  <c r="F141" i="8"/>
  <c r="L141" i="8"/>
  <c r="P141" i="8"/>
  <c r="B142" i="8"/>
  <c r="F142" i="8"/>
  <c r="L142" i="8"/>
  <c r="P142" i="8"/>
  <c r="B143" i="8"/>
  <c r="F143" i="8"/>
  <c r="L143" i="8"/>
  <c r="P143" i="8"/>
  <c r="B144" i="8"/>
  <c r="F144" i="8"/>
  <c r="L144" i="8"/>
  <c r="P144" i="8"/>
  <c r="B145" i="8"/>
  <c r="F145" i="8"/>
  <c r="L145" i="8"/>
  <c r="P145" i="8"/>
  <c r="B146" i="8"/>
  <c r="F146" i="8"/>
  <c r="L146" i="8"/>
  <c r="P146" i="8"/>
  <c r="B147" i="8"/>
  <c r="F147" i="8"/>
  <c r="L147" i="8"/>
  <c r="P147" i="8"/>
  <c r="B148" i="8"/>
  <c r="F148" i="8"/>
  <c r="L148" i="8"/>
  <c r="P148" i="8"/>
  <c r="B149" i="8"/>
  <c r="F149" i="8"/>
  <c r="L149" i="8"/>
  <c r="P149" i="8"/>
  <c r="B150" i="8"/>
  <c r="F150" i="8"/>
  <c r="L150" i="8"/>
  <c r="P150" i="8"/>
  <c r="B151" i="8"/>
  <c r="F151" i="8"/>
  <c r="L151" i="8"/>
  <c r="P151" i="8"/>
  <c r="B152" i="8"/>
  <c r="F152" i="8"/>
  <c r="L152" i="8"/>
  <c r="P152" i="8"/>
  <c r="B153" i="8"/>
  <c r="F153" i="8"/>
  <c r="L153" i="8"/>
  <c r="P153" i="8"/>
  <c r="B154" i="8"/>
  <c r="F154" i="8"/>
  <c r="L154" i="8"/>
  <c r="P154" i="8"/>
  <c r="B155" i="8"/>
  <c r="F155" i="8"/>
  <c r="L155" i="8"/>
  <c r="P155" i="8"/>
  <c r="B156" i="8"/>
  <c r="F156" i="8"/>
  <c r="L156" i="8"/>
  <c r="P156" i="8"/>
  <c r="B157" i="8"/>
  <c r="F157" i="8"/>
  <c r="L157" i="8"/>
  <c r="P157" i="8"/>
  <c r="B158" i="8"/>
  <c r="F158" i="8"/>
  <c r="L158" i="8"/>
  <c r="P158" i="8"/>
  <c r="B159" i="8"/>
  <c r="F159" i="8"/>
  <c r="L159" i="8"/>
  <c r="P159" i="8"/>
  <c r="B160" i="8"/>
  <c r="F160" i="8"/>
  <c r="L160" i="8"/>
  <c r="P160" i="8"/>
  <c r="B161" i="8"/>
  <c r="F161" i="8"/>
  <c r="L161" i="8"/>
  <c r="P161" i="8"/>
  <c r="B162" i="8"/>
  <c r="F162" i="8"/>
  <c r="L162" i="8"/>
  <c r="P162" i="8"/>
  <c r="B163" i="8"/>
  <c r="F163" i="8"/>
  <c r="L163" i="8"/>
  <c r="P163" i="8"/>
  <c r="B164" i="8"/>
  <c r="G164" i="8"/>
  <c r="Q164" i="8"/>
  <c r="G165" i="8"/>
  <c r="Q165" i="8"/>
  <c r="G166" i="8"/>
  <c r="Q166" i="8"/>
  <c r="G167" i="8"/>
  <c r="Q167" i="8"/>
  <c r="G168" i="8"/>
  <c r="Q168" i="8"/>
  <c r="G169" i="8"/>
  <c r="Q169" i="8"/>
  <c r="G170" i="8"/>
  <c r="Q170" i="8"/>
  <c r="G171" i="8"/>
  <c r="Q171" i="8"/>
  <c r="G172" i="8"/>
  <c r="Q172" i="8"/>
  <c r="G173" i="8"/>
  <c r="Q173" i="8"/>
  <c r="G174" i="8"/>
  <c r="Q174" i="8"/>
  <c r="G175" i="8"/>
  <c r="Q175" i="8"/>
  <c r="G176" i="8"/>
  <c r="Q176" i="8"/>
  <c r="D330" i="8"/>
  <c r="D331" i="8" s="1"/>
  <c r="D319" i="8"/>
  <c r="H330" i="8"/>
  <c r="H331" i="8" s="1"/>
  <c r="N330" i="8"/>
  <c r="N331" i="8" s="1"/>
  <c r="R330" i="8"/>
  <c r="R331" i="8" s="1"/>
  <c r="R319" i="8"/>
  <c r="B330" i="8"/>
  <c r="B331" i="8" s="1"/>
  <c r="F330" i="8"/>
  <c r="F331" i="8" s="1"/>
  <c r="L330" i="8"/>
  <c r="L331" i="8" s="1"/>
  <c r="P330" i="8"/>
  <c r="P331" i="8" s="1"/>
  <c r="B321" i="8"/>
  <c r="C331" i="8"/>
  <c r="E331" i="8"/>
  <c r="G331" i="8"/>
  <c r="I331" i="8"/>
  <c r="M331" i="8"/>
  <c r="Q331" i="8"/>
  <c r="G319" i="8"/>
  <c r="O319" i="8"/>
  <c r="M329" i="6"/>
  <c r="O329" i="6"/>
  <c r="Q329" i="6"/>
  <c r="Q330" i="6" s="1"/>
  <c r="S329" i="6"/>
  <c r="C329" i="6"/>
  <c r="E329" i="6"/>
  <c r="G329" i="6"/>
  <c r="I329" i="6"/>
  <c r="I330" i="6" s="1"/>
  <c r="C209" i="7"/>
  <c r="C207" i="7"/>
  <c r="C205" i="7"/>
  <c r="C203" i="7"/>
  <c r="C201" i="7"/>
  <c r="M331" i="7"/>
  <c r="O331" i="7"/>
  <c r="O332" i="7" s="1"/>
  <c r="Q331" i="7"/>
  <c r="Q332" i="7" s="1"/>
  <c r="S331" i="7"/>
  <c r="C199" i="7"/>
  <c r="C208" i="7"/>
  <c r="C206" i="7"/>
  <c r="C204" i="7"/>
  <c r="C202" i="7"/>
  <c r="C331" i="7"/>
  <c r="E331" i="7"/>
  <c r="G331" i="7"/>
  <c r="G332" i="7" s="1"/>
  <c r="I331" i="7"/>
  <c r="B207" i="7"/>
  <c r="B205" i="7"/>
  <c r="B203" i="7"/>
  <c r="B201" i="7"/>
  <c r="B199" i="7"/>
  <c r="B198" i="7"/>
  <c r="B197" i="7"/>
  <c r="B196" i="7"/>
  <c r="B195" i="7"/>
  <c r="B194" i="7"/>
  <c r="B193" i="7"/>
  <c r="B192" i="7"/>
  <c r="B191" i="7"/>
  <c r="B190" i="7"/>
  <c r="B189" i="7"/>
  <c r="B188" i="7"/>
  <c r="B187" i="7"/>
  <c r="B186" i="7"/>
  <c r="B185" i="7"/>
  <c r="B184" i="7"/>
  <c r="B183" i="7"/>
  <c r="B182" i="7"/>
  <c r="B181" i="7"/>
  <c r="B204" i="7"/>
  <c r="B200" i="7"/>
  <c r="B206" i="7"/>
  <c r="B202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60" i="7"/>
  <c r="B159" i="7"/>
  <c r="B158" i="7"/>
  <c r="B157" i="7"/>
  <c r="B156" i="7"/>
  <c r="B155" i="7"/>
  <c r="B154" i="7"/>
  <c r="B153" i="7"/>
  <c r="B152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23" i="7"/>
  <c r="B122" i="7"/>
  <c r="B121" i="7"/>
  <c r="B120" i="7"/>
  <c r="B119" i="7"/>
  <c r="B118" i="7"/>
  <c r="B117" i="7"/>
  <c r="D206" i="7"/>
  <c r="D204" i="7"/>
  <c r="D202" i="7"/>
  <c r="D200" i="7"/>
  <c r="D198" i="7"/>
  <c r="D197" i="7"/>
  <c r="D196" i="7"/>
  <c r="D195" i="7"/>
  <c r="D194" i="7"/>
  <c r="D193" i="7"/>
  <c r="D192" i="7"/>
  <c r="D191" i="7"/>
  <c r="D190" i="7"/>
  <c r="D189" i="7"/>
  <c r="D188" i="7"/>
  <c r="D187" i="7"/>
  <c r="D186" i="7"/>
  <c r="D185" i="7"/>
  <c r="D184" i="7"/>
  <c r="D183" i="7"/>
  <c r="D182" i="7"/>
  <c r="D181" i="7"/>
  <c r="D208" i="7"/>
  <c r="D205" i="7"/>
  <c r="D201" i="7"/>
  <c r="D207" i="7"/>
  <c r="D199" i="7"/>
  <c r="D180" i="7"/>
  <c r="D179" i="7"/>
  <c r="D178" i="7"/>
  <c r="D177" i="7"/>
  <c r="D176" i="7"/>
  <c r="D175" i="7"/>
  <c r="D174" i="7"/>
  <c r="D173" i="7"/>
  <c r="D203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F206" i="7"/>
  <c r="F204" i="7"/>
  <c r="F202" i="7"/>
  <c r="F200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207" i="7"/>
  <c r="F203" i="7"/>
  <c r="F199" i="7"/>
  <c r="F208" i="7"/>
  <c r="F201" i="7"/>
  <c r="F209" i="7"/>
  <c r="F205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H206" i="7"/>
  <c r="H204" i="7"/>
  <c r="H202" i="7"/>
  <c r="H200" i="7"/>
  <c r="H198" i="7"/>
  <c r="H197" i="7"/>
  <c r="H196" i="7"/>
  <c r="H195" i="7"/>
  <c r="H194" i="7"/>
  <c r="H193" i="7"/>
  <c r="H192" i="7"/>
  <c r="H191" i="7"/>
  <c r="H190" i="7"/>
  <c r="H189" i="7"/>
  <c r="H188" i="7"/>
  <c r="H187" i="7"/>
  <c r="H186" i="7"/>
  <c r="H185" i="7"/>
  <c r="H184" i="7"/>
  <c r="H183" i="7"/>
  <c r="H182" i="7"/>
  <c r="H181" i="7"/>
  <c r="H208" i="7"/>
  <c r="H205" i="7"/>
  <c r="H201" i="7"/>
  <c r="H203" i="7"/>
  <c r="H180" i="7"/>
  <c r="H179" i="7"/>
  <c r="H178" i="7"/>
  <c r="H177" i="7"/>
  <c r="H176" i="7"/>
  <c r="H175" i="7"/>
  <c r="H174" i="7"/>
  <c r="H173" i="7"/>
  <c r="H207" i="7"/>
  <c r="H199" i="7"/>
  <c r="H164" i="7"/>
  <c r="H163" i="7"/>
  <c r="H162" i="7"/>
  <c r="H161" i="7"/>
  <c r="H160" i="7"/>
  <c r="H159" i="7"/>
  <c r="H158" i="7"/>
  <c r="H157" i="7"/>
  <c r="H156" i="7"/>
  <c r="H155" i="7"/>
  <c r="H154" i="7"/>
  <c r="H153" i="7"/>
  <c r="H152" i="7"/>
  <c r="H151" i="7"/>
  <c r="H150" i="7"/>
  <c r="H149" i="7"/>
  <c r="H148" i="7"/>
  <c r="H147" i="7"/>
  <c r="H146" i="7"/>
  <c r="H145" i="7"/>
  <c r="H144" i="7"/>
  <c r="H143" i="7"/>
  <c r="H142" i="7"/>
  <c r="H141" i="7"/>
  <c r="H140" i="7"/>
  <c r="H139" i="7"/>
  <c r="H138" i="7"/>
  <c r="H137" i="7"/>
  <c r="H136" i="7"/>
  <c r="H135" i="7"/>
  <c r="H134" i="7"/>
  <c r="H133" i="7"/>
  <c r="H132" i="7"/>
  <c r="H131" i="7"/>
  <c r="H130" i="7"/>
  <c r="H129" i="7"/>
  <c r="H128" i="7"/>
  <c r="H127" i="7"/>
  <c r="H126" i="7"/>
  <c r="H125" i="7"/>
  <c r="H124" i="7"/>
  <c r="H123" i="7"/>
  <c r="H122" i="7"/>
  <c r="H121" i="7"/>
  <c r="H120" i="7"/>
  <c r="H119" i="7"/>
  <c r="H118" i="7"/>
  <c r="H117" i="7"/>
  <c r="L208" i="7"/>
  <c r="L207" i="7"/>
  <c r="L206" i="7"/>
  <c r="L204" i="7"/>
  <c r="L202" i="7"/>
  <c r="L200" i="7"/>
  <c r="L198" i="7"/>
  <c r="L197" i="7"/>
  <c r="L196" i="7"/>
  <c r="L195" i="7"/>
  <c r="L194" i="7"/>
  <c r="L193" i="7"/>
  <c r="L192" i="7"/>
  <c r="L191" i="7"/>
  <c r="L190" i="7"/>
  <c r="L189" i="7"/>
  <c r="L188" i="7"/>
  <c r="L187" i="7"/>
  <c r="L186" i="7"/>
  <c r="L185" i="7"/>
  <c r="L184" i="7"/>
  <c r="L183" i="7"/>
  <c r="L182" i="7"/>
  <c r="L181" i="7"/>
  <c r="L209" i="7"/>
  <c r="L203" i="7"/>
  <c r="L199" i="7"/>
  <c r="L205" i="7"/>
  <c r="L201" i="7"/>
  <c r="L180" i="7"/>
  <c r="L179" i="7"/>
  <c r="L178" i="7"/>
  <c r="L177" i="7"/>
  <c r="L176" i="7"/>
  <c r="L175" i="7"/>
  <c r="L174" i="7"/>
  <c r="L173" i="7"/>
  <c r="L172" i="7"/>
  <c r="L171" i="7"/>
  <c r="L170" i="7"/>
  <c r="L169" i="7"/>
  <c r="L168" i="7"/>
  <c r="L167" i="7"/>
  <c r="L166" i="7"/>
  <c r="L165" i="7"/>
  <c r="L164" i="7"/>
  <c r="L163" i="7"/>
  <c r="L162" i="7"/>
  <c r="L161" i="7"/>
  <c r="L160" i="7"/>
  <c r="L159" i="7"/>
  <c r="L158" i="7"/>
  <c r="L157" i="7"/>
  <c r="L156" i="7"/>
  <c r="L155" i="7"/>
  <c r="L154" i="7"/>
  <c r="L153" i="7"/>
  <c r="L152" i="7"/>
  <c r="L151" i="7"/>
  <c r="L150" i="7"/>
  <c r="L149" i="7"/>
  <c r="L148" i="7"/>
  <c r="L147" i="7"/>
  <c r="L146" i="7"/>
  <c r="L145" i="7"/>
  <c r="L144" i="7"/>
  <c r="L143" i="7"/>
  <c r="L142" i="7"/>
  <c r="L141" i="7"/>
  <c r="L140" i="7"/>
  <c r="L139" i="7"/>
  <c r="L138" i="7"/>
  <c r="L137" i="7"/>
  <c r="L136" i="7"/>
  <c r="L135" i="7"/>
  <c r="L134" i="7"/>
  <c r="L133" i="7"/>
  <c r="L132" i="7"/>
  <c r="L131" i="7"/>
  <c r="L130" i="7"/>
  <c r="L129" i="7"/>
  <c r="L128" i="7"/>
  <c r="L127" i="7"/>
  <c r="L126" i="7"/>
  <c r="L125" i="7"/>
  <c r="L124" i="7"/>
  <c r="L123" i="7"/>
  <c r="L122" i="7"/>
  <c r="L121" i="7"/>
  <c r="L120" i="7"/>
  <c r="L119" i="7"/>
  <c r="L118" i="7"/>
  <c r="L117" i="7"/>
  <c r="N208" i="7"/>
  <c r="N207" i="7"/>
  <c r="N206" i="7"/>
  <c r="N204" i="7"/>
  <c r="N202" i="7"/>
  <c r="N200" i="7"/>
  <c r="N198" i="7"/>
  <c r="N197" i="7"/>
  <c r="N196" i="7"/>
  <c r="N195" i="7"/>
  <c r="N194" i="7"/>
  <c r="N193" i="7"/>
  <c r="N192" i="7"/>
  <c r="N191" i="7"/>
  <c r="N190" i="7"/>
  <c r="N189" i="7"/>
  <c r="N188" i="7"/>
  <c r="N187" i="7"/>
  <c r="N186" i="7"/>
  <c r="N185" i="7"/>
  <c r="N184" i="7"/>
  <c r="N183" i="7"/>
  <c r="N182" i="7"/>
  <c r="N181" i="7"/>
  <c r="N210" i="7"/>
  <c r="N205" i="7"/>
  <c r="N201" i="7"/>
  <c r="N209" i="7"/>
  <c r="N199" i="7"/>
  <c r="N180" i="7"/>
  <c r="N179" i="7"/>
  <c r="N178" i="7"/>
  <c r="N177" i="7"/>
  <c r="N176" i="7"/>
  <c r="N175" i="7"/>
  <c r="N174" i="7"/>
  <c r="N173" i="7"/>
  <c r="N172" i="7"/>
  <c r="N203" i="7"/>
  <c r="N163" i="7"/>
  <c r="N162" i="7"/>
  <c r="N161" i="7"/>
  <c r="N160" i="7"/>
  <c r="N159" i="7"/>
  <c r="N158" i="7"/>
  <c r="N157" i="7"/>
  <c r="N156" i="7"/>
  <c r="N155" i="7"/>
  <c r="N154" i="7"/>
  <c r="N153" i="7"/>
  <c r="N152" i="7"/>
  <c r="N151" i="7"/>
  <c r="N150" i="7"/>
  <c r="N149" i="7"/>
  <c r="N148" i="7"/>
  <c r="N147" i="7"/>
  <c r="N146" i="7"/>
  <c r="N145" i="7"/>
  <c r="N144" i="7"/>
  <c r="N143" i="7"/>
  <c r="N142" i="7"/>
  <c r="N141" i="7"/>
  <c r="N140" i="7"/>
  <c r="N139" i="7"/>
  <c r="N138" i="7"/>
  <c r="N137" i="7"/>
  <c r="N136" i="7"/>
  <c r="N135" i="7"/>
  <c r="N134" i="7"/>
  <c r="N133" i="7"/>
  <c r="N132" i="7"/>
  <c r="N131" i="7"/>
  <c r="N130" i="7"/>
  <c r="N129" i="7"/>
  <c r="N128" i="7"/>
  <c r="N127" i="7"/>
  <c r="N126" i="7"/>
  <c r="N125" i="7"/>
  <c r="N124" i="7"/>
  <c r="N123" i="7"/>
  <c r="N122" i="7"/>
  <c r="N121" i="7"/>
  <c r="N120" i="7"/>
  <c r="N119" i="7"/>
  <c r="N118" i="7"/>
  <c r="N117" i="7"/>
  <c r="P207" i="7"/>
  <c r="P206" i="7"/>
  <c r="P204" i="7"/>
  <c r="P202" i="7"/>
  <c r="P200" i="7"/>
  <c r="P198" i="7"/>
  <c r="P197" i="7"/>
  <c r="P196" i="7"/>
  <c r="P195" i="7"/>
  <c r="P194" i="7"/>
  <c r="P193" i="7"/>
  <c r="P192" i="7"/>
  <c r="P191" i="7"/>
  <c r="P190" i="7"/>
  <c r="P189" i="7"/>
  <c r="P188" i="7"/>
  <c r="P187" i="7"/>
  <c r="P186" i="7"/>
  <c r="P185" i="7"/>
  <c r="P184" i="7"/>
  <c r="P183" i="7"/>
  <c r="P182" i="7"/>
  <c r="P181" i="7"/>
  <c r="P180" i="7"/>
  <c r="P203" i="7"/>
  <c r="P199" i="7"/>
  <c r="P201" i="7"/>
  <c r="P205" i="7"/>
  <c r="P179" i="7"/>
  <c r="P178" i="7"/>
  <c r="P177" i="7"/>
  <c r="P176" i="7"/>
  <c r="P175" i="7"/>
  <c r="P174" i="7"/>
  <c r="P173" i="7"/>
  <c r="P172" i="7"/>
  <c r="P171" i="7"/>
  <c r="P170" i="7"/>
  <c r="P169" i="7"/>
  <c r="P168" i="7"/>
  <c r="P167" i="7"/>
  <c r="P166" i="7"/>
  <c r="P165" i="7"/>
  <c r="P164" i="7"/>
  <c r="P163" i="7"/>
  <c r="P162" i="7"/>
  <c r="P161" i="7"/>
  <c r="P160" i="7"/>
  <c r="P159" i="7"/>
  <c r="P158" i="7"/>
  <c r="P157" i="7"/>
  <c r="P156" i="7"/>
  <c r="P155" i="7"/>
  <c r="P154" i="7"/>
  <c r="P153" i="7"/>
  <c r="P152" i="7"/>
  <c r="P151" i="7"/>
  <c r="P150" i="7"/>
  <c r="P149" i="7"/>
  <c r="P148" i="7"/>
  <c r="P147" i="7"/>
  <c r="P146" i="7"/>
  <c r="P145" i="7"/>
  <c r="P144" i="7"/>
  <c r="P143" i="7"/>
  <c r="P142" i="7"/>
  <c r="P141" i="7"/>
  <c r="P140" i="7"/>
  <c r="P139" i="7"/>
  <c r="P138" i="7"/>
  <c r="P137" i="7"/>
  <c r="P136" i="7"/>
  <c r="P135" i="7"/>
  <c r="P134" i="7"/>
  <c r="P133" i="7"/>
  <c r="P132" i="7"/>
  <c r="P131" i="7"/>
  <c r="P130" i="7"/>
  <c r="P129" i="7"/>
  <c r="P128" i="7"/>
  <c r="P127" i="7"/>
  <c r="P126" i="7"/>
  <c r="P125" i="7"/>
  <c r="P124" i="7"/>
  <c r="P123" i="7"/>
  <c r="P122" i="7"/>
  <c r="P121" i="7"/>
  <c r="P120" i="7"/>
  <c r="P119" i="7"/>
  <c r="P118" i="7"/>
  <c r="P117" i="7"/>
  <c r="R210" i="7"/>
  <c r="R207" i="7"/>
  <c r="R206" i="7"/>
  <c r="R204" i="7"/>
  <c r="R202" i="7"/>
  <c r="R200" i="7"/>
  <c r="R198" i="7"/>
  <c r="R197" i="7"/>
  <c r="R196" i="7"/>
  <c r="R195" i="7"/>
  <c r="R194" i="7"/>
  <c r="R193" i="7"/>
  <c r="R192" i="7"/>
  <c r="R191" i="7"/>
  <c r="R190" i="7"/>
  <c r="R189" i="7"/>
  <c r="R188" i="7"/>
  <c r="R187" i="7"/>
  <c r="R186" i="7"/>
  <c r="R185" i="7"/>
  <c r="R184" i="7"/>
  <c r="R183" i="7"/>
  <c r="R182" i="7"/>
  <c r="R181" i="7"/>
  <c r="R180" i="7"/>
  <c r="R209" i="7"/>
  <c r="R205" i="7"/>
  <c r="R201" i="7"/>
  <c r="R208" i="7"/>
  <c r="R203" i="7"/>
  <c r="R179" i="7"/>
  <c r="R178" i="7"/>
  <c r="R177" i="7"/>
  <c r="R176" i="7"/>
  <c r="R175" i="7"/>
  <c r="R174" i="7"/>
  <c r="R173" i="7"/>
  <c r="R172" i="7"/>
  <c r="R199" i="7"/>
  <c r="R163" i="7"/>
  <c r="R162" i="7"/>
  <c r="R161" i="7"/>
  <c r="R160" i="7"/>
  <c r="R159" i="7"/>
  <c r="R158" i="7"/>
  <c r="R157" i="7"/>
  <c r="R156" i="7"/>
  <c r="R155" i="7"/>
  <c r="R154" i="7"/>
  <c r="R153" i="7"/>
  <c r="R152" i="7"/>
  <c r="R151" i="7"/>
  <c r="R150" i="7"/>
  <c r="R149" i="7"/>
  <c r="R148" i="7"/>
  <c r="R147" i="7"/>
  <c r="R146" i="7"/>
  <c r="R145" i="7"/>
  <c r="R144" i="7"/>
  <c r="R143" i="7"/>
  <c r="R142" i="7"/>
  <c r="R141" i="7"/>
  <c r="R140" i="7"/>
  <c r="R139" i="7"/>
  <c r="R138" i="7"/>
  <c r="R137" i="7"/>
  <c r="R136" i="7"/>
  <c r="R135" i="7"/>
  <c r="R134" i="7"/>
  <c r="R133" i="7"/>
  <c r="R132" i="7"/>
  <c r="R131" i="7"/>
  <c r="R130" i="7"/>
  <c r="R129" i="7"/>
  <c r="R128" i="7"/>
  <c r="R127" i="7"/>
  <c r="R126" i="7"/>
  <c r="R125" i="7"/>
  <c r="R124" i="7"/>
  <c r="R123" i="7"/>
  <c r="R122" i="7"/>
  <c r="R121" i="7"/>
  <c r="R120" i="7"/>
  <c r="R119" i="7"/>
  <c r="R118" i="7"/>
  <c r="R117" i="7"/>
  <c r="B111" i="7"/>
  <c r="D111" i="7"/>
  <c r="F111" i="7"/>
  <c r="H111" i="7"/>
  <c r="N111" i="7"/>
  <c r="P111" i="7"/>
  <c r="R111" i="7"/>
  <c r="B112" i="7"/>
  <c r="D112" i="7"/>
  <c r="F112" i="7"/>
  <c r="H112" i="7"/>
  <c r="L112" i="7"/>
  <c r="N112" i="7"/>
  <c r="P112" i="7"/>
  <c r="R112" i="7"/>
  <c r="B113" i="7"/>
  <c r="D113" i="7"/>
  <c r="F113" i="7"/>
  <c r="H113" i="7"/>
  <c r="L113" i="7"/>
  <c r="N113" i="7"/>
  <c r="P113" i="7"/>
  <c r="R113" i="7"/>
  <c r="B114" i="7"/>
  <c r="D114" i="7"/>
  <c r="F114" i="7"/>
  <c r="H114" i="7"/>
  <c r="L114" i="7"/>
  <c r="N114" i="7"/>
  <c r="P114" i="7"/>
  <c r="R114" i="7"/>
  <c r="B115" i="7"/>
  <c r="D115" i="7"/>
  <c r="F115" i="7"/>
  <c r="H115" i="7"/>
  <c r="L115" i="7"/>
  <c r="N115" i="7"/>
  <c r="P115" i="7"/>
  <c r="R115" i="7"/>
  <c r="B116" i="7"/>
  <c r="D116" i="7"/>
  <c r="F116" i="7"/>
  <c r="H116" i="7"/>
  <c r="L116" i="7"/>
  <c r="N116" i="7"/>
  <c r="P116" i="7"/>
  <c r="R116" i="7"/>
  <c r="C117" i="7"/>
  <c r="G117" i="7"/>
  <c r="M117" i="7"/>
  <c r="Q117" i="7"/>
  <c r="C118" i="7"/>
  <c r="G118" i="7"/>
  <c r="M118" i="7"/>
  <c r="Q118" i="7"/>
  <c r="C119" i="7"/>
  <c r="G119" i="7"/>
  <c r="M119" i="7"/>
  <c r="Q119" i="7"/>
  <c r="C120" i="7"/>
  <c r="G120" i="7"/>
  <c r="M120" i="7"/>
  <c r="Q120" i="7"/>
  <c r="C121" i="7"/>
  <c r="G121" i="7"/>
  <c r="M121" i="7"/>
  <c r="Q121" i="7"/>
  <c r="C122" i="7"/>
  <c r="G122" i="7"/>
  <c r="M122" i="7"/>
  <c r="Q122" i="7"/>
  <c r="C123" i="7"/>
  <c r="G123" i="7"/>
  <c r="M123" i="7"/>
  <c r="Q123" i="7"/>
  <c r="C124" i="7"/>
  <c r="G124" i="7"/>
  <c r="M124" i="7"/>
  <c r="Q124" i="7"/>
  <c r="C125" i="7"/>
  <c r="G125" i="7"/>
  <c r="M125" i="7"/>
  <c r="Q125" i="7"/>
  <c r="C126" i="7"/>
  <c r="G126" i="7"/>
  <c r="M126" i="7"/>
  <c r="Q126" i="7"/>
  <c r="C127" i="7"/>
  <c r="G127" i="7"/>
  <c r="M127" i="7"/>
  <c r="Q127" i="7"/>
  <c r="C128" i="7"/>
  <c r="G128" i="7"/>
  <c r="M128" i="7"/>
  <c r="Q128" i="7"/>
  <c r="C129" i="7"/>
  <c r="G129" i="7"/>
  <c r="M129" i="7"/>
  <c r="Q129" i="7"/>
  <c r="C130" i="7"/>
  <c r="G130" i="7"/>
  <c r="M130" i="7"/>
  <c r="Q130" i="7"/>
  <c r="C131" i="7"/>
  <c r="G131" i="7"/>
  <c r="M131" i="7"/>
  <c r="Q131" i="7"/>
  <c r="C132" i="7"/>
  <c r="G132" i="7"/>
  <c r="M132" i="7"/>
  <c r="Q132" i="7"/>
  <c r="C133" i="7"/>
  <c r="G133" i="7"/>
  <c r="M133" i="7"/>
  <c r="Q133" i="7"/>
  <c r="C134" i="7"/>
  <c r="G134" i="7"/>
  <c r="M134" i="7"/>
  <c r="Q134" i="7"/>
  <c r="C135" i="7"/>
  <c r="G135" i="7"/>
  <c r="M135" i="7"/>
  <c r="Q135" i="7"/>
  <c r="C136" i="7"/>
  <c r="G136" i="7"/>
  <c r="M136" i="7"/>
  <c r="Q136" i="7"/>
  <c r="C137" i="7"/>
  <c r="G137" i="7"/>
  <c r="M137" i="7"/>
  <c r="Q137" i="7"/>
  <c r="C138" i="7"/>
  <c r="G138" i="7"/>
  <c r="M138" i="7"/>
  <c r="Q138" i="7"/>
  <c r="C139" i="7"/>
  <c r="G139" i="7"/>
  <c r="M139" i="7"/>
  <c r="Q139" i="7"/>
  <c r="C140" i="7"/>
  <c r="G140" i="7"/>
  <c r="M140" i="7"/>
  <c r="Q140" i="7"/>
  <c r="C141" i="7"/>
  <c r="G141" i="7"/>
  <c r="M141" i="7"/>
  <c r="Q141" i="7"/>
  <c r="C142" i="7"/>
  <c r="G142" i="7"/>
  <c r="M142" i="7"/>
  <c r="Q142" i="7"/>
  <c r="C143" i="7"/>
  <c r="G143" i="7"/>
  <c r="M143" i="7"/>
  <c r="Q143" i="7"/>
  <c r="C144" i="7"/>
  <c r="G144" i="7"/>
  <c r="M144" i="7"/>
  <c r="Q144" i="7"/>
  <c r="C145" i="7"/>
  <c r="G145" i="7"/>
  <c r="M145" i="7"/>
  <c r="Q145" i="7"/>
  <c r="C146" i="7"/>
  <c r="G146" i="7"/>
  <c r="M146" i="7"/>
  <c r="Q146" i="7"/>
  <c r="C147" i="7"/>
  <c r="G147" i="7"/>
  <c r="M147" i="7"/>
  <c r="Q147" i="7"/>
  <c r="C148" i="7"/>
  <c r="G148" i="7"/>
  <c r="M148" i="7"/>
  <c r="Q148" i="7"/>
  <c r="C149" i="7"/>
  <c r="G149" i="7"/>
  <c r="M149" i="7"/>
  <c r="Q149" i="7"/>
  <c r="C150" i="7"/>
  <c r="G150" i="7"/>
  <c r="M150" i="7"/>
  <c r="Q150" i="7"/>
  <c r="C151" i="7"/>
  <c r="G151" i="7"/>
  <c r="M151" i="7"/>
  <c r="Q151" i="7"/>
  <c r="C152" i="7"/>
  <c r="G152" i="7"/>
  <c r="M152" i="7"/>
  <c r="Q152" i="7"/>
  <c r="C153" i="7"/>
  <c r="G153" i="7"/>
  <c r="M153" i="7"/>
  <c r="Q153" i="7"/>
  <c r="C154" i="7"/>
  <c r="G154" i="7"/>
  <c r="M154" i="7"/>
  <c r="Q154" i="7"/>
  <c r="C155" i="7"/>
  <c r="G155" i="7"/>
  <c r="M155" i="7"/>
  <c r="Q155" i="7"/>
  <c r="C156" i="7"/>
  <c r="G156" i="7"/>
  <c r="M156" i="7"/>
  <c r="Q156" i="7"/>
  <c r="C157" i="7"/>
  <c r="G157" i="7"/>
  <c r="M157" i="7"/>
  <c r="Q157" i="7"/>
  <c r="C158" i="7"/>
  <c r="G158" i="7"/>
  <c r="M158" i="7"/>
  <c r="Q158" i="7"/>
  <c r="C159" i="7"/>
  <c r="G159" i="7"/>
  <c r="M159" i="7"/>
  <c r="Q159" i="7"/>
  <c r="C160" i="7"/>
  <c r="G160" i="7"/>
  <c r="M160" i="7"/>
  <c r="Q160" i="7"/>
  <c r="C161" i="7"/>
  <c r="G161" i="7"/>
  <c r="M161" i="7"/>
  <c r="Q161" i="7"/>
  <c r="C162" i="7"/>
  <c r="G162" i="7"/>
  <c r="M162" i="7"/>
  <c r="Q162" i="7"/>
  <c r="C163" i="7"/>
  <c r="G163" i="7"/>
  <c r="N164" i="7"/>
  <c r="D165" i="7"/>
  <c r="N165" i="7"/>
  <c r="D166" i="7"/>
  <c r="N166" i="7"/>
  <c r="D167" i="7"/>
  <c r="N167" i="7"/>
  <c r="D168" i="7"/>
  <c r="N168" i="7"/>
  <c r="D169" i="7"/>
  <c r="N169" i="7"/>
  <c r="D170" i="7"/>
  <c r="N170" i="7"/>
  <c r="D171" i="7"/>
  <c r="N171" i="7"/>
  <c r="D172" i="7"/>
  <c r="C180" i="7"/>
  <c r="C179" i="7"/>
  <c r="C178" i="7"/>
  <c r="C177" i="7"/>
  <c r="C176" i="7"/>
  <c r="C175" i="7"/>
  <c r="C174" i="7"/>
  <c r="C173" i="7"/>
  <c r="C172" i="7"/>
  <c r="C171" i="7"/>
  <c r="C170" i="7"/>
  <c r="C169" i="7"/>
  <c r="C168" i="7"/>
  <c r="C167" i="7"/>
  <c r="C166" i="7"/>
  <c r="C165" i="7"/>
  <c r="C198" i="7"/>
  <c r="C197" i="7"/>
  <c r="C196" i="7"/>
  <c r="C195" i="7"/>
  <c r="C194" i="7"/>
  <c r="C193" i="7"/>
  <c r="C192" i="7"/>
  <c r="C191" i="7"/>
  <c r="C190" i="7"/>
  <c r="C189" i="7"/>
  <c r="C188" i="7"/>
  <c r="C187" i="7"/>
  <c r="C186" i="7"/>
  <c r="C185" i="7"/>
  <c r="C184" i="7"/>
  <c r="C183" i="7"/>
  <c r="C182" i="7"/>
  <c r="C181" i="7"/>
  <c r="E210" i="7"/>
  <c r="E209" i="7"/>
  <c r="E208" i="7"/>
  <c r="E207" i="7"/>
  <c r="E205" i="7"/>
  <c r="E203" i="7"/>
  <c r="E201" i="7"/>
  <c r="E199" i="7"/>
  <c r="E206" i="7"/>
  <c r="E202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200" i="7"/>
  <c r="E204" i="7"/>
  <c r="G209" i="7"/>
  <c r="G208" i="7"/>
  <c r="G207" i="7"/>
  <c r="G205" i="7"/>
  <c r="G203" i="7"/>
  <c r="G201" i="7"/>
  <c r="G199" i="7"/>
  <c r="G204" i="7"/>
  <c r="G200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202" i="7"/>
  <c r="G206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I205" i="7"/>
  <c r="I203" i="7"/>
  <c r="I201" i="7"/>
  <c r="I199" i="7"/>
  <c r="I206" i="7"/>
  <c r="I202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204" i="7"/>
  <c r="I200" i="7"/>
  <c r="M209" i="7"/>
  <c r="M205" i="7"/>
  <c r="M203" i="7"/>
  <c r="M201" i="7"/>
  <c r="M199" i="7"/>
  <c r="M207" i="7"/>
  <c r="M204" i="7"/>
  <c r="M200" i="7"/>
  <c r="M180" i="7"/>
  <c r="M179" i="7"/>
  <c r="M178" i="7"/>
  <c r="M177" i="7"/>
  <c r="M176" i="7"/>
  <c r="M175" i="7"/>
  <c r="M174" i="7"/>
  <c r="M173" i="7"/>
  <c r="M172" i="7"/>
  <c r="M171" i="7"/>
  <c r="M170" i="7"/>
  <c r="M169" i="7"/>
  <c r="M168" i="7"/>
  <c r="M167" i="7"/>
  <c r="M166" i="7"/>
  <c r="M165" i="7"/>
  <c r="M164" i="7"/>
  <c r="M206" i="7"/>
  <c r="M198" i="7"/>
  <c r="M197" i="7"/>
  <c r="M196" i="7"/>
  <c r="M195" i="7"/>
  <c r="M194" i="7"/>
  <c r="M193" i="7"/>
  <c r="M192" i="7"/>
  <c r="M191" i="7"/>
  <c r="M190" i="7"/>
  <c r="M189" i="7"/>
  <c r="M188" i="7"/>
  <c r="M187" i="7"/>
  <c r="M186" i="7"/>
  <c r="M185" i="7"/>
  <c r="M184" i="7"/>
  <c r="M183" i="7"/>
  <c r="M182" i="7"/>
  <c r="M181" i="7"/>
  <c r="M208" i="7"/>
  <c r="M202" i="7"/>
  <c r="O205" i="7"/>
  <c r="O203" i="7"/>
  <c r="O201" i="7"/>
  <c r="O199" i="7"/>
  <c r="O206" i="7"/>
  <c r="O202" i="7"/>
  <c r="O198" i="7"/>
  <c r="O197" i="7"/>
  <c r="O196" i="7"/>
  <c r="O195" i="7"/>
  <c r="O194" i="7"/>
  <c r="O193" i="7"/>
  <c r="O192" i="7"/>
  <c r="O191" i="7"/>
  <c r="O190" i="7"/>
  <c r="O189" i="7"/>
  <c r="O188" i="7"/>
  <c r="O187" i="7"/>
  <c r="O186" i="7"/>
  <c r="O185" i="7"/>
  <c r="O184" i="7"/>
  <c r="O183" i="7"/>
  <c r="O182" i="7"/>
  <c r="O181" i="7"/>
  <c r="O180" i="7"/>
  <c r="O179" i="7"/>
  <c r="O178" i="7"/>
  <c r="O177" i="7"/>
  <c r="O176" i="7"/>
  <c r="O175" i="7"/>
  <c r="O174" i="7"/>
  <c r="O173" i="7"/>
  <c r="O172" i="7"/>
  <c r="O171" i="7"/>
  <c r="O170" i="7"/>
  <c r="O169" i="7"/>
  <c r="O168" i="7"/>
  <c r="O167" i="7"/>
  <c r="O166" i="7"/>
  <c r="O165" i="7"/>
  <c r="O164" i="7"/>
  <c r="O207" i="7"/>
  <c r="O200" i="7"/>
  <c r="O204" i="7"/>
  <c r="Q203" i="7"/>
  <c r="Q201" i="7"/>
  <c r="Q199" i="7"/>
  <c r="Q204" i="7"/>
  <c r="Q200" i="7"/>
  <c r="Q179" i="7"/>
  <c r="Q178" i="7"/>
  <c r="Q177" i="7"/>
  <c r="Q176" i="7"/>
  <c r="Q175" i="7"/>
  <c r="Q174" i="7"/>
  <c r="Q173" i="7"/>
  <c r="Q172" i="7"/>
  <c r="Q171" i="7"/>
  <c r="Q170" i="7"/>
  <c r="Q169" i="7"/>
  <c r="Q168" i="7"/>
  <c r="Q167" i="7"/>
  <c r="Q166" i="7"/>
  <c r="Q165" i="7"/>
  <c r="Q164" i="7"/>
  <c r="Q202" i="7"/>
  <c r="Q198" i="7"/>
  <c r="Q197" i="7"/>
  <c r="Q196" i="7"/>
  <c r="Q195" i="7"/>
  <c r="Q194" i="7"/>
  <c r="Q193" i="7"/>
  <c r="Q192" i="7"/>
  <c r="Q191" i="7"/>
  <c r="Q190" i="7"/>
  <c r="Q189" i="7"/>
  <c r="Q188" i="7"/>
  <c r="Q187" i="7"/>
  <c r="Q186" i="7"/>
  <c r="Q185" i="7"/>
  <c r="Q184" i="7"/>
  <c r="Q183" i="7"/>
  <c r="Q182" i="7"/>
  <c r="Q181" i="7"/>
  <c r="Q180" i="7"/>
  <c r="S208" i="7"/>
  <c r="S205" i="7"/>
  <c r="S203" i="7"/>
  <c r="S201" i="7"/>
  <c r="S199" i="7"/>
  <c r="S206" i="7"/>
  <c r="S202" i="7"/>
  <c r="S198" i="7"/>
  <c r="S197" i="7"/>
  <c r="S196" i="7"/>
  <c r="S195" i="7"/>
  <c r="S194" i="7"/>
  <c r="S193" i="7"/>
  <c r="S192" i="7"/>
  <c r="S191" i="7"/>
  <c r="S190" i="7"/>
  <c r="S189" i="7"/>
  <c r="S188" i="7"/>
  <c r="S187" i="7"/>
  <c r="S186" i="7"/>
  <c r="S185" i="7"/>
  <c r="S184" i="7"/>
  <c r="S183" i="7"/>
  <c r="S182" i="7"/>
  <c r="S181" i="7"/>
  <c r="S180" i="7"/>
  <c r="S179" i="7"/>
  <c r="S178" i="7"/>
  <c r="S177" i="7"/>
  <c r="S176" i="7"/>
  <c r="S175" i="7"/>
  <c r="S174" i="7"/>
  <c r="S173" i="7"/>
  <c r="S172" i="7"/>
  <c r="S171" i="7"/>
  <c r="S170" i="7"/>
  <c r="S169" i="7"/>
  <c r="S168" i="7"/>
  <c r="S167" i="7"/>
  <c r="S166" i="7"/>
  <c r="S165" i="7"/>
  <c r="S164" i="7"/>
  <c r="S204" i="7"/>
  <c r="S207" i="7"/>
  <c r="S200" i="7"/>
  <c r="C111" i="7"/>
  <c r="E111" i="7"/>
  <c r="G111" i="7"/>
  <c r="I111" i="7"/>
  <c r="M111" i="7"/>
  <c r="O111" i="7"/>
  <c r="Q111" i="7"/>
  <c r="S111" i="7"/>
  <c r="C112" i="7"/>
  <c r="E112" i="7"/>
  <c r="G112" i="7"/>
  <c r="I112" i="7"/>
  <c r="M112" i="7"/>
  <c r="O112" i="7"/>
  <c r="Q112" i="7"/>
  <c r="S112" i="7"/>
  <c r="C113" i="7"/>
  <c r="E113" i="7"/>
  <c r="G113" i="7"/>
  <c r="I113" i="7"/>
  <c r="M113" i="7"/>
  <c r="O113" i="7"/>
  <c r="Q113" i="7"/>
  <c r="S113" i="7"/>
  <c r="C114" i="7"/>
  <c r="E114" i="7"/>
  <c r="G114" i="7"/>
  <c r="I114" i="7"/>
  <c r="M114" i="7"/>
  <c r="O114" i="7"/>
  <c r="Q114" i="7"/>
  <c r="S114" i="7"/>
  <c r="C115" i="7"/>
  <c r="E115" i="7"/>
  <c r="G115" i="7"/>
  <c r="I115" i="7"/>
  <c r="M115" i="7"/>
  <c r="O115" i="7"/>
  <c r="Q115" i="7"/>
  <c r="S115" i="7"/>
  <c r="C116" i="7"/>
  <c r="E116" i="7"/>
  <c r="G116" i="7"/>
  <c r="I116" i="7"/>
  <c r="M116" i="7"/>
  <c r="O116" i="7"/>
  <c r="Q116" i="7"/>
  <c r="S116" i="7"/>
  <c r="E117" i="7"/>
  <c r="I117" i="7"/>
  <c r="O117" i="7"/>
  <c r="S117" i="7"/>
  <c r="E118" i="7"/>
  <c r="I118" i="7"/>
  <c r="O118" i="7"/>
  <c r="S118" i="7"/>
  <c r="E119" i="7"/>
  <c r="I119" i="7"/>
  <c r="O119" i="7"/>
  <c r="S119" i="7"/>
  <c r="E120" i="7"/>
  <c r="I120" i="7"/>
  <c r="O120" i="7"/>
  <c r="S120" i="7"/>
  <c r="E121" i="7"/>
  <c r="I121" i="7"/>
  <c r="O121" i="7"/>
  <c r="S121" i="7"/>
  <c r="E122" i="7"/>
  <c r="I122" i="7"/>
  <c r="O122" i="7"/>
  <c r="S122" i="7"/>
  <c r="E123" i="7"/>
  <c r="I123" i="7"/>
  <c r="O123" i="7"/>
  <c r="S123" i="7"/>
  <c r="E124" i="7"/>
  <c r="I124" i="7"/>
  <c r="O124" i="7"/>
  <c r="S124" i="7"/>
  <c r="E125" i="7"/>
  <c r="I125" i="7"/>
  <c r="O125" i="7"/>
  <c r="S125" i="7"/>
  <c r="E126" i="7"/>
  <c r="I126" i="7"/>
  <c r="O126" i="7"/>
  <c r="S126" i="7"/>
  <c r="E127" i="7"/>
  <c r="I127" i="7"/>
  <c r="O127" i="7"/>
  <c r="S127" i="7"/>
  <c r="E128" i="7"/>
  <c r="I128" i="7"/>
  <c r="O128" i="7"/>
  <c r="S128" i="7"/>
  <c r="E129" i="7"/>
  <c r="I129" i="7"/>
  <c r="O129" i="7"/>
  <c r="S129" i="7"/>
  <c r="E130" i="7"/>
  <c r="I130" i="7"/>
  <c r="O130" i="7"/>
  <c r="S130" i="7"/>
  <c r="E131" i="7"/>
  <c r="I131" i="7"/>
  <c r="O131" i="7"/>
  <c r="S131" i="7"/>
  <c r="E132" i="7"/>
  <c r="I132" i="7"/>
  <c r="O132" i="7"/>
  <c r="S132" i="7"/>
  <c r="E133" i="7"/>
  <c r="I133" i="7"/>
  <c r="O133" i="7"/>
  <c r="S133" i="7"/>
  <c r="E134" i="7"/>
  <c r="I134" i="7"/>
  <c r="O134" i="7"/>
  <c r="S134" i="7"/>
  <c r="E135" i="7"/>
  <c r="I135" i="7"/>
  <c r="O135" i="7"/>
  <c r="S135" i="7"/>
  <c r="E136" i="7"/>
  <c r="I136" i="7"/>
  <c r="O136" i="7"/>
  <c r="S136" i="7"/>
  <c r="E137" i="7"/>
  <c r="I137" i="7"/>
  <c r="O137" i="7"/>
  <c r="S137" i="7"/>
  <c r="E138" i="7"/>
  <c r="I138" i="7"/>
  <c r="O138" i="7"/>
  <c r="S138" i="7"/>
  <c r="E139" i="7"/>
  <c r="I139" i="7"/>
  <c r="O139" i="7"/>
  <c r="S139" i="7"/>
  <c r="E140" i="7"/>
  <c r="I140" i="7"/>
  <c r="O140" i="7"/>
  <c r="S140" i="7"/>
  <c r="E141" i="7"/>
  <c r="I141" i="7"/>
  <c r="O141" i="7"/>
  <c r="S141" i="7"/>
  <c r="E142" i="7"/>
  <c r="I142" i="7"/>
  <c r="O142" i="7"/>
  <c r="S142" i="7"/>
  <c r="E143" i="7"/>
  <c r="I143" i="7"/>
  <c r="O143" i="7"/>
  <c r="S143" i="7"/>
  <c r="E144" i="7"/>
  <c r="I144" i="7"/>
  <c r="O144" i="7"/>
  <c r="S144" i="7"/>
  <c r="E145" i="7"/>
  <c r="I145" i="7"/>
  <c r="O145" i="7"/>
  <c r="S145" i="7"/>
  <c r="E146" i="7"/>
  <c r="I146" i="7"/>
  <c r="O146" i="7"/>
  <c r="S146" i="7"/>
  <c r="E147" i="7"/>
  <c r="I147" i="7"/>
  <c r="O147" i="7"/>
  <c r="S147" i="7"/>
  <c r="E148" i="7"/>
  <c r="I148" i="7"/>
  <c r="O148" i="7"/>
  <c r="S148" i="7"/>
  <c r="E149" i="7"/>
  <c r="I149" i="7"/>
  <c r="O149" i="7"/>
  <c r="S149" i="7"/>
  <c r="E150" i="7"/>
  <c r="I150" i="7"/>
  <c r="O150" i="7"/>
  <c r="S150" i="7"/>
  <c r="E151" i="7"/>
  <c r="I151" i="7"/>
  <c r="O151" i="7"/>
  <c r="S151" i="7"/>
  <c r="E152" i="7"/>
  <c r="I152" i="7"/>
  <c r="O152" i="7"/>
  <c r="S152" i="7"/>
  <c r="E153" i="7"/>
  <c r="I153" i="7"/>
  <c r="O153" i="7"/>
  <c r="S153" i="7"/>
  <c r="E154" i="7"/>
  <c r="I154" i="7"/>
  <c r="O154" i="7"/>
  <c r="S154" i="7"/>
  <c r="E155" i="7"/>
  <c r="I155" i="7"/>
  <c r="O155" i="7"/>
  <c r="S155" i="7"/>
  <c r="E156" i="7"/>
  <c r="I156" i="7"/>
  <c r="O156" i="7"/>
  <c r="S156" i="7"/>
  <c r="E157" i="7"/>
  <c r="I157" i="7"/>
  <c r="O157" i="7"/>
  <c r="S157" i="7"/>
  <c r="E158" i="7"/>
  <c r="I158" i="7"/>
  <c r="O158" i="7"/>
  <c r="S158" i="7"/>
  <c r="E159" i="7"/>
  <c r="I159" i="7"/>
  <c r="O159" i="7"/>
  <c r="S159" i="7"/>
  <c r="E160" i="7"/>
  <c r="I160" i="7"/>
  <c r="O160" i="7"/>
  <c r="S160" i="7"/>
  <c r="E161" i="7"/>
  <c r="I161" i="7"/>
  <c r="O161" i="7"/>
  <c r="S161" i="7"/>
  <c r="E162" i="7"/>
  <c r="I162" i="7"/>
  <c r="O162" i="7"/>
  <c r="S162" i="7"/>
  <c r="E163" i="7"/>
  <c r="I163" i="7"/>
  <c r="O163" i="7"/>
  <c r="S163" i="7"/>
  <c r="E164" i="7"/>
  <c r="I164" i="7"/>
  <c r="R164" i="7"/>
  <c r="H165" i="7"/>
  <c r="R165" i="7"/>
  <c r="H166" i="7"/>
  <c r="R166" i="7"/>
  <c r="H167" i="7"/>
  <c r="R167" i="7"/>
  <c r="H168" i="7"/>
  <c r="R168" i="7"/>
  <c r="H169" i="7"/>
  <c r="R169" i="7"/>
  <c r="H170" i="7"/>
  <c r="R170" i="7"/>
  <c r="H171" i="7"/>
  <c r="R171" i="7"/>
  <c r="H172" i="7"/>
  <c r="D331" i="7"/>
  <c r="D332" i="7" s="1"/>
  <c r="H331" i="7"/>
  <c r="H332" i="7" s="1"/>
  <c r="N331" i="7"/>
  <c r="N332" i="7" s="1"/>
  <c r="R331" i="7"/>
  <c r="R332" i="7" s="1"/>
  <c r="B331" i="7"/>
  <c r="B332" i="7" s="1"/>
  <c r="F331" i="7"/>
  <c r="F332" i="7" s="1"/>
  <c r="L331" i="7"/>
  <c r="L332" i="7" s="1"/>
  <c r="P331" i="7"/>
  <c r="P332" i="7" s="1"/>
  <c r="B322" i="7"/>
  <c r="C332" i="7"/>
  <c r="E332" i="7"/>
  <c r="I332" i="7"/>
  <c r="M332" i="7"/>
  <c r="S332" i="7"/>
  <c r="B206" i="6"/>
  <c r="B204" i="6"/>
  <c r="B202" i="6"/>
  <c r="B200" i="6"/>
  <c r="B198" i="6"/>
  <c r="B197" i="6"/>
  <c r="B196" i="6"/>
  <c r="B195" i="6"/>
  <c r="B194" i="6"/>
  <c r="B193" i="6"/>
  <c r="B192" i="6"/>
  <c r="B191" i="6"/>
  <c r="B190" i="6"/>
  <c r="B189" i="6"/>
  <c r="B188" i="6"/>
  <c r="B187" i="6"/>
  <c r="B186" i="6"/>
  <c r="B185" i="6"/>
  <c r="B184" i="6"/>
  <c r="B183" i="6"/>
  <c r="B182" i="6"/>
  <c r="B181" i="6"/>
  <c r="B180" i="6"/>
  <c r="B203" i="6"/>
  <c r="B199" i="6"/>
  <c r="B179" i="6"/>
  <c r="B178" i="6"/>
  <c r="B177" i="6"/>
  <c r="B176" i="6"/>
  <c r="B175" i="6"/>
  <c r="B174" i="6"/>
  <c r="B173" i="6"/>
  <c r="B172" i="6"/>
  <c r="B171" i="6"/>
  <c r="B170" i="6"/>
  <c r="B169" i="6"/>
  <c r="B168" i="6"/>
  <c r="B167" i="6"/>
  <c r="B166" i="6"/>
  <c r="B165" i="6"/>
  <c r="B164" i="6"/>
  <c r="B205" i="6"/>
  <c r="B163" i="6"/>
  <c r="B201" i="6"/>
  <c r="D205" i="6"/>
  <c r="D203" i="6"/>
  <c r="D201" i="6"/>
  <c r="D199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207" i="6"/>
  <c r="D204" i="6"/>
  <c r="D20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206" i="6"/>
  <c r="D198" i="6"/>
  <c r="D163" i="6"/>
  <c r="D202" i="6"/>
  <c r="F205" i="6"/>
  <c r="F203" i="6"/>
  <c r="F201" i="6"/>
  <c r="F199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206" i="6"/>
  <c r="F202" i="6"/>
  <c r="F198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207" i="6"/>
  <c r="F200" i="6"/>
  <c r="F163" i="6"/>
  <c r="F208" i="6"/>
  <c r="F204" i="6"/>
  <c r="H205" i="6"/>
  <c r="H203" i="6"/>
  <c r="H201" i="6"/>
  <c r="H199" i="6"/>
  <c r="H197" i="6"/>
  <c r="H196" i="6"/>
  <c r="H195" i="6"/>
  <c r="H194" i="6"/>
  <c r="H193" i="6"/>
  <c r="H192" i="6"/>
  <c r="H191" i="6"/>
  <c r="H190" i="6"/>
  <c r="H189" i="6"/>
  <c r="H188" i="6"/>
  <c r="H187" i="6"/>
  <c r="H186" i="6"/>
  <c r="H185" i="6"/>
  <c r="H184" i="6"/>
  <c r="H183" i="6"/>
  <c r="H182" i="6"/>
  <c r="H181" i="6"/>
  <c r="H180" i="6"/>
  <c r="H207" i="6"/>
  <c r="H204" i="6"/>
  <c r="H200" i="6"/>
  <c r="H179" i="6"/>
  <c r="H178" i="6"/>
  <c r="H177" i="6"/>
  <c r="H176" i="6"/>
  <c r="H175" i="6"/>
  <c r="H174" i="6"/>
  <c r="H173" i="6"/>
  <c r="H172" i="6"/>
  <c r="H171" i="6"/>
  <c r="H170" i="6"/>
  <c r="H169" i="6"/>
  <c r="H168" i="6"/>
  <c r="H167" i="6"/>
  <c r="H166" i="6"/>
  <c r="H165" i="6"/>
  <c r="H164" i="6"/>
  <c r="H202" i="6"/>
  <c r="H163" i="6"/>
  <c r="H206" i="6"/>
  <c r="H198" i="6"/>
  <c r="L207" i="6"/>
  <c r="L206" i="6"/>
  <c r="L205" i="6"/>
  <c r="L203" i="6"/>
  <c r="L201" i="6"/>
  <c r="L199" i="6"/>
  <c r="L197" i="6"/>
  <c r="L196" i="6"/>
  <c r="L195" i="6"/>
  <c r="L194" i="6"/>
  <c r="L193" i="6"/>
  <c r="L192" i="6"/>
  <c r="L191" i="6"/>
  <c r="L190" i="6"/>
  <c r="L189" i="6"/>
  <c r="L188" i="6"/>
  <c r="L187" i="6"/>
  <c r="L186" i="6"/>
  <c r="L185" i="6"/>
  <c r="L184" i="6"/>
  <c r="L183" i="6"/>
  <c r="L182" i="6"/>
  <c r="L181" i="6"/>
  <c r="L180" i="6"/>
  <c r="L208" i="6"/>
  <c r="L202" i="6"/>
  <c r="L198" i="6"/>
  <c r="L179" i="6"/>
  <c r="L178" i="6"/>
  <c r="L177" i="6"/>
  <c r="L176" i="6"/>
  <c r="L175" i="6"/>
  <c r="L174" i="6"/>
  <c r="L173" i="6"/>
  <c r="L172" i="6"/>
  <c r="L171" i="6"/>
  <c r="L170" i="6"/>
  <c r="L169" i="6"/>
  <c r="L168" i="6"/>
  <c r="L167" i="6"/>
  <c r="L166" i="6"/>
  <c r="L165" i="6"/>
  <c r="L164" i="6"/>
  <c r="L204" i="6"/>
  <c r="L163" i="6"/>
  <c r="L200" i="6"/>
  <c r="N207" i="6"/>
  <c r="N206" i="6"/>
  <c r="N205" i="6"/>
  <c r="N203" i="6"/>
  <c r="N201" i="6"/>
  <c r="N199" i="6"/>
  <c r="N197" i="6"/>
  <c r="N196" i="6"/>
  <c r="N195" i="6"/>
  <c r="N194" i="6"/>
  <c r="N193" i="6"/>
  <c r="N192" i="6"/>
  <c r="N191" i="6"/>
  <c r="N190" i="6"/>
  <c r="N189" i="6"/>
  <c r="N188" i="6"/>
  <c r="N187" i="6"/>
  <c r="N186" i="6"/>
  <c r="N185" i="6"/>
  <c r="N184" i="6"/>
  <c r="N183" i="6"/>
  <c r="N182" i="6"/>
  <c r="N181" i="6"/>
  <c r="N180" i="6"/>
  <c r="N209" i="6"/>
  <c r="N204" i="6"/>
  <c r="N200" i="6"/>
  <c r="N179" i="6"/>
  <c r="N178" i="6"/>
  <c r="N177" i="6"/>
  <c r="N176" i="6"/>
  <c r="N175" i="6"/>
  <c r="N174" i="6"/>
  <c r="N173" i="6"/>
  <c r="N172" i="6"/>
  <c r="N171" i="6"/>
  <c r="N170" i="6"/>
  <c r="N169" i="6"/>
  <c r="N168" i="6"/>
  <c r="N167" i="6"/>
  <c r="N166" i="6"/>
  <c r="N165" i="6"/>
  <c r="N164" i="6"/>
  <c r="N163" i="6"/>
  <c r="N208" i="6"/>
  <c r="N198" i="6"/>
  <c r="N202" i="6"/>
  <c r="P206" i="6"/>
  <c r="P205" i="6"/>
  <c r="P203" i="6"/>
  <c r="P201" i="6"/>
  <c r="P199" i="6"/>
  <c r="P197" i="6"/>
  <c r="P196" i="6"/>
  <c r="P195" i="6"/>
  <c r="P194" i="6"/>
  <c r="P193" i="6"/>
  <c r="P192" i="6"/>
  <c r="P191" i="6"/>
  <c r="P190" i="6"/>
  <c r="P189" i="6"/>
  <c r="P188" i="6"/>
  <c r="P187" i="6"/>
  <c r="P186" i="6"/>
  <c r="P185" i="6"/>
  <c r="P184" i="6"/>
  <c r="P183" i="6"/>
  <c r="P182" i="6"/>
  <c r="P181" i="6"/>
  <c r="P180" i="6"/>
  <c r="P202" i="6"/>
  <c r="P198" i="6"/>
  <c r="P179" i="6"/>
  <c r="P178" i="6"/>
  <c r="P177" i="6"/>
  <c r="P176" i="6"/>
  <c r="P175" i="6"/>
  <c r="P174" i="6"/>
  <c r="P173" i="6"/>
  <c r="P172" i="6"/>
  <c r="P171" i="6"/>
  <c r="P170" i="6"/>
  <c r="P169" i="6"/>
  <c r="P168" i="6"/>
  <c r="P167" i="6"/>
  <c r="P166" i="6"/>
  <c r="P165" i="6"/>
  <c r="P164" i="6"/>
  <c r="P163" i="6"/>
  <c r="P200" i="6"/>
  <c r="P204" i="6"/>
  <c r="R209" i="6"/>
  <c r="R206" i="6"/>
  <c r="R205" i="6"/>
  <c r="R203" i="6"/>
  <c r="R201" i="6"/>
  <c r="R199" i="6"/>
  <c r="R197" i="6"/>
  <c r="R196" i="6"/>
  <c r="R195" i="6"/>
  <c r="R194" i="6"/>
  <c r="R193" i="6"/>
  <c r="R192" i="6"/>
  <c r="R191" i="6"/>
  <c r="R190" i="6"/>
  <c r="R189" i="6"/>
  <c r="R188" i="6"/>
  <c r="R187" i="6"/>
  <c r="R186" i="6"/>
  <c r="R185" i="6"/>
  <c r="R184" i="6"/>
  <c r="R183" i="6"/>
  <c r="R182" i="6"/>
  <c r="R181" i="6"/>
  <c r="R180" i="6"/>
  <c r="R179" i="6"/>
  <c r="R208" i="6"/>
  <c r="R204" i="6"/>
  <c r="R200" i="6"/>
  <c r="R178" i="6"/>
  <c r="R177" i="6"/>
  <c r="R176" i="6"/>
  <c r="R175" i="6"/>
  <c r="R174" i="6"/>
  <c r="R173" i="6"/>
  <c r="R172" i="6"/>
  <c r="R171" i="6"/>
  <c r="R170" i="6"/>
  <c r="R169" i="6"/>
  <c r="R168" i="6"/>
  <c r="R167" i="6"/>
  <c r="R166" i="6"/>
  <c r="R165" i="6"/>
  <c r="R164" i="6"/>
  <c r="R163" i="6"/>
  <c r="R207" i="6"/>
  <c r="R202" i="6"/>
  <c r="R198" i="6"/>
  <c r="B110" i="6"/>
  <c r="D110" i="6"/>
  <c r="F110" i="6"/>
  <c r="H110" i="6"/>
  <c r="L110" i="6"/>
  <c r="N110" i="6"/>
  <c r="P110" i="6"/>
  <c r="R110" i="6"/>
  <c r="B111" i="6"/>
  <c r="D111" i="6"/>
  <c r="F111" i="6"/>
  <c r="H111" i="6"/>
  <c r="L111" i="6"/>
  <c r="N111" i="6"/>
  <c r="P111" i="6"/>
  <c r="R111" i="6"/>
  <c r="B112" i="6"/>
  <c r="D112" i="6"/>
  <c r="F112" i="6"/>
  <c r="H112" i="6"/>
  <c r="L112" i="6"/>
  <c r="N112" i="6"/>
  <c r="P112" i="6"/>
  <c r="R112" i="6"/>
  <c r="B113" i="6"/>
  <c r="D113" i="6"/>
  <c r="F113" i="6"/>
  <c r="H113" i="6"/>
  <c r="L113" i="6"/>
  <c r="N113" i="6"/>
  <c r="P113" i="6"/>
  <c r="R113" i="6"/>
  <c r="B114" i="6"/>
  <c r="D114" i="6"/>
  <c r="F114" i="6"/>
  <c r="H114" i="6"/>
  <c r="L114" i="6"/>
  <c r="N114" i="6"/>
  <c r="P114" i="6"/>
  <c r="R114" i="6"/>
  <c r="B115" i="6"/>
  <c r="D115" i="6"/>
  <c r="F115" i="6"/>
  <c r="H115" i="6"/>
  <c r="L115" i="6"/>
  <c r="N115" i="6"/>
  <c r="P115" i="6"/>
  <c r="R115" i="6"/>
  <c r="B116" i="6"/>
  <c r="F116" i="6"/>
  <c r="L116" i="6"/>
  <c r="P116" i="6"/>
  <c r="B117" i="6"/>
  <c r="F117" i="6"/>
  <c r="L117" i="6"/>
  <c r="P117" i="6"/>
  <c r="B118" i="6"/>
  <c r="F118" i="6"/>
  <c r="L118" i="6"/>
  <c r="P118" i="6"/>
  <c r="B119" i="6"/>
  <c r="F119" i="6"/>
  <c r="L119" i="6"/>
  <c r="P119" i="6"/>
  <c r="B120" i="6"/>
  <c r="F120" i="6"/>
  <c r="L120" i="6"/>
  <c r="P120" i="6"/>
  <c r="B121" i="6"/>
  <c r="F121" i="6"/>
  <c r="L121" i="6"/>
  <c r="P121" i="6"/>
  <c r="B122" i="6"/>
  <c r="F122" i="6"/>
  <c r="L122" i="6"/>
  <c r="P122" i="6"/>
  <c r="B123" i="6"/>
  <c r="F123" i="6"/>
  <c r="L123" i="6"/>
  <c r="P123" i="6"/>
  <c r="B124" i="6"/>
  <c r="F124" i="6"/>
  <c r="L124" i="6"/>
  <c r="P124" i="6"/>
  <c r="B125" i="6"/>
  <c r="F125" i="6"/>
  <c r="L125" i="6"/>
  <c r="P125" i="6"/>
  <c r="B126" i="6"/>
  <c r="F126" i="6"/>
  <c r="L126" i="6"/>
  <c r="P126" i="6"/>
  <c r="B127" i="6"/>
  <c r="F127" i="6"/>
  <c r="L127" i="6"/>
  <c r="P127" i="6"/>
  <c r="B128" i="6"/>
  <c r="F128" i="6"/>
  <c r="L128" i="6"/>
  <c r="P128" i="6"/>
  <c r="B129" i="6"/>
  <c r="F129" i="6"/>
  <c r="L129" i="6"/>
  <c r="P129" i="6"/>
  <c r="B130" i="6"/>
  <c r="F130" i="6"/>
  <c r="L130" i="6"/>
  <c r="P130" i="6"/>
  <c r="B131" i="6"/>
  <c r="F131" i="6"/>
  <c r="L131" i="6"/>
  <c r="P131" i="6"/>
  <c r="B132" i="6"/>
  <c r="F132" i="6"/>
  <c r="L132" i="6"/>
  <c r="P132" i="6"/>
  <c r="B133" i="6"/>
  <c r="F133" i="6"/>
  <c r="L133" i="6"/>
  <c r="P133" i="6"/>
  <c r="B134" i="6"/>
  <c r="F134" i="6"/>
  <c r="L134" i="6"/>
  <c r="P134" i="6"/>
  <c r="B135" i="6"/>
  <c r="F135" i="6"/>
  <c r="L135" i="6"/>
  <c r="P135" i="6"/>
  <c r="B136" i="6"/>
  <c r="F136" i="6"/>
  <c r="L136" i="6"/>
  <c r="P136" i="6"/>
  <c r="B137" i="6"/>
  <c r="F137" i="6"/>
  <c r="L137" i="6"/>
  <c r="P137" i="6"/>
  <c r="B138" i="6"/>
  <c r="F138" i="6"/>
  <c r="L138" i="6"/>
  <c r="P138" i="6"/>
  <c r="B139" i="6"/>
  <c r="F139" i="6"/>
  <c r="L139" i="6"/>
  <c r="P139" i="6"/>
  <c r="B140" i="6"/>
  <c r="F140" i="6"/>
  <c r="L140" i="6"/>
  <c r="P140" i="6"/>
  <c r="B141" i="6"/>
  <c r="F141" i="6"/>
  <c r="L141" i="6"/>
  <c r="P141" i="6"/>
  <c r="B142" i="6"/>
  <c r="F142" i="6"/>
  <c r="L142" i="6"/>
  <c r="P142" i="6"/>
  <c r="B143" i="6"/>
  <c r="F143" i="6"/>
  <c r="L143" i="6"/>
  <c r="P143" i="6"/>
  <c r="B144" i="6"/>
  <c r="F144" i="6"/>
  <c r="L144" i="6"/>
  <c r="P144" i="6"/>
  <c r="B145" i="6"/>
  <c r="F145" i="6"/>
  <c r="L145" i="6"/>
  <c r="P145" i="6"/>
  <c r="B146" i="6"/>
  <c r="F146" i="6"/>
  <c r="L146" i="6"/>
  <c r="P146" i="6"/>
  <c r="B147" i="6"/>
  <c r="F147" i="6"/>
  <c r="L147" i="6"/>
  <c r="P147" i="6"/>
  <c r="B148" i="6"/>
  <c r="F148" i="6"/>
  <c r="L148" i="6"/>
  <c r="P148" i="6"/>
  <c r="B149" i="6"/>
  <c r="F149" i="6"/>
  <c r="L149" i="6"/>
  <c r="P149" i="6"/>
  <c r="B150" i="6"/>
  <c r="F150" i="6"/>
  <c r="L150" i="6"/>
  <c r="P150" i="6"/>
  <c r="B151" i="6"/>
  <c r="F151" i="6"/>
  <c r="L151" i="6"/>
  <c r="P151" i="6"/>
  <c r="B152" i="6"/>
  <c r="F152" i="6"/>
  <c r="L152" i="6"/>
  <c r="P152" i="6"/>
  <c r="B153" i="6"/>
  <c r="F153" i="6"/>
  <c r="L153" i="6"/>
  <c r="P153" i="6"/>
  <c r="B154" i="6"/>
  <c r="F154" i="6"/>
  <c r="L154" i="6"/>
  <c r="P154" i="6"/>
  <c r="B155" i="6"/>
  <c r="F155" i="6"/>
  <c r="L155" i="6"/>
  <c r="P155" i="6"/>
  <c r="B156" i="6"/>
  <c r="F156" i="6"/>
  <c r="L156" i="6"/>
  <c r="P156" i="6"/>
  <c r="B157" i="6"/>
  <c r="F157" i="6"/>
  <c r="L157" i="6"/>
  <c r="P157" i="6"/>
  <c r="B158" i="6"/>
  <c r="F158" i="6"/>
  <c r="L158" i="6"/>
  <c r="P158" i="6"/>
  <c r="B159" i="6"/>
  <c r="F159" i="6"/>
  <c r="L159" i="6"/>
  <c r="P159" i="6"/>
  <c r="B160" i="6"/>
  <c r="F160" i="6"/>
  <c r="L160" i="6"/>
  <c r="P160" i="6"/>
  <c r="B161" i="6"/>
  <c r="F161" i="6"/>
  <c r="L161" i="6"/>
  <c r="P161" i="6"/>
  <c r="B162" i="6"/>
  <c r="F162" i="6"/>
  <c r="L162" i="6"/>
  <c r="P162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E209" i="6"/>
  <c r="E208" i="6"/>
  <c r="E207" i="6"/>
  <c r="E206" i="6"/>
  <c r="E204" i="6"/>
  <c r="E202" i="6"/>
  <c r="E200" i="6"/>
  <c r="E198" i="6"/>
  <c r="E205" i="6"/>
  <c r="E201" i="6"/>
  <c r="E197" i="6"/>
  <c r="E196" i="6"/>
  <c r="E195" i="6"/>
  <c r="E194" i="6"/>
  <c r="E193" i="6"/>
  <c r="E192" i="6"/>
  <c r="E191" i="6"/>
  <c r="E190" i="6"/>
  <c r="E189" i="6"/>
  <c r="E188" i="6"/>
  <c r="E187" i="6"/>
  <c r="E186" i="6"/>
  <c r="E185" i="6"/>
  <c r="E184" i="6"/>
  <c r="E183" i="6"/>
  <c r="E182" i="6"/>
  <c r="E181" i="6"/>
  <c r="E180" i="6"/>
  <c r="E199" i="6"/>
  <c r="E179" i="6"/>
  <c r="E178" i="6"/>
  <c r="E177" i="6"/>
  <c r="E176" i="6"/>
  <c r="E175" i="6"/>
  <c r="E174" i="6"/>
  <c r="E173" i="6"/>
  <c r="E172" i="6"/>
  <c r="E171" i="6"/>
  <c r="E170" i="6"/>
  <c r="E169" i="6"/>
  <c r="E168" i="6"/>
  <c r="E167" i="6"/>
  <c r="E166" i="6"/>
  <c r="E165" i="6"/>
  <c r="E164" i="6"/>
  <c r="E203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G208" i="6"/>
  <c r="G207" i="6"/>
  <c r="G206" i="6"/>
  <c r="G204" i="6"/>
  <c r="G202" i="6"/>
  <c r="G200" i="6"/>
  <c r="G198" i="6"/>
  <c r="G203" i="6"/>
  <c r="G199" i="6"/>
  <c r="G201" i="6"/>
  <c r="G205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I204" i="6"/>
  <c r="I202" i="6"/>
  <c r="I200" i="6"/>
  <c r="I198" i="6"/>
  <c r="I205" i="6"/>
  <c r="I201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203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99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M208" i="6"/>
  <c r="M204" i="6"/>
  <c r="M202" i="6"/>
  <c r="M200" i="6"/>
  <c r="M198" i="6"/>
  <c r="M206" i="6"/>
  <c r="M203" i="6"/>
  <c r="M199" i="6"/>
  <c r="M205" i="6"/>
  <c r="M197" i="6"/>
  <c r="M196" i="6"/>
  <c r="M195" i="6"/>
  <c r="M194" i="6"/>
  <c r="M193" i="6"/>
  <c r="M192" i="6"/>
  <c r="M191" i="6"/>
  <c r="M190" i="6"/>
  <c r="M189" i="6"/>
  <c r="M188" i="6"/>
  <c r="M187" i="6"/>
  <c r="M186" i="6"/>
  <c r="M185" i="6"/>
  <c r="M184" i="6"/>
  <c r="M183" i="6"/>
  <c r="M182" i="6"/>
  <c r="M181" i="6"/>
  <c r="M180" i="6"/>
  <c r="M207" i="6"/>
  <c r="M201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60" i="6"/>
  <c r="M159" i="6"/>
  <c r="M158" i="6"/>
  <c r="M157" i="6"/>
  <c r="M156" i="6"/>
  <c r="M155" i="6"/>
  <c r="M154" i="6"/>
  <c r="M153" i="6"/>
  <c r="M152" i="6"/>
  <c r="M151" i="6"/>
  <c r="M150" i="6"/>
  <c r="M149" i="6"/>
  <c r="M148" i="6"/>
  <c r="M147" i="6"/>
  <c r="M146" i="6"/>
  <c r="M145" i="6"/>
  <c r="M144" i="6"/>
  <c r="M143" i="6"/>
  <c r="M142" i="6"/>
  <c r="M141" i="6"/>
  <c r="M140" i="6"/>
  <c r="M139" i="6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O204" i="6"/>
  <c r="O202" i="6"/>
  <c r="O200" i="6"/>
  <c r="O198" i="6"/>
  <c r="O205" i="6"/>
  <c r="O201" i="6"/>
  <c r="O197" i="6"/>
  <c r="O196" i="6"/>
  <c r="O195" i="6"/>
  <c r="O194" i="6"/>
  <c r="O193" i="6"/>
  <c r="O192" i="6"/>
  <c r="O191" i="6"/>
  <c r="O190" i="6"/>
  <c r="O189" i="6"/>
  <c r="O188" i="6"/>
  <c r="O187" i="6"/>
  <c r="O186" i="6"/>
  <c r="O185" i="6"/>
  <c r="O184" i="6"/>
  <c r="O183" i="6"/>
  <c r="O182" i="6"/>
  <c r="O181" i="6"/>
  <c r="O180" i="6"/>
  <c r="O206" i="6"/>
  <c r="O199" i="6"/>
  <c r="O179" i="6"/>
  <c r="O178" i="6"/>
  <c r="O177" i="6"/>
  <c r="O176" i="6"/>
  <c r="O175" i="6"/>
  <c r="O174" i="6"/>
  <c r="O173" i="6"/>
  <c r="O172" i="6"/>
  <c r="O171" i="6"/>
  <c r="O170" i="6"/>
  <c r="O169" i="6"/>
  <c r="O168" i="6"/>
  <c r="O167" i="6"/>
  <c r="O166" i="6"/>
  <c r="O165" i="6"/>
  <c r="O164" i="6"/>
  <c r="O163" i="6"/>
  <c r="O203" i="6"/>
  <c r="O162" i="6"/>
  <c r="O161" i="6"/>
  <c r="O160" i="6"/>
  <c r="O159" i="6"/>
  <c r="O158" i="6"/>
  <c r="O157" i="6"/>
  <c r="O156" i="6"/>
  <c r="O155" i="6"/>
  <c r="O154" i="6"/>
  <c r="O153" i="6"/>
  <c r="O152" i="6"/>
  <c r="O151" i="6"/>
  <c r="O150" i="6"/>
  <c r="O149" i="6"/>
  <c r="O148" i="6"/>
  <c r="O147" i="6"/>
  <c r="O146" i="6"/>
  <c r="O145" i="6"/>
  <c r="O144" i="6"/>
  <c r="O143" i="6"/>
  <c r="O142" i="6"/>
  <c r="O141" i="6"/>
  <c r="O140" i="6"/>
  <c r="O139" i="6"/>
  <c r="O138" i="6"/>
  <c r="O137" i="6"/>
  <c r="O136" i="6"/>
  <c r="O135" i="6"/>
  <c r="O134" i="6"/>
  <c r="O133" i="6"/>
  <c r="O132" i="6"/>
  <c r="O131" i="6"/>
  <c r="O130" i="6"/>
  <c r="O129" i="6"/>
  <c r="O128" i="6"/>
  <c r="O127" i="6"/>
  <c r="O126" i="6"/>
  <c r="O125" i="6"/>
  <c r="O124" i="6"/>
  <c r="O123" i="6"/>
  <c r="O122" i="6"/>
  <c r="O121" i="6"/>
  <c r="O120" i="6"/>
  <c r="O119" i="6"/>
  <c r="O118" i="6"/>
  <c r="O117" i="6"/>
  <c r="O116" i="6"/>
  <c r="Q202" i="6"/>
  <c r="Q200" i="6"/>
  <c r="Q198" i="6"/>
  <c r="Q203" i="6"/>
  <c r="Q199" i="6"/>
  <c r="Q201" i="6"/>
  <c r="Q197" i="6"/>
  <c r="Q196" i="6"/>
  <c r="Q195" i="6"/>
  <c r="Q194" i="6"/>
  <c r="Q193" i="6"/>
  <c r="Q192" i="6"/>
  <c r="Q191" i="6"/>
  <c r="Q190" i="6"/>
  <c r="Q189" i="6"/>
  <c r="Q188" i="6"/>
  <c r="Q187" i="6"/>
  <c r="Q186" i="6"/>
  <c r="Q185" i="6"/>
  <c r="Q184" i="6"/>
  <c r="Q183" i="6"/>
  <c r="Q182" i="6"/>
  <c r="Q181" i="6"/>
  <c r="Q180" i="6"/>
  <c r="Q179" i="6"/>
  <c r="Q178" i="6"/>
  <c r="Q177" i="6"/>
  <c r="Q176" i="6"/>
  <c r="Q175" i="6"/>
  <c r="Q174" i="6"/>
  <c r="Q173" i="6"/>
  <c r="Q172" i="6"/>
  <c r="Q171" i="6"/>
  <c r="Q170" i="6"/>
  <c r="Q169" i="6"/>
  <c r="Q168" i="6"/>
  <c r="Q167" i="6"/>
  <c r="Q166" i="6"/>
  <c r="Q165" i="6"/>
  <c r="Q164" i="6"/>
  <c r="Q163" i="6"/>
  <c r="Q162" i="6"/>
  <c r="Q161" i="6"/>
  <c r="Q160" i="6"/>
  <c r="Q159" i="6"/>
  <c r="Q158" i="6"/>
  <c r="Q157" i="6"/>
  <c r="Q156" i="6"/>
  <c r="Q155" i="6"/>
  <c r="Q154" i="6"/>
  <c r="Q153" i="6"/>
  <c r="Q152" i="6"/>
  <c r="Q151" i="6"/>
  <c r="Q150" i="6"/>
  <c r="Q149" i="6"/>
  <c r="Q148" i="6"/>
  <c r="Q147" i="6"/>
  <c r="Q146" i="6"/>
  <c r="Q145" i="6"/>
  <c r="Q144" i="6"/>
  <c r="Q143" i="6"/>
  <c r="Q142" i="6"/>
  <c r="Q141" i="6"/>
  <c r="Q140" i="6"/>
  <c r="Q139" i="6"/>
  <c r="Q138" i="6"/>
  <c r="Q137" i="6"/>
  <c r="Q136" i="6"/>
  <c r="Q135" i="6"/>
  <c r="Q134" i="6"/>
  <c r="Q133" i="6"/>
  <c r="Q132" i="6"/>
  <c r="Q131" i="6"/>
  <c r="Q130" i="6"/>
  <c r="Q129" i="6"/>
  <c r="Q128" i="6"/>
  <c r="Q127" i="6"/>
  <c r="Q126" i="6"/>
  <c r="Q125" i="6"/>
  <c r="Q124" i="6"/>
  <c r="Q123" i="6"/>
  <c r="Q122" i="6"/>
  <c r="Q121" i="6"/>
  <c r="Q120" i="6"/>
  <c r="Q119" i="6"/>
  <c r="Q118" i="6"/>
  <c r="Q117" i="6"/>
  <c r="Q116" i="6"/>
  <c r="S207" i="6"/>
  <c r="S204" i="6"/>
  <c r="S202" i="6"/>
  <c r="S200" i="6"/>
  <c r="S198" i="6"/>
  <c r="S205" i="6"/>
  <c r="S201" i="6"/>
  <c r="S197" i="6"/>
  <c r="S196" i="6"/>
  <c r="S195" i="6"/>
  <c r="S194" i="6"/>
  <c r="S193" i="6"/>
  <c r="S192" i="6"/>
  <c r="S191" i="6"/>
  <c r="S190" i="6"/>
  <c r="S189" i="6"/>
  <c r="S188" i="6"/>
  <c r="S187" i="6"/>
  <c r="S186" i="6"/>
  <c r="S185" i="6"/>
  <c r="S184" i="6"/>
  <c r="S183" i="6"/>
  <c r="S182" i="6"/>
  <c r="S181" i="6"/>
  <c r="S180" i="6"/>
  <c r="S179" i="6"/>
  <c r="S203" i="6"/>
  <c r="S178" i="6"/>
  <c r="S177" i="6"/>
  <c r="S176" i="6"/>
  <c r="S175" i="6"/>
  <c r="S174" i="6"/>
  <c r="S173" i="6"/>
  <c r="S172" i="6"/>
  <c r="S171" i="6"/>
  <c r="S170" i="6"/>
  <c r="S169" i="6"/>
  <c r="S168" i="6"/>
  <c r="S167" i="6"/>
  <c r="S166" i="6"/>
  <c r="S165" i="6"/>
  <c r="S164" i="6"/>
  <c r="S163" i="6"/>
  <c r="S206" i="6"/>
  <c r="S199" i="6"/>
  <c r="S162" i="6"/>
  <c r="S161" i="6"/>
  <c r="S160" i="6"/>
  <c r="S159" i="6"/>
  <c r="S158" i="6"/>
  <c r="S157" i="6"/>
  <c r="S156" i="6"/>
  <c r="S155" i="6"/>
  <c r="S154" i="6"/>
  <c r="S153" i="6"/>
  <c r="S152" i="6"/>
  <c r="S151" i="6"/>
  <c r="S150" i="6"/>
  <c r="S149" i="6"/>
  <c r="S148" i="6"/>
  <c r="S147" i="6"/>
  <c r="S146" i="6"/>
  <c r="S145" i="6"/>
  <c r="S144" i="6"/>
  <c r="S143" i="6"/>
  <c r="S142" i="6"/>
  <c r="S141" i="6"/>
  <c r="S140" i="6"/>
  <c r="S139" i="6"/>
  <c r="S138" i="6"/>
  <c r="S137" i="6"/>
  <c r="S136" i="6"/>
  <c r="S135" i="6"/>
  <c r="S134" i="6"/>
  <c r="S133" i="6"/>
  <c r="S132" i="6"/>
  <c r="S131" i="6"/>
  <c r="S130" i="6"/>
  <c r="S129" i="6"/>
  <c r="S128" i="6"/>
  <c r="S127" i="6"/>
  <c r="S126" i="6"/>
  <c r="S125" i="6"/>
  <c r="S124" i="6"/>
  <c r="S123" i="6"/>
  <c r="S122" i="6"/>
  <c r="S121" i="6"/>
  <c r="S120" i="6"/>
  <c r="S119" i="6"/>
  <c r="S118" i="6"/>
  <c r="S117" i="6"/>
  <c r="S116" i="6"/>
  <c r="C110" i="6"/>
  <c r="E110" i="6"/>
  <c r="G110" i="6"/>
  <c r="I110" i="6"/>
  <c r="M110" i="6"/>
  <c r="O110" i="6"/>
  <c r="Q110" i="6"/>
  <c r="S110" i="6"/>
  <c r="C111" i="6"/>
  <c r="E111" i="6"/>
  <c r="G111" i="6"/>
  <c r="I111" i="6"/>
  <c r="M111" i="6"/>
  <c r="O111" i="6"/>
  <c r="Q111" i="6"/>
  <c r="S111" i="6"/>
  <c r="C112" i="6"/>
  <c r="E112" i="6"/>
  <c r="G112" i="6"/>
  <c r="I112" i="6"/>
  <c r="M112" i="6"/>
  <c r="O112" i="6"/>
  <c r="Q112" i="6"/>
  <c r="S112" i="6"/>
  <c r="C113" i="6"/>
  <c r="E113" i="6"/>
  <c r="G113" i="6"/>
  <c r="I113" i="6"/>
  <c r="M113" i="6"/>
  <c r="O113" i="6"/>
  <c r="Q113" i="6"/>
  <c r="S113" i="6"/>
  <c r="C114" i="6"/>
  <c r="E114" i="6"/>
  <c r="G114" i="6"/>
  <c r="I114" i="6"/>
  <c r="M114" i="6"/>
  <c r="O114" i="6"/>
  <c r="Q114" i="6"/>
  <c r="S114" i="6"/>
  <c r="C115" i="6"/>
  <c r="E115" i="6"/>
  <c r="G115" i="6"/>
  <c r="I115" i="6"/>
  <c r="M115" i="6"/>
  <c r="O115" i="6"/>
  <c r="Q115" i="6"/>
  <c r="S115" i="6"/>
  <c r="D116" i="6"/>
  <c r="H116" i="6"/>
  <c r="N116" i="6"/>
  <c r="R116" i="6"/>
  <c r="D117" i="6"/>
  <c r="H117" i="6"/>
  <c r="N117" i="6"/>
  <c r="R117" i="6"/>
  <c r="D118" i="6"/>
  <c r="H118" i="6"/>
  <c r="N118" i="6"/>
  <c r="R118" i="6"/>
  <c r="D119" i="6"/>
  <c r="H119" i="6"/>
  <c r="N119" i="6"/>
  <c r="R119" i="6"/>
  <c r="D120" i="6"/>
  <c r="H120" i="6"/>
  <c r="N120" i="6"/>
  <c r="R120" i="6"/>
  <c r="D121" i="6"/>
  <c r="H121" i="6"/>
  <c r="N121" i="6"/>
  <c r="R121" i="6"/>
  <c r="D122" i="6"/>
  <c r="H122" i="6"/>
  <c r="N122" i="6"/>
  <c r="R122" i="6"/>
  <c r="D123" i="6"/>
  <c r="H123" i="6"/>
  <c r="N123" i="6"/>
  <c r="R123" i="6"/>
  <c r="D124" i="6"/>
  <c r="H124" i="6"/>
  <c r="N124" i="6"/>
  <c r="R124" i="6"/>
  <c r="D125" i="6"/>
  <c r="H125" i="6"/>
  <c r="N125" i="6"/>
  <c r="R125" i="6"/>
  <c r="D126" i="6"/>
  <c r="H126" i="6"/>
  <c r="N126" i="6"/>
  <c r="R126" i="6"/>
  <c r="D127" i="6"/>
  <c r="H127" i="6"/>
  <c r="N127" i="6"/>
  <c r="R127" i="6"/>
  <c r="D128" i="6"/>
  <c r="H128" i="6"/>
  <c r="N128" i="6"/>
  <c r="R128" i="6"/>
  <c r="D129" i="6"/>
  <c r="H129" i="6"/>
  <c r="N129" i="6"/>
  <c r="R129" i="6"/>
  <c r="D130" i="6"/>
  <c r="H130" i="6"/>
  <c r="N130" i="6"/>
  <c r="R130" i="6"/>
  <c r="D131" i="6"/>
  <c r="H131" i="6"/>
  <c r="N131" i="6"/>
  <c r="R131" i="6"/>
  <c r="D132" i="6"/>
  <c r="H132" i="6"/>
  <c r="N132" i="6"/>
  <c r="R132" i="6"/>
  <c r="D133" i="6"/>
  <c r="H133" i="6"/>
  <c r="N133" i="6"/>
  <c r="R133" i="6"/>
  <c r="D134" i="6"/>
  <c r="H134" i="6"/>
  <c r="N134" i="6"/>
  <c r="R134" i="6"/>
  <c r="D135" i="6"/>
  <c r="H135" i="6"/>
  <c r="N135" i="6"/>
  <c r="R135" i="6"/>
  <c r="D136" i="6"/>
  <c r="H136" i="6"/>
  <c r="N136" i="6"/>
  <c r="R136" i="6"/>
  <c r="D137" i="6"/>
  <c r="H137" i="6"/>
  <c r="N137" i="6"/>
  <c r="R137" i="6"/>
  <c r="D138" i="6"/>
  <c r="H138" i="6"/>
  <c r="N138" i="6"/>
  <c r="R138" i="6"/>
  <c r="D139" i="6"/>
  <c r="H139" i="6"/>
  <c r="N139" i="6"/>
  <c r="R139" i="6"/>
  <c r="D140" i="6"/>
  <c r="H140" i="6"/>
  <c r="N140" i="6"/>
  <c r="R140" i="6"/>
  <c r="D141" i="6"/>
  <c r="H141" i="6"/>
  <c r="N141" i="6"/>
  <c r="R141" i="6"/>
  <c r="D142" i="6"/>
  <c r="H142" i="6"/>
  <c r="N142" i="6"/>
  <c r="R142" i="6"/>
  <c r="D143" i="6"/>
  <c r="H143" i="6"/>
  <c r="N143" i="6"/>
  <c r="R143" i="6"/>
  <c r="D144" i="6"/>
  <c r="H144" i="6"/>
  <c r="N144" i="6"/>
  <c r="R144" i="6"/>
  <c r="D145" i="6"/>
  <c r="H145" i="6"/>
  <c r="N145" i="6"/>
  <c r="R145" i="6"/>
  <c r="D146" i="6"/>
  <c r="H146" i="6"/>
  <c r="N146" i="6"/>
  <c r="R146" i="6"/>
  <c r="D147" i="6"/>
  <c r="H147" i="6"/>
  <c r="N147" i="6"/>
  <c r="R147" i="6"/>
  <c r="D148" i="6"/>
  <c r="H148" i="6"/>
  <c r="N148" i="6"/>
  <c r="R148" i="6"/>
  <c r="D149" i="6"/>
  <c r="H149" i="6"/>
  <c r="N149" i="6"/>
  <c r="R149" i="6"/>
  <c r="D150" i="6"/>
  <c r="H150" i="6"/>
  <c r="N150" i="6"/>
  <c r="R150" i="6"/>
  <c r="D151" i="6"/>
  <c r="H151" i="6"/>
  <c r="N151" i="6"/>
  <c r="R151" i="6"/>
  <c r="D152" i="6"/>
  <c r="H152" i="6"/>
  <c r="N152" i="6"/>
  <c r="R152" i="6"/>
  <c r="D153" i="6"/>
  <c r="H153" i="6"/>
  <c r="N153" i="6"/>
  <c r="R153" i="6"/>
  <c r="D154" i="6"/>
  <c r="H154" i="6"/>
  <c r="N154" i="6"/>
  <c r="R154" i="6"/>
  <c r="D155" i="6"/>
  <c r="H155" i="6"/>
  <c r="N155" i="6"/>
  <c r="R155" i="6"/>
  <c r="D156" i="6"/>
  <c r="H156" i="6"/>
  <c r="N156" i="6"/>
  <c r="R156" i="6"/>
  <c r="D157" i="6"/>
  <c r="H157" i="6"/>
  <c r="N157" i="6"/>
  <c r="R157" i="6"/>
  <c r="D158" i="6"/>
  <c r="H158" i="6"/>
  <c r="N158" i="6"/>
  <c r="R158" i="6"/>
  <c r="D159" i="6"/>
  <c r="H159" i="6"/>
  <c r="N159" i="6"/>
  <c r="R159" i="6"/>
  <c r="D160" i="6"/>
  <c r="H160" i="6"/>
  <c r="N160" i="6"/>
  <c r="R160" i="6"/>
  <c r="D161" i="6"/>
  <c r="H161" i="6"/>
  <c r="N161" i="6"/>
  <c r="R161" i="6"/>
  <c r="D162" i="6"/>
  <c r="H162" i="6"/>
  <c r="N162" i="6"/>
  <c r="R162" i="6"/>
  <c r="L320" i="6"/>
  <c r="D329" i="6"/>
  <c r="D330" i="6" s="1"/>
  <c r="H329" i="6"/>
  <c r="H330" i="6" s="1"/>
  <c r="N329" i="6"/>
  <c r="N330" i="6" s="1"/>
  <c r="R329" i="6"/>
  <c r="R330" i="6" s="1"/>
  <c r="B329" i="6"/>
  <c r="B330" i="6" s="1"/>
  <c r="F329" i="6"/>
  <c r="F330" i="6" s="1"/>
  <c r="L329" i="6"/>
  <c r="L330" i="6" s="1"/>
  <c r="P329" i="6"/>
  <c r="P330" i="6" s="1"/>
  <c r="B320" i="6"/>
  <c r="C330" i="6"/>
  <c r="E330" i="6"/>
  <c r="G330" i="6"/>
  <c r="M330" i="6"/>
  <c r="O330" i="6"/>
  <c r="S330" i="6"/>
  <c r="B370" i="5"/>
  <c r="B369" i="5" s="1"/>
  <c r="L322" i="5"/>
  <c r="E331" i="5"/>
  <c r="G331" i="5"/>
  <c r="I331" i="5"/>
  <c r="M331" i="5"/>
  <c r="M332" i="5" s="1"/>
  <c r="O331" i="5"/>
  <c r="Q331" i="5"/>
  <c r="Q332" i="5" s="1"/>
  <c r="S331" i="5"/>
  <c r="S332" i="5" s="1"/>
  <c r="E111" i="5"/>
  <c r="I111" i="5"/>
  <c r="O111" i="5"/>
  <c r="S111" i="5"/>
  <c r="E112" i="5"/>
  <c r="I112" i="5"/>
  <c r="O112" i="5"/>
  <c r="S112" i="5"/>
  <c r="E113" i="5"/>
  <c r="I113" i="5"/>
  <c r="O113" i="5"/>
  <c r="S113" i="5"/>
  <c r="E114" i="5"/>
  <c r="I114" i="5"/>
  <c r="O114" i="5"/>
  <c r="S114" i="5"/>
  <c r="E115" i="5"/>
  <c r="I115" i="5"/>
  <c r="O115" i="5"/>
  <c r="S115" i="5"/>
  <c r="E116" i="5"/>
  <c r="I116" i="5"/>
  <c r="O116" i="5"/>
  <c r="S116" i="5"/>
  <c r="E117" i="5"/>
  <c r="I117" i="5"/>
  <c r="O117" i="5"/>
  <c r="S117" i="5"/>
  <c r="E118" i="5"/>
  <c r="I118" i="5"/>
  <c r="O118" i="5"/>
  <c r="S118" i="5"/>
  <c r="E119" i="5"/>
  <c r="I119" i="5"/>
  <c r="O119" i="5"/>
  <c r="S119" i="5"/>
  <c r="E120" i="5"/>
  <c r="I120" i="5"/>
  <c r="O120" i="5"/>
  <c r="S120" i="5"/>
  <c r="E121" i="5"/>
  <c r="I121" i="5"/>
  <c r="O121" i="5"/>
  <c r="S121" i="5"/>
  <c r="E122" i="5"/>
  <c r="I122" i="5"/>
  <c r="O122" i="5"/>
  <c r="S122" i="5"/>
  <c r="E123" i="5"/>
  <c r="I123" i="5"/>
  <c r="O123" i="5"/>
  <c r="S123" i="5"/>
  <c r="E124" i="5"/>
  <c r="I124" i="5"/>
  <c r="O124" i="5"/>
  <c r="S124" i="5"/>
  <c r="E125" i="5"/>
  <c r="I125" i="5"/>
  <c r="O125" i="5"/>
  <c r="S125" i="5"/>
  <c r="E126" i="5"/>
  <c r="I126" i="5"/>
  <c r="O126" i="5"/>
  <c r="S126" i="5"/>
  <c r="E127" i="5"/>
  <c r="I127" i="5"/>
  <c r="O127" i="5"/>
  <c r="S127" i="5"/>
  <c r="E128" i="5"/>
  <c r="I128" i="5"/>
  <c r="O128" i="5"/>
  <c r="S128" i="5"/>
  <c r="E129" i="5"/>
  <c r="I129" i="5"/>
  <c r="O129" i="5"/>
  <c r="S129" i="5"/>
  <c r="E130" i="5"/>
  <c r="I130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4" i="5"/>
  <c r="C133" i="5"/>
  <c r="C198" i="5"/>
  <c r="C197" i="5"/>
  <c r="C196" i="5"/>
  <c r="C195" i="5"/>
  <c r="C194" i="5"/>
  <c r="C193" i="5"/>
  <c r="C192" i="5"/>
  <c r="C191" i="5"/>
  <c r="C190" i="5"/>
  <c r="C189" i="5"/>
  <c r="C188" i="5"/>
  <c r="C187" i="5"/>
  <c r="C186" i="5"/>
  <c r="C185" i="5"/>
  <c r="C184" i="5"/>
  <c r="C183" i="5"/>
  <c r="C182" i="5"/>
  <c r="C181" i="5"/>
  <c r="C132" i="5"/>
  <c r="E210" i="5"/>
  <c r="E209" i="5"/>
  <c r="E208" i="5"/>
  <c r="E207" i="5"/>
  <c r="E205" i="5"/>
  <c r="E203" i="5"/>
  <c r="E201" i="5"/>
  <c r="E199" i="5"/>
  <c r="E206" i="5"/>
  <c r="E202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204" i="5"/>
  <c r="E200" i="5"/>
  <c r="E132" i="5"/>
  <c r="G209" i="5"/>
  <c r="G208" i="5"/>
  <c r="G207" i="5"/>
  <c r="G205" i="5"/>
  <c r="G203" i="5"/>
  <c r="G201" i="5"/>
  <c r="G199" i="5"/>
  <c r="G204" i="5"/>
  <c r="G200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210" i="5"/>
  <c r="G206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202" i="5"/>
  <c r="G132" i="5"/>
  <c r="I205" i="5"/>
  <c r="I203" i="5"/>
  <c r="I201" i="5"/>
  <c r="I199" i="5"/>
  <c r="I206" i="5"/>
  <c r="I202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200" i="5"/>
  <c r="I204" i="5"/>
  <c r="M210" i="5"/>
  <c r="M209" i="5"/>
  <c r="M205" i="5"/>
  <c r="M203" i="5"/>
  <c r="M201" i="5"/>
  <c r="M199" i="5"/>
  <c r="M207" i="5"/>
  <c r="M204" i="5"/>
  <c r="M200" i="5"/>
  <c r="M179" i="5"/>
  <c r="M178" i="5"/>
  <c r="M177" i="5"/>
  <c r="M176" i="5"/>
  <c r="M175" i="5"/>
  <c r="M174" i="5"/>
  <c r="M173" i="5"/>
  <c r="M172" i="5"/>
  <c r="M171" i="5"/>
  <c r="M170" i="5"/>
  <c r="M169" i="5"/>
  <c r="M168" i="5"/>
  <c r="M167" i="5"/>
  <c r="M166" i="5"/>
  <c r="M165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208" i="5"/>
  <c r="M202" i="5"/>
  <c r="M206" i="5"/>
  <c r="M198" i="5"/>
  <c r="M197" i="5"/>
  <c r="M196" i="5"/>
  <c r="M195" i="5"/>
  <c r="M194" i="5"/>
  <c r="M193" i="5"/>
  <c r="M192" i="5"/>
  <c r="M191" i="5"/>
  <c r="M190" i="5"/>
  <c r="M189" i="5"/>
  <c r="M188" i="5"/>
  <c r="M187" i="5"/>
  <c r="M186" i="5"/>
  <c r="M185" i="5"/>
  <c r="M184" i="5"/>
  <c r="M183" i="5"/>
  <c r="M182" i="5"/>
  <c r="M181" i="5"/>
  <c r="M180" i="5"/>
  <c r="O205" i="5"/>
  <c r="O203" i="5"/>
  <c r="O201" i="5"/>
  <c r="O199" i="5"/>
  <c r="O206" i="5"/>
  <c r="O202" i="5"/>
  <c r="O198" i="5"/>
  <c r="O197" i="5"/>
  <c r="O196" i="5"/>
  <c r="O195" i="5"/>
  <c r="O194" i="5"/>
  <c r="O193" i="5"/>
  <c r="O192" i="5"/>
  <c r="O191" i="5"/>
  <c r="O190" i="5"/>
  <c r="O189" i="5"/>
  <c r="O188" i="5"/>
  <c r="O187" i="5"/>
  <c r="O186" i="5"/>
  <c r="O185" i="5"/>
  <c r="O184" i="5"/>
  <c r="O183" i="5"/>
  <c r="O182" i="5"/>
  <c r="O181" i="5"/>
  <c r="O180" i="5"/>
  <c r="O179" i="5"/>
  <c r="O178" i="5"/>
  <c r="O177" i="5"/>
  <c r="O176" i="5"/>
  <c r="O175" i="5"/>
  <c r="O174" i="5"/>
  <c r="O173" i="5"/>
  <c r="O172" i="5"/>
  <c r="O171" i="5"/>
  <c r="O170" i="5"/>
  <c r="O169" i="5"/>
  <c r="O168" i="5"/>
  <c r="O167" i="5"/>
  <c r="O166" i="5"/>
  <c r="O165" i="5"/>
  <c r="O164" i="5"/>
  <c r="O163" i="5"/>
  <c r="O162" i="5"/>
  <c r="O161" i="5"/>
  <c r="O160" i="5"/>
  <c r="O159" i="5"/>
  <c r="O158" i="5"/>
  <c r="O157" i="5"/>
  <c r="O156" i="5"/>
  <c r="O155" i="5"/>
  <c r="O154" i="5"/>
  <c r="O153" i="5"/>
  <c r="O152" i="5"/>
  <c r="O151" i="5"/>
  <c r="O150" i="5"/>
  <c r="O149" i="5"/>
  <c r="O148" i="5"/>
  <c r="O147" i="5"/>
  <c r="O146" i="5"/>
  <c r="O145" i="5"/>
  <c r="O144" i="5"/>
  <c r="O143" i="5"/>
  <c r="O142" i="5"/>
  <c r="O141" i="5"/>
  <c r="O140" i="5"/>
  <c r="O139" i="5"/>
  <c r="O138" i="5"/>
  <c r="O137" i="5"/>
  <c r="O136" i="5"/>
  <c r="O135" i="5"/>
  <c r="O134" i="5"/>
  <c r="O133" i="5"/>
  <c r="O132" i="5"/>
  <c r="O204" i="5"/>
  <c r="O207" i="5"/>
  <c r="O200" i="5"/>
  <c r="O131" i="5"/>
  <c r="Q208" i="5"/>
  <c r="Q205" i="5"/>
  <c r="Q203" i="5"/>
  <c r="Q201" i="5"/>
  <c r="Q199" i="5"/>
  <c r="Q207" i="5"/>
  <c r="Q204" i="5"/>
  <c r="Q200" i="5"/>
  <c r="Q179" i="5"/>
  <c r="Q178" i="5"/>
  <c r="Q177" i="5"/>
  <c r="Q176" i="5"/>
  <c r="Q175" i="5"/>
  <c r="Q174" i="5"/>
  <c r="Q173" i="5"/>
  <c r="Q172" i="5"/>
  <c r="Q171" i="5"/>
  <c r="Q170" i="5"/>
  <c r="Q169" i="5"/>
  <c r="Q168" i="5"/>
  <c r="Q167" i="5"/>
  <c r="Q166" i="5"/>
  <c r="Q165" i="5"/>
  <c r="Q164" i="5"/>
  <c r="Q163" i="5"/>
  <c r="Q162" i="5"/>
  <c r="Q161" i="5"/>
  <c r="Q160" i="5"/>
  <c r="Q159" i="5"/>
  <c r="Q158" i="5"/>
  <c r="Q157" i="5"/>
  <c r="Q156" i="5"/>
  <c r="Q155" i="5"/>
  <c r="Q154" i="5"/>
  <c r="Q153" i="5"/>
  <c r="Q152" i="5"/>
  <c r="Q151" i="5"/>
  <c r="Q150" i="5"/>
  <c r="Q149" i="5"/>
  <c r="Q148" i="5"/>
  <c r="Q147" i="5"/>
  <c r="Q146" i="5"/>
  <c r="Q145" i="5"/>
  <c r="Q144" i="5"/>
  <c r="Q143" i="5"/>
  <c r="Q142" i="5"/>
  <c r="Q141" i="5"/>
  <c r="Q140" i="5"/>
  <c r="Q139" i="5"/>
  <c r="Q138" i="5"/>
  <c r="Q137" i="5"/>
  <c r="Q136" i="5"/>
  <c r="Q135" i="5"/>
  <c r="Q134" i="5"/>
  <c r="Q133" i="5"/>
  <c r="Q132" i="5"/>
  <c r="Q206" i="5"/>
  <c r="Q198" i="5"/>
  <c r="Q197" i="5"/>
  <c r="Q196" i="5"/>
  <c r="Q195" i="5"/>
  <c r="Q194" i="5"/>
  <c r="Q193" i="5"/>
  <c r="Q192" i="5"/>
  <c r="Q191" i="5"/>
  <c r="Q190" i="5"/>
  <c r="Q189" i="5"/>
  <c r="Q188" i="5"/>
  <c r="Q187" i="5"/>
  <c r="Q186" i="5"/>
  <c r="Q185" i="5"/>
  <c r="Q184" i="5"/>
  <c r="Q183" i="5"/>
  <c r="Q182" i="5"/>
  <c r="Q181" i="5"/>
  <c r="Q180" i="5"/>
  <c r="Q202" i="5"/>
  <c r="Q131" i="5"/>
  <c r="S208" i="5"/>
  <c r="S205" i="5"/>
  <c r="S203" i="5"/>
  <c r="S201" i="5"/>
  <c r="S199" i="5"/>
  <c r="S206" i="5"/>
  <c r="S202" i="5"/>
  <c r="S198" i="5"/>
  <c r="S197" i="5"/>
  <c r="S196" i="5"/>
  <c r="S195" i="5"/>
  <c r="S194" i="5"/>
  <c r="S193" i="5"/>
  <c r="S192" i="5"/>
  <c r="S191" i="5"/>
  <c r="S190" i="5"/>
  <c r="S189" i="5"/>
  <c r="S188" i="5"/>
  <c r="S187" i="5"/>
  <c r="S186" i="5"/>
  <c r="S185" i="5"/>
  <c r="S184" i="5"/>
  <c r="S183" i="5"/>
  <c r="S182" i="5"/>
  <c r="S181" i="5"/>
  <c r="S180" i="5"/>
  <c r="S179" i="5"/>
  <c r="S178" i="5"/>
  <c r="S177" i="5"/>
  <c r="S176" i="5"/>
  <c r="S175" i="5"/>
  <c r="S174" i="5"/>
  <c r="S173" i="5"/>
  <c r="S172" i="5"/>
  <c r="S171" i="5"/>
  <c r="S170" i="5"/>
  <c r="S169" i="5"/>
  <c r="S168" i="5"/>
  <c r="S167" i="5"/>
  <c r="S166" i="5"/>
  <c r="S165" i="5"/>
  <c r="S164" i="5"/>
  <c r="S163" i="5"/>
  <c r="S162" i="5"/>
  <c r="S161" i="5"/>
  <c r="S160" i="5"/>
  <c r="S159" i="5"/>
  <c r="S158" i="5"/>
  <c r="S157" i="5"/>
  <c r="S156" i="5"/>
  <c r="S155" i="5"/>
  <c r="S154" i="5"/>
  <c r="S153" i="5"/>
  <c r="S152" i="5"/>
  <c r="S151" i="5"/>
  <c r="S150" i="5"/>
  <c r="S149" i="5"/>
  <c r="S148" i="5"/>
  <c r="S147" i="5"/>
  <c r="S146" i="5"/>
  <c r="S145" i="5"/>
  <c r="S144" i="5"/>
  <c r="S143" i="5"/>
  <c r="S142" i="5"/>
  <c r="S141" i="5"/>
  <c r="S140" i="5"/>
  <c r="S139" i="5"/>
  <c r="S138" i="5"/>
  <c r="S137" i="5"/>
  <c r="S136" i="5"/>
  <c r="S135" i="5"/>
  <c r="S134" i="5"/>
  <c r="S133" i="5"/>
  <c r="S132" i="5"/>
  <c r="S207" i="5"/>
  <c r="S200" i="5"/>
  <c r="S204" i="5"/>
  <c r="S131" i="5"/>
  <c r="B208" i="5"/>
  <c r="B207" i="5"/>
  <c r="B205" i="5"/>
  <c r="B203" i="5"/>
  <c r="B201" i="5"/>
  <c r="B199" i="5"/>
  <c r="B198" i="5"/>
  <c r="B197" i="5"/>
  <c r="B196" i="5"/>
  <c r="B195" i="5"/>
  <c r="B194" i="5"/>
  <c r="B193" i="5"/>
  <c r="B192" i="5"/>
  <c r="B191" i="5"/>
  <c r="B190" i="5"/>
  <c r="B189" i="5"/>
  <c r="B188" i="5"/>
  <c r="B187" i="5"/>
  <c r="B186" i="5"/>
  <c r="B185" i="5"/>
  <c r="B184" i="5"/>
  <c r="B183" i="5"/>
  <c r="B182" i="5"/>
  <c r="B181" i="5"/>
  <c r="B209" i="5"/>
  <c r="B204" i="5"/>
  <c r="B200" i="5"/>
  <c r="B202" i="5"/>
  <c r="B132" i="5"/>
  <c r="B131" i="5"/>
  <c r="B130" i="5"/>
  <c r="B129" i="5"/>
  <c r="B128" i="5"/>
  <c r="B127" i="5"/>
  <c r="B126" i="5"/>
  <c r="B125" i="5"/>
  <c r="B124" i="5"/>
  <c r="B123" i="5"/>
  <c r="B122" i="5"/>
  <c r="B121" i="5"/>
  <c r="B120" i="5"/>
  <c r="B119" i="5"/>
  <c r="B118" i="5"/>
  <c r="B117" i="5"/>
  <c r="B116" i="5"/>
  <c r="B115" i="5"/>
  <c r="B114" i="5"/>
  <c r="B113" i="5"/>
  <c r="B112" i="5"/>
  <c r="B206" i="5"/>
  <c r="B180" i="5"/>
  <c r="B179" i="5"/>
  <c r="B178" i="5"/>
  <c r="B177" i="5"/>
  <c r="B176" i="5"/>
  <c r="B175" i="5"/>
  <c r="B174" i="5"/>
  <c r="B173" i="5"/>
  <c r="B172" i="5"/>
  <c r="B171" i="5"/>
  <c r="B170" i="5"/>
  <c r="B169" i="5"/>
  <c r="B168" i="5"/>
  <c r="B167" i="5"/>
  <c r="B166" i="5"/>
  <c r="B165" i="5"/>
  <c r="B164" i="5"/>
  <c r="B163" i="5"/>
  <c r="B162" i="5"/>
  <c r="B161" i="5"/>
  <c r="B160" i="5"/>
  <c r="B159" i="5"/>
  <c r="B158" i="5"/>
  <c r="B157" i="5"/>
  <c r="B156" i="5"/>
  <c r="B155" i="5"/>
  <c r="B154" i="5"/>
  <c r="B153" i="5"/>
  <c r="B152" i="5"/>
  <c r="B151" i="5"/>
  <c r="B150" i="5"/>
  <c r="B149" i="5"/>
  <c r="B148" i="5"/>
  <c r="B147" i="5"/>
  <c r="B146" i="5"/>
  <c r="B145" i="5"/>
  <c r="B144" i="5"/>
  <c r="B143" i="5"/>
  <c r="B142" i="5"/>
  <c r="B141" i="5"/>
  <c r="B140" i="5"/>
  <c r="B139" i="5"/>
  <c r="B138" i="5"/>
  <c r="B137" i="5"/>
  <c r="B136" i="5"/>
  <c r="B135" i="5"/>
  <c r="B134" i="5"/>
  <c r="B133" i="5"/>
  <c r="D206" i="5"/>
  <c r="D204" i="5"/>
  <c r="D202" i="5"/>
  <c r="D200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208" i="5"/>
  <c r="D205" i="5"/>
  <c r="D201" i="5"/>
  <c r="D203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207" i="5"/>
  <c r="D199" i="5"/>
  <c r="F206" i="5"/>
  <c r="F204" i="5"/>
  <c r="F202" i="5"/>
  <c r="F200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207" i="5"/>
  <c r="F203" i="5"/>
  <c r="F199" i="5"/>
  <c r="F209" i="5"/>
  <c r="F205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208" i="5"/>
  <c r="F20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H206" i="5"/>
  <c r="H204" i="5"/>
  <c r="H202" i="5"/>
  <c r="H200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208" i="5"/>
  <c r="H205" i="5"/>
  <c r="H201" i="5"/>
  <c r="H207" i="5"/>
  <c r="H199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203" i="5"/>
  <c r="L208" i="5"/>
  <c r="L207" i="5"/>
  <c r="L206" i="5"/>
  <c r="L204" i="5"/>
  <c r="L202" i="5"/>
  <c r="L200" i="5"/>
  <c r="L198" i="5"/>
  <c r="L197" i="5"/>
  <c r="L196" i="5"/>
  <c r="L195" i="5"/>
  <c r="L194" i="5"/>
  <c r="L193" i="5"/>
  <c r="L192" i="5"/>
  <c r="L191" i="5"/>
  <c r="L190" i="5"/>
  <c r="L189" i="5"/>
  <c r="L188" i="5"/>
  <c r="L187" i="5"/>
  <c r="L186" i="5"/>
  <c r="L185" i="5"/>
  <c r="L184" i="5"/>
  <c r="L183" i="5"/>
  <c r="L182" i="5"/>
  <c r="L181" i="5"/>
  <c r="L180" i="5"/>
  <c r="L209" i="5"/>
  <c r="L203" i="5"/>
  <c r="L199" i="5"/>
  <c r="L201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205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N208" i="5"/>
  <c r="N207" i="5"/>
  <c r="N206" i="5"/>
  <c r="N204" i="5"/>
  <c r="N202" i="5"/>
  <c r="N200" i="5"/>
  <c r="N198" i="5"/>
  <c r="N197" i="5"/>
  <c r="N196" i="5"/>
  <c r="N195" i="5"/>
  <c r="N194" i="5"/>
  <c r="N193" i="5"/>
  <c r="N192" i="5"/>
  <c r="N191" i="5"/>
  <c r="N190" i="5"/>
  <c r="N189" i="5"/>
  <c r="N188" i="5"/>
  <c r="N187" i="5"/>
  <c r="N186" i="5"/>
  <c r="N185" i="5"/>
  <c r="N184" i="5"/>
  <c r="N183" i="5"/>
  <c r="N182" i="5"/>
  <c r="N181" i="5"/>
  <c r="N180" i="5"/>
  <c r="N210" i="5"/>
  <c r="N205" i="5"/>
  <c r="N201" i="5"/>
  <c r="N203" i="5"/>
  <c r="N179" i="5"/>
  <c r="N178" i="5"/>
  <c r="N177" i="5"/>
  <c r="N176" i="5"/>
  <c r="N175" i="5"/>
  <c r="N174" i="5"/>
  <c r="N173" i="5"/>
  <c r="N172" i="5"/>
  <c r="N171" i="5"/>
  <c r="N170" i="5"/>
  <c r="N169" i="5"/>
  <c r="N168" i="5"/>
  <c r="N167" i="5"/>
  <c r="N166" i="5"/>
  <c r="N165" i="5"/>
  <c r="N164" i="5"/>
  <c r="N163" i="5"/>
  <c r="N162" i="5"/>
  <c r="N161" i="5"/>
  <c r="N160" i="5"/>
  <c r="N159" i="5"/>
  <c r="N158" i="5"/>
  <c r="N157" i="5"/>
  <c r="N156" i="5"/>
  <c r="N155" i="5"/>
  <c r="N154" i="5"/>
  <c r="N153" i="5"/>
  <c r="N152" i="5"/>
  <c r="N151" i="5"/>
  <c r="N150" i="5"/>
  <c r="N149" i="5"/>
  <c r="N148" i="5"/>
  <c r="N147" i="5"/>
  <c r="N146" i="5"/>
  <c r="N145" i="5"/>
  <c r="N144" i="5"/>
  <c r="N143" i="5"/>
  <c r="N142" i="5"/>
  <c r="N141" i="5"/>
  <c r="N140" i="5"/>
  <c r="N139" i="5"/>
  <c r="N138" i="5"/>
  <c r="N137" i="5"/>
  <c r="N136" i="5"/>
  <c r="N135" i="5"/>
  <c r="N134" i="5"/>
  <c r="N133" i="5"/>
  <c r="N132" i="5"/>
  <c r="N131" i="5"/>
  <c r="N130" i="5"/>
  <c r="N129" i="5"/>
  <c r="N128" i="5"/>
  <c r="N127" i="5"/>
  <c r="N126" i="5"/>
  <c r="N125" i="5"/>
  <c r="N124" i="5"/>
  <c r="N123" i="5"/>
  <c r="N122" i="5"/>
  <c r="N121" i="5"/>
  <c r="N120" i="5"/>
  <c r="N119" i="5"/>
  <c r="N118" i="5"/>
  <c r="N117" i="5"/>
  <c r="N116" i="5"/>
  <c r="N115" i="5"/>
  <c r="N114" i="5"/>
  <c r="N113" i="5"/>
  <c r="N112" i="5"/>
  <c r="N111" i="5"/>
  <c r="N209" i="5"/>
  <c r="N199" i="5"/>
  <c r="P209" i="5"/>
  <c r="P207" i="5"/>
  <c r="P206" i="5"/>
  <c r="P204" i="5"/>
  <c r="P202" i="5"/>
  <c r="P200" i="5"/>
  <c r="P198" i="5"/>
  <c r="P197" i="5"/>
  <c r="P196" i="5"/>
  <c r="P195" i="5"/>
  <c r="P194" i="5"/>
  <c r="P193" i="5"/>
  <c r="P192" i="5"/>
  <c r="P191" i="5"/>
  <c r="P190" i="5"/>
  <c r="P189" i="5"/>
  <c r="P188" i="5"/>
  <c r="P187" i="5"/>
  <c r="P186" i="5"/>
  <c r="P185" i="5"/>
  <c r="P184" i="5"/>
  <c r="P183" i="5"/>
  <c r="P182" i="5"/>
  <c r="P181" i="5"/>
  <c r="P180" i="5"/>
  <c r="P208" i="5"/>
  <c r="P203" i="5"/>
  <c r="P199" i="5"/>
  <c r="P205" i="5"/>
  <c r="P131" i="5"/>
  <c r="P130" i="5"/>
  <c r="P129" i="5"/>
  <c r="P128" i="5"/>
  <c r="P127" i="5"/>
  <c r="P126" i="5"/>
  <c r="P125" i="5"/>
  <c r="P124" i="5"/>
  <c r="P123" i="5"/>
  <c r="P122" i="5"/>
  <c r="P121" i="5"/>
  <c r="P120" i="5"/>
  <c r="P119" i="5"/>
  <c r="P118" i="5"/>
  <c r="P117" i="5"/>
  <c r="P116" i="5"/>
  <c r="P115" i="5"/>
  <c r="P114" i="5"/>
  <c r="P113" i="5"/>
  <c r="P112" i="5"/>
  <c r="P111" i="5"/>
  <c r="P201" i="5"/>
  <c r="P179" i="5"/>
  <c r="P178" i="5"/>
  <c r="P177" i="5"/>
  <c r="P176" i="5"/>
  <c r="P175" i="5"/>
  <c r="P174" i="5"/>
  <c r="P173" i="5"/>
  <c r="P172" i="5"/>
  <c r="P171" i="5"/>
  <c r="P170" i="5"/>
  <c r="P169" i="5"/>
  <c r="P168" i="5"/>
  <c r="P167" i="5"/>
  <c r="P166" i="5"/>
  <c r="P165" i="5"/>
  <c r="P164" i="5"/>
  <c r="P163" i="5"/>
  <c r="P162" i="5"/>
  <c r="P161" i="5"/>
  <c r="P160" i="5"/>
  <c r="P159" i="5"/>
  <c r="P158" i="5"/>
  <c r="P157" i="5"/>
  <c r="P156" i="5"/>
  <c r="P155" i="5"/>
  <c r="P154" i="5"/>
  <c r="P153" i="5"/>
  <c r="P152" i="5"/>
  <c r="P151" i="5"/>
  <c r="P150" i="5"/>
  <c r="P149" i="5"/>
  <c r="P148" i="5"/>
  <c r="P147" i="5"/>
  <c r="P146" i="5"/>
  <c r="P145" i="5"/>
  <c r="P144" i="5"/>
  <c r="P143" i="5"/>
  <c r="P142" i="5"/>
  <c r="P141" i="5"/>
  <c r="P140" i="5"/>
  <c r="P139" i="5"/>
  <c r="P138" i="5"/>
  <c r="P137" i="5"/>
  <c r="P136" i="5"/>
  <c r="P135" i="5"/>
  <c r="P134" i="5"/>
  <c r="P133" i="5"/>
  <c r="P132" i="5"/>
  <c r="R210" i="5"/>
  <c r="R207" i="5"/>
  <c r="R206" i="5"/>
  <c r="R204" i="5"/>
  <c r="R202" i="5"/>
  <c r="R200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209" i="5"/>
  <c r="R205" i="5"/>
  <c r="R201" i="5"/>
  <c r="R199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208" i="5"/>
  <c r="R203" i="5"/>
  <c r="G111" i="5"/>
  <c r="M111" i="5"/>
  <c r="Q111" i="5"/>
  <c r="C112" i="5"/>
  <c r="G112" i="5"/>
  <c r="M112" i="5"/>
  <c r="Q112" i="5"/>
  <c r="C113" i="5"/>
  <c r="G113" i="5"/>
  <c r="M113" i="5"/>
  <c r="Q113" i="5"/>
  <c r="C114" i="5"/>
  <c r="G114" i="5"/>
  <c r="M114" i="5"/>
  <c r="Q114" i="5"/>
  <c r="C115" i="5"/>
  <c r="G115" i="5"/>
  <c r="M115" i="5"/>
  <c r="Q115" i="5"/>
  <c r="C116" i="5"/>
  <c r="G116" i="5"/>
  <c r="M116" i="5"/>
  <c r="Q116" i="5"/>
  <c r="C117" i="5"/>
  <c r="G117" i="5"/>
  <c r="M117" i="5"/>
  <c r="Q117" i="5"/>
  <c r="C118" i="5"/>
  <c r="G118" i="5"/>
  <c r="M118" i="5"/>
  <c r="Q118" i="5"/>
  <c r="C119" i="5"/>
  <c r="G119" i="5"/>
  <c r="M119" i="5"/>
  <c r="Q119" i="5"/>
  <c r="C120" i="5"/>
  <c r="G120" i="5"/>
  <c r="M120" i="5"/>
  <c r="Q120" i="5"/>
  <c r="C121" i="5"/>
  <c r="G121" i="5"/>
  <c r="M121" i="5"/>
  <c r="Q121" i="5"/>
  <c r="C122" i="5"/>
  <c r="G122" i="5"/>
  <c r="M122" i="5"/>
  <c r="Q122" i="5"/>
  <c r="C123" i="5"/>
  <c r="G123" i="5"/>
  <c r="M123" i="5"/>
  <c r="Q123" i="5"/>
  <c r="C124" i="5"/>
  <c r="G124" i="5"/>
  <c r="M124" i="5"/>
  <c r="Q124" i="5"/>
  <c r="C125" i="5"/>
  <c r="G125" i="5"/>
  <c r="M125" i="5"/>
  <c r="Q125" i="5"/>
  <c r="C126" i="5"/>
  <c r="G126" i="5"/>
  <c r="M126" i="5"/>
  <c r="Q126" i="5"/>
  <c r="C127" i="5"/>
  <c r="G127" i="5"/>
  <c r="M127" i="5"/>
  <c r="Q127" i="5"/>
  <c r="C128" i="5"/>
  <c r="G128" i="5"/>
  <c r="M128" i="5"/>
  <c r="Q128" i="5"/>
  <c r="C129" i="5"/>
  <c r="G129" i="5"/>
  <c r="M129" i="5"/>
  <c r="Q129" i="5"/>
  <c r="C130" i="5"/>
  <c r="G130" i="5"/>
  <c r="M130" i="5"/>
  <c r="Q130" i="5"/>
  <c r="C131" i="5"/>
  <c r="G131" i="5"/>
  <c r="M131" i="5"/>
  <c r="D331" i="5"/>
  <c r="D332" i="5" s="1"/>
  <c r="F331" i="5"/>
  <c r="F332" i="5" s="1"/>
  <c r="H331" i="5"/>
  <c r="H332" i="5" s="1"/>
  <c r="L331" i="5"/>
  <c r="L332" i="5" s="1"/>
  <c r="N331" i="5"/>
  <c r="N332" i="5" s="1"/>
  <c r="P331" i="5"/>
  <c r="P332" i="5" s="1"/>
  <c r="R331" i="5"/>
  <c r="R332" i="5" s="1"/>
  <c r="B332" i="5"/>
  <c r="E332" i="5"/>
  <c r="G332" i="5"/>
  <c r="I332" i="5"/>
  <c r="O332" i="5"/>
  <c r="H125" i="23" l="1"/>
  <c r="H124" i="23"/>
  <c r="B323" i="4"/>
  <c r="H314" i="23"/>
  <c r="I314" i="23" s="1"/>
  <c r="H368" i="23"/>
  <c r="I368" i="23" s="1"/>
  <c r="H360" i="23"/>
  <c r="I360" i="23" s="1"/>
  <c r="H320" i="23"/>
  <c r="I320" i="23" s="1"/>
  <c r="H319" i="23"/>
  <c r="I319" i="23" s="1"/>
  <c r="L323" i="4"/>
  <c r="H126" i="23"/>
  <c r="H127" i="23"/>
  <c r="H118" i="23"/>
  <c r="H116" i="23"/>
  <c r="H117" i="23"/>
  <c r="H119" i="23" s="1"/>
  <c r="G125" i="23"/>
  <c r="G127" i="23" s="1"/>
  <c r="G124" i="23"/>
  <c r="G126" i="23"/>
  <c r="P182" i="23"/>
  <c r="P181" i="23"/>
  <c r="P183" i="23" s="1"/>
  <c r="P180" i="23"/>
  <c r="P174" i="23"/>
  <c r="P173" i="23"/>
  <c r="P175" i="23" s="1"/>
  <c r="P172" i="23"/>
  <c r="G174" i="23"/>
  <c r="G172" i="23"/>
  <c r="G173" i="23"/>
  <c r="G175" i="23" s="1"/>
  <c r="P166" i="23"/>
  <c r="P165" i="23"/>
  <c r="P167" i="23" s="1"/>
  <c r="P164" i="23"/>
  <c r="G166" i="23"/>
  <c r="G164" i="23"/>
  <c r="G165" i="23"/>
  <c r="G167" i="23" s="1"/>
  <c r="P158" i="23"/>
  <c r="P157" i="23"/>
  <c r="P159" i="23" s="1"/>
  <c r="P156" i="23"/>
  <c r="G158" i="23"/>
  <c r="G156" i="23"/>
  <c r="G157" i="23"/>
  <c r="G159" i="23" s="1"/>
  <c r="P150" i="23"/>
  <c r="P149" i="23"/>
  <c r="P151" i="23" s="1"/>
  <c r="P148" i="23"/>
  <c r="G150" i="23"/>
  <c r="G148" i="23"/>
  <c r="G149" i="23"/>
  <c r="G151" i="23" s="1"/>
  <c r="P142" i="23"/>
  <c r="P141" i="23"/>
  <c r="P143" i="23" s="1"/>
  <c r="P140" i="23"/>
  <c r="P126" i="23"/>
  <c r="P125" i="23"/>
  <c r="P127" i="23" s="1"/>
  <c r="P124" i="23"/>
  <c r="G132" i="23"/>
  <c r="G133" i="23"/>
  <c r="G135" i="23" s="1"/>
  <c r="G134" i="23"/>
  <c r="P118" i="23"/>
  <c r="P117" i="23"/>
  <c r="P119" i="23" s="1"/>
  <c r="P116" i="23"/>
  <c r="Q182" i="23"/>
  <c r="Q181" i="23"/>
  <c r="Q183" i="23" s="1"/>
  <c r="Q180" i="23"/>
  <c r="H182" i="23"/>
  <c r="H180" i="23"/>
  <c r="H181" i="23"/>
  <c r="H183" i="23" s="1"/>
  <c r="Q174" i="23"/>
  <c r="Q173" i="23"/>
  <c r="Q175" i="23" s="1"/>
  <c r="Q172" i="23"/>
  <c r="H173" i="23"/>
  <c r="H175" i="23" s="1"/>
  <c r="H174" i="23"/>
  <c r="H172" i="23"/>
  <c r="Q166" i="23"/>
  <c r="Q165" i="23"/>
  <c r="Q167" i="23" s="1"/>
  <c r="Q164" i="23"/>
  <c r="H165" i="23"/>
  <c r="H167" i="23" s="1"/>
  <c r="H166" i="23"/>
  <c r="H164" i="23"/>
  <c r="Q158" i="23"/>
  <c r="Q157" i="23"/>
  <c r="Q159" i="23" s="1"/>
  <c r="Q156" i="23"/>
  <c r="H157" i="23"/>
  <c r="H159" i="23" s="1"/>
  <c r="H158" i="23"/>
  <c r="H156" i="23"/>
  <c r="Q150" i="23"/>
  <c r="Q149" i="23"/>
  <c r="Q151" i="23" s="1"/>
  <c r="Q148" i="23"/>
  <c r="H149" i="23"/>
  <c r="H151" i="23" s="1"/>
  <c r="H150" i="23"/>
  <c r="H148" i="23"/>
  <c r="Q142" i="23"/>
  <c r="Q141" i="23"/>
  <c r="Q143" i="23" s="1"/>
  <c r="Q140" i="23"/>
  <c r="H142" i="23"/>
  <c r="H141" i="23"/>
  <c r="H143" i="23" s="1"/>
  <c r="H140" i="23"/>
  <c r="Q134" i="23"/>
  <c r="Q133" i="23"/>
  <c r="Q135" i="23" s="1"/>
  <c r="Q132" i="23"/>
  <c r="H134" i="23"/>
  <c r="H132" i="23"/>
  <c r="H133" i="23"/>
  <c r="H135" i="23" s="1"/>
  <c r="Q125" i="23"/>
  <c r="Q127" i="23" s="1"/>
  <c r="Q124" i="23"/>
  <c r="Q126" i="23"/>
  <c r="G181" i="23"/>
  <c r="G183" i="23" s="1"/>
  <c r="G182" i="23"/>
  <c r="G180" i="23"/>
  <c r="G140" i="23"/>
  <c r="G142" i="23"/>
  <c r="G141" i="23"/>
  <c r="G143" i="23" s="1"/>
  <c r="P134" i="23"/>
  <c r="P133" i="23"/>
  <c r="P135" i="23" s="1"/>
  <c r="P132" i="23"/>
  <c r="L363" i="22"/>
  <c r="B363" i="22"/>
  <c r="L363" i="21"/>
  <c r="B363" i="21"/>
  <c r="L348" i="20"/>
  <c r="B348" i="20"/>
  <c r="L348" i="19"/>
  <c r="B348" i="19"/>
  <c r="L348" i="17"/>
  <c r="B348" i="17"/>
  <c r="L348" i="16"/>
  <c r="B348" i="16"/>
  <c r="L348" i="15"/>
  <c r="B348" i="15"/>
  <c r="B348" i="14"/>
  <c r="L348" i="13"/>
  <c r="B348" i="13"/>
  <c r="L348" i="12"/>
  <c r="B348" i="12"/>
  <c r="L347" i="11"/>
  <c r="B347" i="11"/>
  <c r="L347" i="10"/>
  <c r="L322" i="9"/>
  <c r="B322" i="9"/>
  <c r="L322" i="8"/>
  <c r="B322" i="8"/>
  <c r="B323" i="7"/>
  <c r="L323" i="7"/>
  <c r="L321" i="6"/>
  <c r="B321" i="6"/>
  <c r="B323" i="5"/>
  <c r="L323" i="5"/>
  <c r="G356" i="10" l="1"/>
</calcChain>
</file>

<file path=xl/sharedStrings.xml><?xml version="1.0" encoding="utf-8"?>
<sst xmlns="http://schemas.openxmlformats.org/spreadsheetml/2006/main" count="2452" uniqueCount="108">
  <si>
    <t>К-1</t>
  </si>
  <si>
    <t>К-2</t>
  </si>
  <si>
    <t>К-3</t>
  </si>
  <si>
    <t>К-4</t>
  </si>
  <si>
    <t>К-5</t>
  </si>
  <si>
    <t>К-6</t>
  </si>
  <si>
    <t>К-7</t>
  </si>
  <si>
    <t>К-8</t>
  </si>
  <si>
    <t>20-1</t>
  </si>
  <si>
    <t>20-2</t>
  </si>
  <si>
    <t>20-3</t>
  </si>
  <si>
    <t>20-4</t>
  </si>
  <si>
    <t>20-5</t>
  </si>
  <si>
    <t>20-6</t>
  </si>
  <si>
    <t>20-7</t>
  </si>
  <si>
    <t>20-8</t>
  </si>
  <si>
    <t>E</t>
  </si>
  <si>
    <t>V</t>
  </si>
  <si>
    <t>N ≥</t>
  </si>
  <si>
    <t>ВЫБОРКИ ВЗЯТЫ ИЗ ОДНОЙ ГЕНЕРАЛЬНОЙ СОВОКУПНОСТИ. НУЛЕВАЯ ГИПОТЕЗА: ВЫБОРКИ НЕ ОТЛИЧАЮТСЯ ДРУГ ОТ ДРУГА</t>
  </si>
  <si>
    <t>t</t>
  </si>
  <si>
    <t>Sx-y</t>
  </si>
  <si>
    <t>ГРАФИКИ СРАВНЕНИЯ</t>
  </si>
  <si>
    <t>СПРАВОЧНАЯ ИНФОРМАЦИЯ</t>
  </si>
  <si>
    <t>ДАТА ПРОВЕДЕНИЯ ЗАМЕРОВ</t>
  </si>
  <si>
    <t>ОБЩЕЕ КОЛИЧЕСТВО ЗАМЕРОВ. КОНТРОЛЬ</t>
  </si>
  <si>
    <t>ОБЩЕЕ КОЛИЧЕСТВО ЗАМЕРОВ. ДОЗА 20 ГР</t>
  </si>
  <si>
    <t>∆20</t>
  </si>
  <si>
    <t>T</t>
  </si>
  <si>
    <t>Ref-1</t>
  </si>
  <si>
    <t>Ref-2</t>
  </si>
  <si>
    <t>Ref-3</t>
  </si>
  <si>
    <t>Ref-4</t>
  </si>
  <si>
    <t>Ref-5</t>
  </si>
  <si>
    <t>Ref-6</t>
  </si>
  <si>
    <t>Ref-7</t>
  </si>
  <si>
    <t>Ref-8</t>
  </si>
  <si>
    <t>MEAN VALUE</t>
  </si>
  <si>
    <t>STANDARD DEVIATION</t>
  </si>
  <si>
    <t>T-TEST COEFFICIENT (0.05)</t>
  </si>
  <si>
    <t>ZERO HYPOTHESIS:  A VALUE IS NOT AN OUTLIER</t>
  </si>
  <si>
    <t>SAMPLE WITHOUT OUTLIERS</t>
  </si>
  <si>
    <t>DISPERSION</t>
  </si>
  <si>
    <t>MEAN ERROR</t>
  </si>
  <si>
    <t>MEAN FOR ALL REPLICATES</t>
  </si>
  <si>
    <t>ERROR FOR ALL REPLICATES</t>
  </si>
  <si>
    <t>CHECKING FOR OPTIMUM SAMPLE SIZE</t>
  </si>
  <si>
    <t>LET IT: RELATIVE PROBABILITY ERROR IS 5%, THE LEVEL OF CONFIDENCE IS 95%. DETERMINE THE OPTIMAL SAMPLE SIZE</t>
  </si>
  <si>
    <t>T-TEST</t>
  </si>
  <si>
    <t>SAMPLES SIZES MEET THE OPTIMAL VALUE</t>
  </si>
  <si>
    <t>COMPARISON OF TOTAL MEAN VALUES OF TWO SAMPLES (REFERENCE AND IRRADIATED)</t>
  </si>
  <si>
    <t>REFERENCE</t>
  </si>
  <si>
    <t>ERROR</t>
  </si>
  <si>
    <t>STANDARD DEVIATION (TOTAL)</t>
  </si>
  <si>
    <t>t-table</t>
  </si>
  <si>
    <t>IRRADIATED</t>
  </si>
  <si>
    <t>SAMPLES ARE TAKEN FROM ONE GENERAL SET. ZERO HYPOTHESIS: SAMPLES ARE NOT DIFFERENT FROM EACH OTHER</t>
  </si>
  <si>
    <t>THE ZERO HYPOTHESIS IS DECLINED. SAMPLES ARE DIFFERENT FROM EACH OTHER. THE EFFECT IS PRESENT</t>
  </si>
  <si>
    <t>ADDITIONAL INFORMATION</t>
  </si>
  <si>
    <t>DATA</t>
  </si>
  <si>
    <t>THE NUMBER OF MEASUREMENTS - IRRADIATED</t>
  </si>
  <si>
    <t>THE NUMBER OF MEASUREMENTS - REFERENCE</t>
  </si>
  <si>
    <t>Vivat</t>
  </si>
  <si>
    <t>Germinated</t>
  </si>
  <si>
    <t>SHOOT</t>
  </si>
  <si>
    <t>ROOT</t>
  </si>
  <si>
    <t>PER 1 SHOOT</t>
  </si>
  <si>
    <t>PER 1 ROOT</t>
  </si>
  <si>
    <t>% (Sh)</t>
  </si>
  <si>
    <t>% (R)</t>
  </si>
  <si>
    <t>MEAN VALUE CALCULATIONS</t>
  </si>
  <si>
    <t>VIVAT</t>
  </si>
  <si>
    <t>GREES</t>
  </si>
  <si>
    <t>ERYOMA</t>
  </si>
  <si>
    <t>LEON</t>
  </si>
  <si>
    <t>MASTER</t>
  </si>
  <si>
    <t>RATNIK</t>
  </si>
  <si>
    <t>TIMOFEY</t>
  </si>
  <si>
    <t>FOX-1</t>
  </si>
  <si>
    <t>THE ZERO HYPOTHESIS IS NOT DECLINED. SAMPLES ARE NOT DIFFERENT FROM EACH OTHER. NO EFFECT</t>
  </si>
  <si>
    <t>Grees</t>
  </si>
  <si>
    <t>Eryoma</t>
  </si>
  <si>
    <t>Leon</t>
  </si>
  <si>
    <t>Master</t>
  </si>
  <si>
    <t>Ratnik</t>
  </si>
  <si>
    <t>Timofey</t>
  </si>
  <si>
    <t>Fedos</t>
  </si>
  <si>
    <t>Fox-1</t>
  </si>
  <si>
    <t>Ref</t>
  </si>
  <si>
    <t>Yes</t>
  </si>
  <si>
    <t>No</t>
  </si>
  <si>
    <t>Dispersion (Ref)</t>
  </si>
  <si>
    <t>Dispersion (20 Gy)</t>
  </si>
  <si>
    <t>Standard deviation (Ref)</t>
  </si>
  <si>
    <t>Standard deviation (20 Gy)</t>
  </si>
  <si>
    <t>Validity of differences</t>
  </si>
  <si>
    <t>Ttablе</t>
  </si>
  <si>
    <t>∆Ref</t>
  </si>
  <si>
    <t>GRAPH (THE MASS OF ROOTS)</t>
  </si>
  <si>
    <t>GRAPH (THE MASS OF SHOOTS)</t>
  </si>
  <si>
    <t>GRAPH (THE MASS OF ONE SHOOT)</t>
  </si>
  <si>
    <t>GRAPH (THE MASS OF ONE ROOT)</t>
  </si>
  <si>
    <t>The mass of one shoot. Diference with reference</t>
  </si>
  <si>
    <t>The mass of roots. Difference with reference</t>
  </si>
  <si>
    <t>The mass of shoots. Difference with reference</t>
  </si>
  <si>
    <t>The mass of one root. Diference with reference</t>
  </si>
  <si>
    <t>FEDOS</t>
  </si>
  <si>
    <r>
      <rPr>
        <b/>
        <sz val="30"/>
        <color theme="1"/>
        <rFont val="Times New Roman"/>
        <family val="1"/>
        <charset val="204"/>
      </rPr>
      <t>Supplementary Table 2.</t>
    </r>
    <r>
      <rPr>
        <sz val="30"/>
        <color theme="1"/>
        <rFont val="Times New Roman"/>
        <family val="1"/>
        <charset val="204"/>
      </rPr>
      <t xml:space="preserve">  Primary data on morphological traits measurement for seedlings of control and irradiated seeds of several barley cultivars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</si>
</sst>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8"/>
      <color rgb="FF00008F"/>
      <name val="Tahoma"/>
      <family val="2"/>
      <charset val="204"/>
    </font>
    <font>
      <u/>
      <sz val="7.7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30"/>
      <color theme="1"/>
      <name val="Times New Roman"/>
      <family val="1"/>
      <charset val="204"/>
    </font>
    <font>
      <b/>
      <sz val="3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9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8">
    <xf numFmtId="0" fontId="0" fillId="0" borderId="0" xfId="0"/>
    <xf numFmtId="0" fontId="0" fillId="0" borderId="0" xfId="0" applyAlignment="1">
      <alignment horizontal="center"/>
    </xf>
    <xf numFmtId="0" fontId="2" fillId="2" borderId="1" xfId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1" fillId="3" borderId="0" xfId="2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3" borderId="0" xfId="2" applyAlignment="1">
      <alignment horizontal="center"/>
    </xf>
    <xf numFmtId="1" fontId="1" fillId="3" borderId="0" xfId="2" applyNumberFormat="1" applyAlignment="1">
      <alignment horizontal="center"/>
    </xf>
    <xf numFmtId="49" fontId="1" fillId="6" borderId="0" xfId="5" applyNumberFormat="1" applyAlignment="1">
      <alignment horizontal="center"/>
    </xf>
    <xf numFmtId="0" fontId="0" fillId="3" borderId="0" xfId="2" applyFont="1" applyAlignment="1">
      <alignment horizontal="center"/>
    </xf>
    <xf numFmtId="2" fontId="0" fillId="0" borderId="0" xfId="0" applyNumberFormat="1" applyAlignment="1">
      <alignment horizontal="center" vertical="center"/>
    </xf>
    <xf numFmtId="0" fontId="2" fillId="2" borderId="1" xfId="1" applyAlignment="1">
      <alignment horizontal="center"/>
    </xf>
    <xf numFmtId="2" fontId="0" fillId="0" borderId="0" xfId="0" applyNumberFormat="1" applyAlignment="1">
      <alignment horizontal="center"/>
    </xf>
    <xf numFmtId="0" fontId="2" fillId="2" borderId="1" xfId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1" fillId="3" borderId="0" xfId="2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Alignment="1"/>
    <xf numFmtId="0" fontId="2" fillId="2" borderId="1" xfId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NumberFormat="1"/>
    <xf numFmtId="0" fontId="0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/>
    <xf numFmtId="16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4" fontId="1" fillId="3" borderId="0" xfId="2" applyNumberFormat="1" applyAlignment="1">
      <alignment horizontal="center"/>
    </xf>
    <xf numFmtId="2" fontId="1" fillId="3" borderId="0" xfId="2" applyNumberFormat="1" applyAlignment="1">
      <alignment horizontal="center"/>
    </xf>
    <xf numFmtId="0" fontId="0" fillId="6" borderId="0" xfId="5" applyNumberFormat="1" applyFont="1" applyAlignment="1">
      <alignment horizontal="center"/>
    </xf>
    <xf numFmtId="0" fontId="8" fillId="9" borderId="0" xfId="8"/>
    <xf numFmtId="166" fontId="0" fillId="0" borderId="0" xfId="0" applyNumberFormat="1" applyAlignment="1">
      <alignment horizontal="center"/>
    </xf>
    <xf numFmtId="0" fontId="7" fillId="8" borderId="0" xfId="7"/>
    <xf numFmtId="0" fontId="3" fillId="0" borderId="0" xfId="0" applyFont="1"/>
    <xf numFmtId="0" fontId="9" fillId="0" borderId="0" xfId="0" applyFont="1"/>
    <xf numFmtId="0" fontId="10" fillId="0" borderId="0" xfId="9" applyAlignment="1" applyProtection="1"/>
    <xf numFmtId="166" fontId="1" fillId="3" borderId="0" xfId="2" applyNumberFormat="1" applyAlignment="1">
      <alignment horizontal="center"/>
    </xf>
    <xf numFmtId="0" fontId="2" fillId="2" borderId="1" xfId="1" applyAlignment="1">
      <alignment horizontal="center"/>
    </xf>
    <xf numFmtId="0" fontId="0" fillId="0" borderId="0" xfId="0" applyAlignment="1">
      <alignment horizontal="center"/>
    </xf>
    <xf numFmtId="0" fontId="2" fillId="2" borderId="1" xfId="1" applyAlignment="1">
      <alignment horizontal="center"/>
    </xf>
    <xf numFmtId="0" fontId="0" fillId="0" borderId="0" xfId="0" applyAlignment="1">
      <alignment horizontal="center"/>
    </xf>
    <xf numFmtId="1" fontId="1" fillId="3" borderId="0" xfId="2" applyNumberFormat="1" applyAlignment="1">
      <alignment horizontal="center"/>
    </xf>
    <xf numFmtId="0" fontId="0" fillId="0" borderId="0" xfId="0"/>
    <xf numFmtId="0" fontId="0" fillId="6" borderId="0" xfId="5" applyFont="1" applyAlignment="1">
      <alignment horizontal="center"/>
    </xf>
    <xf numFmtId="0" fontId="2" fillId="2" borderId="1" xfId="1" applyAlignment="1">
      <alignment horizontal="center"/>
    </xf>
    <xf numFmtId="0" fontId="11" fillId="0" borderId="0" xfId="10"/>
    <xf numFmtId="0" fontId="12" fillId="0" borderId="3" xfId="10" applyFont="1" applyBorder="1" applyAlignment="1">
      <alignment horizontal="center" vertical="center" wrapText="1"/>
    </xf>
    <xf numFmtId="0" fontId="12" fillId="0" borderId="4" xfId="10" applyFont="1" applyBorder="1" applyAlignment="1">
      <alignment horizontal="center" vertical="center" wrapText="1"/>
    </xf>
    <xf numFmtId="0" fontId="12" fillId="0" borderId="5" xfId="10" applyFont="1" applyBorder="1" applyAlignment="1">
      <alignment horizontal="center" vertical="center" wrapText="1"/>
    </xf>
    <xf numFmtId="0" fontId="12" fillId="0" borderId="6" xfId="10" applyFont="1" applyBorder="1" applyAlignment="1">
      <alignment horizontal="center" vertical="center" wrapText="1"/>
    </xf>
    <xf numFmtId="0" fontId="12" fillId="0" borderId="0" xfId="10" applyFont="1" applyBorder="1" applyAlignment="1">
      <alignment horizontal="center" vertical="center" wrapText="1"/>
    </xf>
    <xf numFmtId="0" fontId="12" fillId="0" borderId="7" xfId="10" applyFont="1" applyBorder="1" applyAlignment="1">
      <alignment horizontal="center" vertical="center" wrapText="1"/>
    </xf>
    <xf numFmtId="0" fontId="12" fillId="0" borderId="8" xfId="10" applyFont="1" applyBorder="1" applyAlignment="1">
      <alignment horizontal="center" vertical="center" wrapText="1"/>
    </xf>
    <xf numFmtId="0" fontId="12" fillId="0" borderId="9" xfId="10" applyFont="1" applyBorder="1" applyAlignment="1">
      <alignment horizontal="center" vertical="center" wrapText="1"/>
    </xf>
    <xf numFmtId="0" fontId="12" fillId="0" borderId="10" xfId="10" applyFont="1" applyBorder="1" applyAlignment="1">
      <alignment horizontal="center" vertical="center" wrapText="1"/>
    </xf>
    <xf numFmtId="0" fontId="2" fillId="2" borderId="1" xfId="1" applyAlignment="1">
      <alignment horizontal="center"/>
    </xf>
    <xf numFmtId="0" fontId="0" fillId="0" borderId="0" xfId="0" applyNumberFormat="1" applyAlignment="1">
      <alignment horizontal="center"/>
    </xf>
    <xf numFmtId="0" fontId="0" fillId="4" borderId="0" xfId="3" applyFont="1" applyAlignment="1">
      <alignment horizontal="center"/>
    </xf>
    <xf numFmtId="0" fontId="1" fillId="4" borderId="0" xfId="3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3" borderId="1" xfId="2" applyFont="1" applyBorder="1" applyAlignment="1">
      <alignment horizontal="center"/>
    </xf>
    <xf numFmtId="0" fontId="1" fillId="3" borderId="1" xfId="2" applyBorder="1" applyAlignment="1">
      <alignment horizontal="center"/>
    </xf>
    <xf numFmtId="1" fontId="1" fillId="3" borderId="2" xfId="2" applyNumberFormat="1" applyBorder="1" applyAlignment="1">
      <alignment horizontal="center"/>
    </xf>
    <xf numFmtId="0" fontId="1" fillId="3" borderId="0" xfId="2" applyAlignment="1">
      <alignment horizontal="center"/>
    </xf>
    <xf numFmtId="1" fontId="1" fillId="3" borderId="0" xfId="2" applyNumberFormat="1" applyAlignment="1">
      <alignment horizontal="center"/>
    </xf>
    <xf numFmtId="0" fontId="0" fillId="5" borderId="0" xfId="4" applyFont="1" applyAlignment="1">
      <alignment horizontal="center" wrapText="1"/>
    </xf>
    <xf numFmtId="0" fontId="1" fillId="5" borderId="0" xfId="4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5" borderId="0" xfId="4" applyFont="1" applyAlignment="1">
      <alignment horizontal="center"/>
    </xf>
    <xf numFmtId="0" fontId="1" fillId="5" borderId="0" xfId="4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/>
    <xf numFmtId="0" fontId="3" fillId="7" borderId="0" xfId="6" applyFont="1" applyAlignment="1">
      <alignment horizontal="center"/>
    </xf>
    <xf numFmtId="0" fontId="3" fillId="4" borderId="0" xfId="3" applyFont="1" applyAlignment="1">
      <alignment horizontal="center"/>
    </xf>
  </cellXfs>
  <cellStyles count="11">
    <cellStyle name="20% — акцент5" xfId="4" builtinId="46"/>
    <cellStyle name="40% — акцент3" xfId="2" builtinId="39"/>
    <cellStyle name="40% — акцент4" xfId="3" builtinId="43"/>
    <cellStyle name="40% — акцент5" xfId="5" builtinId="47"/>
    <cellStyle name="40% — акцент6" xfId="6" builtinId="51"/>
    <cellStyle name="Вывод" xfId="1" builtinId="21"/>
    <cellStyle name="Гиперссылка" xfId="9" builtinId="8"/>
    <cellStyle name="Обычный" xfId="0" builtinId="0"/>
    <cellStyle name="Обычный 2" xfId="10"/>
    <cellStyle name="Плохой" xfId="8" builtinId="27"/>
    <cellStyle name="Хороший" xfId="7" builtinId="26"/>
  </cellStyles>
  <dxfs count="7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u="sng">
                <a:latin typeface="Arial Black" pitchFamily="34" charset="0"/>
              </a:rPr>
              <a:t>Reference</a:t>
            </a:r>
            <a:r>
              <a:rPr lang="en-US" sz="1100" u="sng" baseline="0">
                <a:latin typeface="Arial Black" pitchFamily="34" charset="0"/>
              </a:rPr>
              <a:t> samples (0 Gy)</a:t>
            </a:r>
            <a:r>
              <a:rPr lang="ru-RU" sz="1100" u="sng" baseline="0">
                <a:latin typeface="Arial Black" pitchFamily="34" charset="0"/>
              </a:rPr>
              <a:t>. </a:t>
            </a:r>
            <a:r>
              <a:rPr lang="en-US" sz="1100" u="sng" baseline="0">
                <a:latin typeface="Arial Black" pitchFamily="34" charset="0"/>
              </a:rPr>
              <a:t>CULTIVAR: VIVAT</a:t>
            </a:r>
            <a:r>
              <a:rPr lang="ru-RU" sz="1100" u="sng">
                <a:latin typeface="Arial Black" pitchFamily="34" charset="0"/>
              </a:rPr>
              <a:t>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7E6-4212-9460-49BC7367D29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7E6-4212-9460-49BC7367D29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453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7E6-4212-9460-49BC7367D29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7E6-4212-9460-49BC7367D29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7E6-4212-9460-49BC7367D293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37E6-4212-9460-49BC7367D293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37E6-4212-9460-49BC7367D29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'Vivat (Shoot)'!$B$215:$I$215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'Vivat (Shoot)'!$B$317:$I$317</c:f>
              <c:numCache>
                <c:formatCode>0</c:formatCode>
                <c:ptCount val="8"/>
                <c:pt idx="0">
                  <c:v>89.787234042553195</c:v>
                </c:pt>
                <c:pt idx="1">
                  <c:v>91.05952380952381</c:v>
                </c:pt>
                <c:pt idx="2">
                  <c:v>87.728260869565219</c:v>
                </c:pt>
                <c:pt idx="3">
                  <c:v>82.263157894736835</c:v>
                </c:pt>
                <c:pt idx="4">
                  <c:v>85.946236559139791</c:v>
                </c:pt>
                <c:pt idx="5">
                  <c:v>87.917525773195877</c:v>
                </c:pt>
                <c:pt idx="6">
                  <c:v>87.010638297872347</c:v>
                </c:pt>
                <c:pt idx="7">
                  <c:v>93.87777777777778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37E6-4212-9460-49BC7367D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6886368"/>
        <c:axId val="396886760"/>
      </c:barChart>
      <c:catAx>
        <c:axId val="3968863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96886760"/>
        <c:crosses val="autoZero"/>
        <c:auto val="1"/>
        <c:lblAlgn val="ctr"/>
        <c:lblOffset val="100"/>
        <c:noMultiLvlLbl val="0"/>
      </c:catAx>
      <c:valAx>
        <c:axId val="396886760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3968863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u="sng">
                <a:latin typeface="Arial Black" pitchFamily="34" charset="0"/>
              </a:rPr>
              <a:t>Irradiated</a:t>
            </a:r>
            <a:r>
              <a:rPr lang="en-US" sz="1100" u="sng" baseline="0">
                <a:latin typeface="Arial Black" pitchFamily="34" charset="0"/>
              </a:rPr>
              <a:t> samples (20 Gy)</a:t>
            </a:r>
            <a:r>
              <a:rPr lang="ru-RU" sz="1100" u="sng">
                <a:latin typeface="Arial Black" pitchFamily="34" charset="0"/>
              </a:rPr>
              <a:t>. </a:t>
            </a:r>
            <a:r>
              <a:rPr lang="en-US" sz="1100" u="sng">
                <a:latin typeface="Arial Black" pitchFamily="34" charset="0"/>
              </a:rPr>
              <a:t>CULTIVAR:</a:t>
            </a:r>
            <a:r>
              <a:rPr lang="en-US" sz="1100" u="sng" baseline="0">
                <a:latin typeface="Arial Black" pitchFamily="34" charset="0"/>
              </a:rPr>
              <a:t> VIVAT</a:t>
            </a:r>
            <a:endParaRPr lang="ru-RU" sz="1100" u="sng">
              <a:latin typeface="Arial Black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E10-4803-B4CC-9C41EF0EFB0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E10-4803-B4CC-9C41EF0EFB0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466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E10-4803-B4CC-9C41EF0EFB0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E10-4803-B4CC-9C41EF0EFB0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E10-4803-B4CC-9C41EF0EFB0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7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3E10-4803-B4CC-9C41EF0EFB0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3E10-4803-B4CC-9C41EF0EFB0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'Vivat (Shoot)'!$L$215:$S$215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'Vivat (Shoot)'!$L$317:$S$317</c:f>
              <c:numCache>
                <c:formatCode>0</c:formatCode>
                <c:ptCount val="8"/>
                <c:pt idx="0">
                  <c:v>87.221052631578942</c:v>
                </c:pt>
                <c:pt idx="1">
                  <c:v>87.136842105263156</c:v>
                </c:pt>
                <c:pt idx="2">
                  <c:v>76.372340425531917</c:v>
                </c:pt>
                <c:pt idx="3">
                  <c:v>87.25</c:v>
                </c:pt>
                <c:pt idx="4">
                  <c:v>90.747368421052627</c:v>
                </c:pt>
                <c:pt idx="5">
                  <c:v>88.806451612903231</c:v>
                </c:pt>
                <c:pt idx="6">
                  <c:v>83.765957446808514</c:v>
                </c:pt>
                <c:pt idx="7">
                  <c:v>75.565217391304344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3E10-4803-B4CC-9C41EF0EF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4064128"/>
        <c:axId val="374064520"/>
      </c:barChart>
      <c:catAx>
        <c:axId val="3740641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74064520"/>
        <c:crosses val="autoZero"/>
        <c:auto val="1"/>
        <c:lblAlgn val="ctr"/>
        <c:lblOffset val="100"/>
        <c:noMultiLvlLbl val="0"/>
      </c:catAx>
      <c:valAx>
        <c:axId val="374064520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374064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u="sng">
                <a:latin typeface="Arial Black" pitchFamily="34" charset="0"/>
              </a:rPr>
              <a:t>Reference samples (0 Gy). CULTIVAR: VIVAT </a:t>
            </a:r>
            <a:r>
              <a:rPr lang="ru-RU" sz="1100" u="sng" baseline="0">
                <a:latin typeface="Arial Black" pitchFamily="34" charset="0"/>
              </a:rPr>
              <a:t> </a:t>
            </a:r>
            <a:r>
              <a:rPr lang="ru-RU" sz="1100" u="sng">
                <a:latin typeface="Arial Black" pitchFamily="34" charset="0"/>
              </a:rPr>
              <a:t>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-1.6873822735310468E-3"/>
                  <c:y val="-8.8888888888889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F94-4B8E-9C1A-1E2FC9AD4D2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F94-4B8E-9C1A-1E2FC9AD4D2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466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F94-4B8E-9C1A-1E2FC9AD4D2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F94-4B8E-9C1A-1E2FC9AD4D2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F94-4B8E-9C1A-1E2FC9AD4D2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96296296296298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F94-4B8E-9C1A-1E2FC9AD4D2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F94-4B8E-9C1A-1E2FC9AD4D21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'Vivat (Root)'!$B$215:$I$215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'Vivat (Root)'!$B$317:$I$317</c:f>
              <c:numCache>
                <c:formatCode>0</c:formatCode>
                <c:ptCount val="8"/>
                <c:pt idx="0">
                  <c:v>130.58947368421053</c:v>
                </c:pt>
                <c:pt idx="1">
                  <c:v>127.075</c:v>
                </c:pt>
                <c:pt idx="2">
                  <c:v>111.91208791208791</c:v>
                </c:pt>
                <c:pt idx="3">
                  <c:v>123.05208333333333</c:v>
                </c:pt>
                <c:pt idx="4">
                  <c:v>124.77083333333333</c:v>
                </c:pt>
                <c:pt idx="5">
                  <c:v>130.2421052631579</c:v>
                </c:pt>
                <c:pt idx="6">
                  <c:v>126.05494505494505</c:v>
                </c:pt>
                <c:pt idx="7">
                  <c:v>113.58064516129032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8F94-4B8E-9C1A-1E2FC9AD4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4062168"/>
        <c:axId val="374062560"/>
      </c:barChart>
      <c:catAx>
        <c:axId val="3740621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74062560"/>
        <c:crosses val="autoZero"/>
        <c:auto val="1"/>
        <c:lblAlgn val="ctr"/>
        <c:lblOffset val="100"/>
        <c:noMultiLvlLbl val="0"/>
      </c:catAx>
      <c:valAx>
        <c:axId val="374062560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b="1" u="none">
                <a:latin typeface="Arial Black" pitchFamily="34" charset="0"/>
              </a:defRPr>
            </a:pPr>
            <a:endParaRPr lang="ru-RU"/>
          </a:p>
        </c:txPr>
        <c:crossAx val="3740621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u="sng">
                <a:latin typeface="Arial Black" pitchFamily="34" charset="0"/>
              </a:rPr>
              <a:t>Irradiated samples (20 Gy). CULTIVAR: VIVAT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56D-4F07-A9ED-09733D1F557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56D-4F07-A9ED-09733D1F557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47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56D-4F07-A9ED-09733D1F557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56D-4F07-A9ED-09733D1F557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56D-4F07-A9ED-09733D1F557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7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56D-4F07-A9ED-09733D1F557E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56D-4F07-A9ED-09733D1F557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'Vivat (Root)'!$L$215:$S$215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'Vivat (Root)'!$L$317:$S$317</c:f>
              <c:numCache>
                <c:formatCode>0</c:formatCode>
                <c:ptCount val="8"/>
                <c:pt idx="0">
                  <c:v>124.26041666666667</c:v>
                </c:pt>
                <c:pt idx="1">
                  <c:v>126.07291666666667</c:v>
                </c:pt>
                <c:pt idx="2">
                  <c:v>108.64285714285714</c:v>
                </c:pt>
                <c:pt idx="3">
                  <c:v>133.73684210526315</c:v>
                </c:pt>
                <c:pt idx="4">
                  <c:v>116.98947368421052</c:v>
                </c:pt>
                <c:pt idx="5">
                  <c:v>127.02105263157895</c:v>
                </c:pt>
                <c:pt idx="6">
                  <c:v>118.6063829787234</c:v>
                </c:pt>
                <c:pt idx="7">
                  <c:v>113.98924731182795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256D-4F07-A9ED-09733D1F5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4063344"/>
        <c:axId val="374063736"/>
      </c:barChart>
      <c:catAx>
        <c:axId val="3740633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74063736"/>
        <c:crosses val="autoZero"/>
        <c:auto val="1"/>
        <c:lblAlgn val="ctr"/>
        <c:lblOffset val="100"/>
        <c:noMultiLvlLbl val="0"/>
      </c:catAx>
      <c:valAx>
        <c:axId val="374063736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3740633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LEON</a:t>
            </a:r>
            <a:r>
              <a:rPr lang="ru-RU" sz="1100" b="1" i="0" u="sng" baseline="0">
                <a:effectLst/>
              </a:rPr>
              <a:t> 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560-4253-905E-2A4AE5A9D89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560-4253-905E-2A4AE5A9D89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466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560-4253-905E-2A4AE5A9D89C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560-4253-905E-2A4AE5A9D89C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560-4253-905E-2A4AE5A9D89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7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560-4253-905E-2A4AE5A9D89C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560-4253-905E-2A4AE5A9D89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'Leon (Shoot)'!$B$215:$I$215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'Leon (Shoot)'!$B$317:$I$317</c:f>
              <c:numCache>
                <c:formatCode>0</c:formatCode>
                <c:ptCount val="8"/>
                <c:pt idx="0">
                  <c:v>96.387096774193552</c:v>
                </c:pt>
                <c:pt idx="1">
                  <c:v>90.752688172043008</c:v>
                </c:pt>
                <c:pt idx="2">
                  <c:v>91.819148936170208</c:v>
                </c:pt>
                <c:pt idx="3">
                  <c:v>100.71739130434783</c:v>
                </c:pt>
                <c:pt idx="4">
                  <c:v>97.905263157894737</c:v>
                </c:pt>
                <c:pt idx="5">
                  <c:v>92.333333333333329</c:v>
                </c:pt>
                <c:pt idx="6">
                  <c:v>94.032608695652172</c:v>
                </c:pt>
                <c:pt idx="7">
                  <c:v>98.688172043010752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0560-4253-905E-2A4AE5A9D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9125384"/>
        <c:axId val="399128912"/>
      </c:barChart>
      <c:catAx>
        <c:axId val="3991253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99128912"/>
        <c:crosses val="autoZero"/>
        <c:auto val="1"/>
        <c:lblAlgn val="ctr"/>
        <c:lblOffset val="100"/>
        <c:noMultiLvlLbl val="0"/>
      </c:catAx>
      <c:valAx>
        <c:axId val="399128912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3991253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LEON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AA7-46B2-B0F9-46B3441E21F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AA7-46B2-B0F9-46B3441E21F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47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AA7-46B2-B0F9-46B3441E21F0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CAA7-46B2-B0F9-46B3441E21F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AA7-46B2-B0F9-46B3441E21F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7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AA7-46B2-B0F9-46B3441E21F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CAA7-46B2-B0F9-46B3441E21F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'Leon (Shoot)'!$L$215:$S$215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'Leon (Shoot)'!$L$317:$S$317</c:f>
              <c:numCache>
                <c:formatCode>0</c:formatCode>
                <c:ptCount val="8"/>
                <c:pt idx="0">
                  <c:v>91.414893617021278</c:v>
                </c:pt>
                <c:pt idx="1">
                  <c:v>93.032258064516128</c:v>
                </c:pt>
                <c:pt idx="2">
                  <c:v>104.93684210526315</c:v>
                </c:pt>
                <c:pt idx="3">
                  <c:v>84.8</c:v>
                </c:pt>
                <c:pt idx="4">
                  <c:v>96.774193548387103</c:v>
                </c:pt>
                <c:pt idx="5">
                  <c:v>86.322222222222223</c:v>
                </c:pt>
                <c:pt idx="6">
                  <c:v>88.177083333333329</c:v>
                </c:pt>
                <c:pt idx="7">
                  <c:v>96.191489361702125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CAA7-46B2-B0F9-46B3441E2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9125776"/>
        <c:axId val="399126168"/>
      </c:barChart>
      <c:catAx>
        <c:axId val="3991257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99126168"/>
        <c:crosses val="autoZero"/>
        <c:auto val="1"/>
        <c:lblAlgn val="ctr"/>
        <c:lblOffset val="100"/>
        <c:noMultiLvlLbl val="0"/>
      </c:catAx>
      <c:valAx>
        <c:axId val="399126168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3991257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LEON</a:t>
            </a:r>
            <a:r>
              <a:rPr lang="ru-RU" sz="1100" b="1" i="0" u="sng" baseline="0">
                <a:effectLst/>
              </a:rPr>
              <a:t> 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-1.6873822735310477E-3"/>
                  <c:y val="-8.88888888888890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1B0-4377-9884-72C8633284DA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1B0-4377-9884-72C8633284DA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47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1B0-4377-9884-72C8633284DA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1B0-4377-9884-72C8633284DA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1B0-4377-9884-72C8633284DA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96296296296298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1B0-4377-9884-72C8633284DA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1B0-4377-9884-72C8633284D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'Leon (Root)'!$B$213:$I$213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'Leon (Root)'!$B$315:$I$315</c:f>
              <c:numCache>
                <c:formatCode>0</c:formatCode>
                <c:ptCount val="8"/>
                <c:pt idx="0">
                  <c:v>160.7391304347826</c:v>
                </c:pt>
                <c:pt idx="1">
                  <c:v>149.16666666666666</c:v>
                </c:pt>
                <c:pt idx="2">
                  <c:v>154.63541666666666</c:v>
                </c:pt>
                <c:pt idx="3">
                  <c:v>144.375</c:v>
                </c:pt>
                <c:pt idx="4">
                  <c:v>154.6</c:v>
                </c:pt>
                <c:pt idx="5">
                  <c:v>160.06185567010309</c:v>
                </c:pt>
                <c:pt idx="6">
                  <c:v>151.80000000000001</c:v>
                </c:pt>
                <c:pt idx="7">
                  <c:v>146.44210526315788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81B0-4377-9884-72C863328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9128520"/>
        <c:axId val="399127344"/>
      </c:barChart>
      <c:catAx>
        <c:axId val="3991285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99127344"/>
        <c:crosses val="autoZero"/>
        <c:auto val="1"/>
        <c:lblAlgn val="ctr"/>
        <c:lblOffset val="100"/>
        <c:noMultiLvlLbl val="0"/>
      </c:catAx>
      <c:valAx>
        <c:axId val="399127344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b="1" u="none">
                <a:latin typeface="Arial Black" pitchFamily="34" charset="0"/>
              </a:defRPr>
            </a:pPr>
            <a:endParaRPr lang="ru-RU"/>
          </a:p>
        </c:txPr>
        <c:crossAx val="3991285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LEON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054-4B45-AE11-27CF817DD31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054-4B45-AE11-27CF817DD31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48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054-4B45-AE11-27CF817DD314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054-4B45-AE11-27CF817DD314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054-4B45-AE11-27CF817DD314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7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054-4B45-AE11-27CF817DD314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054-4B45-AE11-27CF817DD31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'Leon (Root)'!$L$213:$S$213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'Leon (Root)'!$L$315:$S$315</c:f>
              <c:numCache>
                <c:formatCode>0</c:formatCode>
                <c:ptCount val="8"/>
                <c:pt idx="0">
                  <c:v>147.58947368421053</c:v>
                </c:pt>
                <c:pt idx="1">
                  <c:v>164.27835051546393</c:v>
                </c:pt>
                <c:pt idx="2">
                  <c:v>126</c:v>
                </c:pt>
                <c:pt idx="3">
                  <c:v>134.17708333333334</c:v>
                </c:pt>
                <c:pt idx="4">
                  <c:v>152.5</c:v>
                </c:pt>
                <c:pt idx="5">
                  <c:v>119.71910112359551</c:v>
                </c:pt>
                <c:pt idx="6">
                  <c:v>153.23958333333334</c:v>
                </c:pt>
                <c:pt idx="7">
                  <c:v>147.5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8054-4B45-AE11-27CF817DD3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9128128"/>
        <c:axId val="387134048"/>
      </c:barChart>
      <c:catAx>
        <c:axId val="3991281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87134048"/>
        <c:crosses val="autoZero"/>
        <c:auto val="1"/>
        <c:lblAlgn val="ctr"/>
        <c:lblOffset val="100"/>
        <c:noMultiLvlLbl val="0"/>
      </c:catAx>
      <c:valAx>
        <c:axId val="387134048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399128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RATNIK</a:t>
            </a:r>
            <a:r>
              <a:rPr lang="ru-RU" sz="1100" b="1" i="0" u="sng" baseline="0">
                <a:effectLst/>
              </a:rPr>
              <a:t> 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7E-42DC-9993-63007A5098F7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7E-42DC-9993-63007A5098F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47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7E-42DC-9993-63007A5098F7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7E-42DC-9993-63007A5098F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7E-42DC-9993-63007A5098F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7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A57E-42DC-9993-63007A5098F7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7E-42DC-9993-63007A5098F7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'Ratnik (Shoot)'!$B$214:$I$214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'Ratnik (Shoot)'!$B$316:$I$316</c:f>
              <c:numCache>
                <c:formatCode>0</c:formatCode>
                <c:ptCount val="8"/>
                <c:pt idx="0">
                  <c:v>106.64516129032258</c:v>
                </c:pt>
                <c:pt idx="1">
                  <c:v>95.925531914893611</c:v>
                </c:pt>
                <c:pt idx="2">
                  <c:v>104.68478260869566</c:v>
                </c:pt>
                <c:pt idx="3">
                  <c:v>100.25263157894737</c:v>
                </c:pt>
                <c:pt idx="4">
                  <c:v>103.97849462365592</c:v>
                </c:pt>
                <c:pt idx="5">
                  <c:v>96.75257731958763</c:v>
                </c:pt>
                <c:pt idx="6">
                  <c:v>100.9375</c:v>
                </c:pt>
                <c:pt idx="7">
                  <c:v>111.29166666666667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A57E-42DC-9993-63007A509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7134440"/>
        <c:axId val="387130912"/>
      </c:barChart>
      <c:catAx>
        <c:axId val="3871344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87130912"/>
        <c:crosses val="autoZero"/>
        <c:auto val="1"/>
        <c:lblAlgn val="ctr"/>
        <c:lblOffset val="100"/>
        <c:noMultiLvlLbl val="0"/>
      </c:catAx>
      <c:valAx>
        <c:axId val="387130912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3871344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RATNIK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12C-4B7B-AFA4-EE5B29F1A58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12C-4B7B-AFA4-EE5B29F1A58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48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12C-4B7B-AFA4-EE5B29F1A58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12C-4B7B-AFA4-EE5B29F1A58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12C-4B7B-AFA4-EE5B29F1A58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7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12C-4B7B-AFA4-EE5B29F1A58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12C-4B7B-AFA4-EE5B29F1A581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'Ratnik (Shoot)'!$L$214:$S$214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'Ratnik (Shoot)'!$L$316:$S$316</c:f>
              <c:numCache>
                <c:formatCode>0</c:formatCode>
                <c:ptCount val="8"/>
                <c:pt idx="0">
                  <c:v>108.13829787234043</c:v>
                </c:pt>
                <c:pt idx="1">
                  <c:v>102.73684210526316</c:v>
                </c:pt>
                <c:pt idx="2">
                  <c:v>103.34736842105264</c:v>
                </c:pt>
                <c:pt idx="3">
                  <c:v>98.05263157894737</c:v>
                </c:pt>
                <c:pt idx="4">
                  <c:v>102.25</c:v>
                </c:pt>
                <c:pt idx="5">
                  <c:v>104.51086956521739</c:v>
                </c:pt>
                <c:pt idx="6">
                  <c:v>99.10526315789474</c:v>
                </c:pt>
                <c:pt idx="7">
                  <c:v>93.082474226804123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012C-4B7B-AFA4-EE5B29F1A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7131696"/>
        <c:axId val="387132088"/>
      </c:barChart>
      <c:catAx>
        <c:axId val="3871316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87132088"/>
        <c:crosses val="autoZero"/>
        <c:auto val="1"/>
        <c:lblAlgn val="ctr"/>
        <c:lblOffset val="100"/>
        <c:noMultiLvlLbl val="0"/>
      </c:catAx>
      <c:valAx>
        <c:axId val="387132088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3871316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RATNIK</a:t>
            </a:r>
            <a:r>
              <a:rPr lang="ru-RU" sz="1100" b="1" i="0" u="sng" baseline="0">
                <a:effectLst/>
              </a:rPr>
              <a:t> 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-1.6873822735310486E-3"/>
                  <c:y val="-8.88888888888891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27D-4524-804D-A199379A35C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27D-4524-804D-A199379A35C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48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27D-4524-804D-A199379A35C4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27D-4524-804D-A199379A35C4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27D-4524-804D-A199379A35C4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96296296296298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27D-4524-804D-A199379A35C4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D27D-4524-804D-A199379A35C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'Ratnik (Root)'!$B$214:$I$214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'Ratnik (Root)'!$B$316:$I$316</c:f>
              <c:numCache>
                <c:formatCode>0</c:formatCode>
                <c:ptCount val="8"/>
                <c:pt idx="0">
                  <c:v>146.7340425531915</c:v>
                </c:pt>
                <c:pt idx="1">
                  <c:v>151.3978494623656</c:v>
                </c:pt>
                <c:pt idx="2">
                  <c:v>132.3370786516854</c:v>
                </c:pt>
                <c:pt idx="3">
                  <c:v>133.86458333333334</c:v>
                </c:pt>
                <c:pt idx="4">
                  <c:v>145.6021505376344</c:v>
                </c:pt>
                <c:pt idx="5">
                  <c:v>132.46315789473684</c:v>
                </c:pt>
                <c:pt idx="6">
                  <c:v>140.14432989690721</c:v>
                </c:pt>
                <c:pt idx="7">
                  <c:v>129.64583333333334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D27D-4524-804D-A199379A3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7132872"/>
        <c:axId val="387133264"/>
      </c:barChart>
      <c:catAx>
        <c:axId val="3871328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87133264"/>
        <c:crosses val="autoZero"/>
        <c:auto val="1"/>
        <c:lblAlgn val="ctr"/>
        <c:lblOffset val="100"/>
        <c:noMultiLvlLbl val="0"/>
      </c:catAx>
      <c:valAx>
        <c:axId val="387133264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b="1" u="none">
                <a:latin typeface="Arial Black" pitchFamily="34" charset="0"/>
              </a:defRPr>
            </a:pPr>
            <a:endParaRPr lang="ru-RU"/>
          </a:p>
        </c:txPr>
        <c:crossAx val="3871328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RATNIK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BB6-49AA-8DAE-F16184DE5A49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BB6-49AA-8DAE-F16184DE5A49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BB6-49AA-8DAE-F16184DE5A49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BB6-49AA-8DAE-F16184DE5A49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EBB6-49AA-8DAE-F16184DE5A49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7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EBB6-49AA-8DAE-F16184DE5A49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EBB6-49AA-8DAE-F16184DE5A49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'Ratnik (Root)'!$L$214:$S$214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'Ratnik (Root)'!$L$316:$S$316</c:f>
              <c:numCache>
                <c:formatCode>0</c:formatCode>
                <c:ptCount val="8"/>
                <c:pt idx="0">
                  <c:v>140.4591836734694</c:v>
                </c:pt>
                <c:pt idx="1">
                  <c:v>150.03061224489795</c:v>
                </c:pt>
                <c:pt idx="2">
                  <c:v>146.32291666666666</c:v>
                </c:pt>
                <c:pt idx="3">
                  <c:v>154.90625</c:v>
                </c:pt>
                <c:pt idx="4">
                  <c:v>151.2421052631579</c:v>
                </c:pt>
                <c:pt idx="5">
                  <c:v>131.57142857142858</c:v>
                </c:pt>
                <c:pt idx="6">
                  <c:v>148.25</c:v>
                </c:pt>
                <c:pt idx="7">
                  <c:v>150.52631578947367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EBB6-49AA-8DAE-F16184DE5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0569144"/>
        <c:axId val="400567184"/>
      </c:barChart>
      <c:catAx>
        <c:axId val="400569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0567184"/>
        <c:crosses val="autoZero"/>
        <c:auto val="1"/>
        <c:lblAlgn val="ctr"/>
        <c:lblOffset val="100"/>
        <c:noMultiLvlLbl val="0"/>
      </c:catAx>
      <c:valAx>
        <c:axId val="400567184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4005691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GREES</a:t>
            </a:r>
            <a:r>
              <a:rPr lang="ru-RU" sz="1100" b="1" i="0" u="sng" baseline="0">
                <a:effectLst/>
              </a:rPr>
              <a:t> 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6CD-48A2-8857-9F25FF219C3D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6CD-48A2-8857-9F25FF219C3D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48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6CD-48A2-8857-9F25FF219C3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6CD-48A2-8857-9F25FF219C3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6CD-48A2-8857-9F25FF219C3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7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A6CD-48A2-8857-9F25FF219C3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6CD-48A2-8857-9F25FF219C3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'Grees (Shoot)'!$B$231:$I$231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'Grees (Shoot)'!$B$341:$I$341</c:f>
              <c:numCache>
                <c:formatCode>0</c:formatCode>
                <c:ptCount val="8"/>
                <c:pt idx="0">
                  <c:v>105.57731958762886</c:v>
                </c:pt>
                <c:pt idx="1">
                  <c:v>120.14893617021276</c:v>
                </c:pt>
                <c:pt idx="2">
                  <c:v>105.47872340425532</c:v>
                </c:pt>
                <c:pt idx="3">
                  <c:v>96.52884615384616</c:v>
                </c:pt>
                <c:pt idx="4">
                  <c:v>110.75531914893617</c:v>
                </c:pt>
                <c:pt idx="5">
                  <c:v>95.607843137254903</c:v>
                </c:pt>
                <c:pt idx="6">
                  <c:v>101.82291666666667</c:v>
                </c:pt>
                <c:pt idx="7">
                  <c:v>109.7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A6CD-48A2-8857-9F25FF219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0569928"/>
        <c:axId val="400566400"/>
      </c:barChart>
      <c:catAx>
        <c:axId val="4005699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0566400"/>
        <c:crosses val="autoZero"/>
        <c:auto val="1"/>
        <c:lblAlgn val="ctr"/>
        <c:lblOffset val="100"/>
        <c:noMultiLvlLbl val="0"/>
      </c:catAx>
      <c:valAx>
        <c:axId val="400566400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4005699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GREES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3A2-4951-8032-8F2A44A489A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3A2-4951-8032-8F2A44A489A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3A2-4951-8032-8F2A44A489A4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3A2-4951-8032-8F2A44A489A4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3A2-4951-8032-8F2A44A489A4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7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A3A2-4951-8032-8F2A44A489A4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3A2-4951-8032-8F2A44A489A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'Grees (Shoot)'!$L$231:$S$231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'Grees (Shoot)'!$L$341:$S$341</c:f>
              <c:numCache>
                <c:formatCode>0</c:formatCode>
                <c:ptCount val="8"/>
                <c:pt idx="0">
                  <c:v>106.30392156862744</c:v>
                </c:pt>
                <c:pt idx="1">
                  <c:v>106.17821782178218</c:v>
                </c:pt>
                <c:pt idx="2">
                  <c:v>106.15384615384616</c:v>
                </c:pt>
                <c:pt idx="3">
                  <c:v>99.875</c:v>
                </c:pt>
                <c:pt idx="4">
                  <c:v>101.3883495145631</c:v>
                </c:pt>
                <c:pt idx="5">
                  <c:v>93.747368421052627</c:v>
                </c:pt>
                <c:pt idx="6">
                  <c:v>106.3921568627451</c:v>
                </c:pt>
                <c:pt idx="7">
                  <c:v>101.6969696969697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A3A2-4951-8032-8F2A44A48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0569536"/>
        <c:axId val="400568752"/>
      </c:barChart>
      <c:catAx>
        <c:axId val="4005695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0568752"/>
        <c:crosses val="autoZero"/>
        <c:auto val="1"/>
        <c:lblAlgn val="ctr"/>
        <c:lblOffset val="100"/>
        <c:noMultiLvlLbl val="0"/>
      </c:catAx>
      <c:valAx>
        <c:axId val="400568752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400569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GREES</a:t>
            </a:r>
            <a:r>
              <a:rPr lang="ru-RU" sz="1100" b="1" i="0" u="sng" baseline="0">
                <a:effectLst/>
              </a:rPr>
              <a:t> 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94B-4EAB-9EFE-AF8B65A8430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94B-4EAB-9EFE-AF8B65A8430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94B-4EAB-9EFE-AF8B65A8430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94B-4EAB-9EFE-AF8B65A8430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94B-4EAB-9EFE-AF8B65A8430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7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94B-4EAB-9EFE-AF8B65A8430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94B-4EAB-9EFE-AF8B65A8430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'Grees (Root)'!$B$231:$I$231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'Grees (Root)'!$B$341:$I$341</c:f>
              <c:numCache>
                <c:formatCode>0</c:formatCode>
                <c:ptCount val="8"/>
                <c:pt idx="0">
                  <c:v>146.58510638297872</c:v>
                </c:pt>
                <c:pt idx="1">
                  <c:v>137.54166666666666</c:v>
                </c:pt>
                <c:pt idx="2">
                  <c:v>156.67368421052632</c:v>
                </c:pt>
                <c:pt idx="3">
                  <c:v>151.21698113207546</c:v>
                </c:pt>
                <c:pt idx="4">
                  <c:v>150.2842105263158</c:v>
                </c:pt>
                <c:pt idx="5">
                  <c:v>148.13684210526316</c:v>
                </c:pt>
                <c:pt idx="6">
                  <c:v>149.10416666666666</c:v>
                </c:pt>
                <c:pt idx="7">
                  <c:v>148.67010309278351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594B-4EAB-9EFE-AF8B65A84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3054096"/>
        <c:axId val="403052528"/>
      </c:barChart>
      <c:catAx>
        <c:axId val="4030540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3052528"/>
        <c:crosses val="autoZero"/>
        <c:auto val="1"/>
        <c:lblAlgn val="ctr"/>
        <c:lblOffset val="100"/>
        <c:noMultiLvlLbl val="0"/>
      </c:catAx>
      <c:valAx>
        <c:axId val="403052528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403054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GREES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CD8-45A5-9E3A-F35D136E0FB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CD8-45A5-9E3A-F35D136E0FB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0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CD8-45A5-9E3A-F35D136E0FB4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CD8-45A5-9E3A-F35D136E0FB4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CD8-45A5-9E3A-F35D136E0FB4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FCD8-45A5-9E3A-F35D136E0FB4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CD8-45A5-9E3A-F35D136E0FB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'Grees (Root)'!$L$231:$S$231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'Grees (Root)'!$L$341:$S$341</c:f>
              <c:numCache>
                <c:formatCode>0</c:formatCode>
                <c:ptCount val="8"/>
                <c:pt idx="0">
                  <c:v>148.57</c:v>
                </c:pt>
                <c:pt idx="1">
                  <c:v>149.63636363636363</c:v>
                </c:pt>
                <c:pt idx="2">
                  <c:v>155.68478260869566</c:v>
                </c:pt>
                <c:pt idx="3">
                  <c:v>146.04255319148936</c:v>
                </c:pt>
                <c:pt idx="4">
                  <c:v>145.05769230769232</c:v>
                </c:pt>
                <c:pt idx="5">
                  <c:v>160.53191489361703</c:v>
                </c:pt>
                <c:pt idx="6">
                  <c:v>147.96039603960395</c:v>
                </c:pt>
                <c:pt idx="7">
                  <c:v>151.19801980198019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FCD8-45A5-9E3A-F35D136E0F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3052136"/>
        <c:axId val="403052920"/>
      </c:barChart>
      <c:catAx>
        <c:axId val="4030521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3052920"/>
        <c:crosses val="autoZero"/>
        <c:auto val="1"/>
        <c:lblAlgn val="ctr"/>
        <c:lblOffset val="100"/>
        <c:noMultiLvlLbl val="0"/>
      </c:catAx>
      <c:valAx>
        <c:axId val="403052920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4030521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ERYOMA</a:t>
            </a:r>
            <a:r>
              <a:rPr lang="ru-RU" sz="1100" b="1" i="0" u="sng" baseline="0">
                <a:effectLst/>
              </a:rPr>
              <a:t> 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670-4050-9C03-2CBBA68C892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670-4050-9C03-2CBBA68C892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670-4050-9C03-2CBBA68C8920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670-4050-9C03-2CBBA68C892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670-4050-9C03-2CBBA68C892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7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670-4050-9C03-2CBBA68C892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670-4050-9C03-2CBBA68C892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'Eryoma (Shoot)'!$B$231:$I$231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'Eryoma (Shoot)'!$B$342:$I$342</c:f>
              <c:numCache>
                <c:formatCode>0</c:formatCode>
                <c:ptCount val="8"/>
                <c:pt idx="0">
                  <c:v>91.393617021276597</c:v>
                </c:pt>
                <c:pt idx="1">
                  <c:v>84.87777777777778</c:v>
                </c:pt>
                <c:pt idx="2">
                  <c:v>86.267441860465112</c:v>
                </c:pt>
                <c:pt idx="3">
                  <c:v>89.3125</c:v>
                </c:pt>
                <c:pt idx="4">
                  <c:v>87.955056179775283</c:v>
                </c:pt>
                <c:pt idx="5">
                  <c:v>81.943820224719104</c:v>
                </c:pt>
                <c:pt idx="6">
                  <c:v>84.912499999999994</c:v>
                </c:pt>
                <c:pt idx="7">
                  <c:v>79.375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5670-4050-9C03-2CBBA68C8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3053312"/>
        <c:axId val="403053704"/>
      </c:barChart>
      <c:catAx>
        <c:axId val="4030533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3053704"/>
        <c:crosses val="autoZero"/>
        <c:auto val="1"/>
        <c:lblAlgn val="ctr"/>
        <c:lblOffset val="100"/>
        <c:noMultiLvlLbl val="0"/>
      </c:catAx>
      <c:valAx>
        <c:axId val="403053704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403053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ERYOMA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B447-46D7-85D2-213096E3C8C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447-46D7-85D2-213096E3C8C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0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447-46D7-85D2-213096E3C8C0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447-46D7-85D2-213096E3C8C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447-46D7-85D2-213096E3C8C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447-46D7-85D2-213096E3C8C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447-46D7-85D2-213096E3C8C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'Eryoma (Shoot)'!$L$231:$S$231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'Eryoma (Shoot)'!$L$342:$S$342</c:f>
              <c:numCache>
                <c:formatCode>0</c:formatCode>
                <c:ptCount val="8"/>
                <c:pt idx="0">
                  <c:v>106.33673469387755</c:v>
                </c:pt>
                <c:pt idx="1">
                  <c:v>106.91836734693878</c:v>
                </c:pt>
                <c:pt idx="2">
                  <c:v>107.3953488372093</c:v>
                </c:pt>
                <c:pt idx="3">
                  <c:v>100.97802197802197</c:v>
                </c:pt>
                <c:pt idx="4">
                  <c:v>102.50515463917526</c:v>
                </c:pt>
                <c:pt idx="5">
                  <c:v>94.478260869565219</c:v>
                </c:pt>
                <c:pt idx="6">
                  <c:v>106.88775510204081</c:v>
                </c:pt>
                <c:pt idx="7">
                  <c:v>102.60215053763442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B447-46D7-85D2-213096E3C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3051744"/>
        <c:axId val="378120672"/>
      </c:barChart>
      <c:catAx>
        <c:axId val="4030517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78120672"/>
        <c:crosses val="autoZero"/>
        <c:auto val="1"/>
        <c:lblAlgn val="ctr"/>
        <c:lblOffset val="100"/>
        <c:noMultiLvlLbl val="0"/>
      </c:catAx>
      <c:valAx>
        <c:axId val="378120672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403051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ERYOMA</a:t>
            </a:r>
            <a:r>
              <a:rPr lang="ru-RU" sz="1100" b="1" i="0" u="sng" baseline="0">
                <a:effectLst/>
              </a:rPr>
              <a:t> 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1B7-43EE-9966-74C1E924A2B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1B7-43EE-9966-74C1E924A2B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0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1B7-43EE-9966-74C1E924A2B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1B7-43EE-9966-74C1E924A2B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E1B7-43EE-9966-74C1E924A2B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E1B7-43EE-9966-74C1E924A2B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E1B7-43EE-9966-74C1E924A2B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'Eryoma (Root)'!$B$231:$I$231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'Eryoma (Root)'!$B$342:$I$342</c:f>
              <c:numCache>
                <c:formatCode>0</c:formatCode>
                <c:ptCount val="8"/>
                <c:pt idx="0">
                  <c:v>139.40625</c:v>
                </c:pt>
                <c:pt idx="1">
                  <c:v>131.95652173913044</c:v>
                </c:pt>
                <c:pt idx="2">
                  <c:v>139.09302325581396</c:v>
                </c:pt>
                <c:pt idx="3">
                  <c:v>138.38383838383839</c:v>
                </c:pt>
                <c:pt idx="4">
                  <c:v>140.43956043956044</c:v>
                </c:pt>
                <c:pt idx="5">
                  <c:v>126.61111111111111</c:v>
                </c:pt>
                <c:pt idx="6">
                  <c:v>133.48235294117646</c:v>
                </c:pt>
                <c:pt idx="7">
                  <c:v>138.07777777777778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E1B7-43EE-9966-74C1E924A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8119104"/>
        <c:axId val="378117928"/>
      </c:barChart>
      <c:catAx>
        <c:axId val="3781191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78117928"/>
        <c:crosses val="autoZero"/>
        <c:auto val="1"/>
        <c:lblAlgn val="ctr"/>
        <c:lblOffset val="100"/>
        <c:noMultiLvlLbl val="0"/>
      </c:catAx>
      <c:valAx>
        <c:axId val="378117928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3781191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ERYOMA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5F-40AB-87D4-EFE7E1E1FB8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5F-40AB-87D4-EFE7E1E1FB8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18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5F-40AB-87D4-EFE7E1E1FB8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5F-40AB-87D4-EFE7E1E1FB8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5F-40AB-87D4-EFE7E1E1FB83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5F-40AB-87D4-EFE7E1E1FB83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5F-40AB-87D4-EFE7E1E1FB8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'Eryoma (Root)'!$L$231:$S$231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'Eryoma (Root)'!$L$342:$S$342</c:f>
              <c:numCache>
                <c:formatCode>0</c:formatCode>
                <c:ptCount val="8"/>
                <c:pt idx="0">
                  <c:v>135.46315789473684</c:v>
                </c:pt>
                <c:pt idx="1">
                  <c:v>137.96875</c:v>
                </c:pt>
                <c:pt idx="2">
                  <c:v>134.88659793814432</c:v>
                </c:pt>
                <c:pt idx="3">
                  <c:v>109.22727272727273</c:v>
                </c:pt>
                <c:pt idx="4">
                  <c:v>134.36263736263737</c:v>
                </c:pt>
                <c:pt idx="5">
                  <c:v>133.21917808219177</c:v>
                </c:pt>
                <c:pt idx="6">
                  <c:v>131.46590909090909</c:v>
                </c:pt>
                <c:pt idx="7">
                  <c:v>129.03061224489795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5F-40AB-87D4-EFE7E1E1F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8117536"/>
        <c:axId val="378119888"/>
      </c:barChart>
      <c:catAx>
        <c:axId val="3781175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78119888"/>
        <c:crosses val="autoZero"/>
        <c:auto val="1"/>
        <c:lblAlgn val="ctr"/>
        <c:lblOffset val="100"/>
        <c:noMultiLvlLbl val="0"/>
      </c:catAx>
      <c:valAx>
        <c:axId val="378119888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378117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MASTER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B27F-4373-A116-B51654E657B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27F-4373-A116-B51654E657B6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0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27F-4373-A116-B51654E657B6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27F-4373-A116-B51654E657B6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27F-4373-A116-B51654E657B6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27F-4373-A116-B51654E657B6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27F-4373-A116-B51654E657B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numRef>
              <c:f>'Master (Shoot)'!$B$232:$I$232</c:f>
              <c:numCache>
                <c:formatCode>General</c:formatCode>
                <c:ptCount val="8"/>
                <c:pt idx="0">
                  <c:v>54</c:v>
                </c:pt>
                <c:pt idx="1">
                  <c:v>52</c:v>
                </c:pt>
                <c:pt idx="2">
                  <c:v>57</c:v>
                </c:pt>
                <c:pt idx="3">
                  <c:v>52</c:v>
                </c:pt>
                <c:pt idx="4">
                  <c:v>53</c:v>
                </c:pt>
                <c:pt idx="5">
                  <c:v>54</c:v>
                </c:pt>
                <c:pt idx="6">
                  <c:v>56</c:v>
                </c:pt>
                <c:pt idx="7">
                  <c:v>44</c:v>
                </c:pt>
              </c:numCache>
            </c:numRef>
          </c:cat>
          <c:val>
            <c:numRef>
              <c:f>'Master (Shoot)'!$B$342:$I$342</c:f>
              <c:numCache>
                <c:formatCode>0</c:formatCode>
                <c:ptCount val="8"/>
                <c:pt idx="0">
                  <c:v>91.393617021276597</c:v>
                </c:pt>
                <c:pt idx="1">
                  <c:v>84.87777777777778</c:v>
                </c:pt>
                <c:pt idx="2">
                  <c:v>86.267441860465112</c:v>
                </c:pt>
                <c:pt idx="3">
                  <c:v>89.3125</c:v>
                </c:pt>
                <c:pt idx="4">
                  <c:v>87.955056179775283</c:v>
                </c:pt>
                <c:pt idx="5">
                  <c:v>81.943820224719104</c:v>
                </c:pt>
                <c:pt idx="6">
                  <c:v>84.912499999999994</c:v>
                </c:pt>
                <c:pt idx="7">
                  <c:v>79.375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B27F-4373-A116-B51654E65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8118712"/>
        <c:axId val="378119496"/>
      </c:barChart>
      <c:catAx>
        <c:axId val="3781187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78119496"/>
        <c:crosses val="autoZero"/>
        <c:auto val="1"/>
        <c:lblAlgn val="ctr"/>
        <c:lblOffset val="100"/>
        <c:noMultiLvlLbl val="0"/>
      </c:catAx>
      <c:valAx>
        <c:axId val="378119496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3781187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MASTER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9AF-422F-8AF9-C5A5FCB5B00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9AF-422F-8AF9-C5A5FCB5B006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18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9AF-422F-8AF9-C5A5FCB5B006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9AF-422F-8AF9-C5A5FCB5B006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9AF-422F-8AF9-C5A5FCB5B006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9AF-422F-8AF9-C5A5FCB5B006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9AF-422F-8AF9-C5A5FCB5B00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numRef>
              <c:f>'Master (Shoot)'!$L$232:$S$232</c:f>
              <c:numCache>
                <c:formatCode>General</c:formatCode>
                <c:ptCount val="8"/>
                <c:pt idx="0">
                  <c:v>67</c:v>
                </c:pt>
                <c:pt idx="1">
                  <c:v>66</c:v>
                </c:pt>
                <c:pt idx="2">
                  <c:v>72</c:v>
                </c:pt>
                <c:pt idx="3">
                  <c:v>73</c:v>
                </c:pt>
                <c:pt idx="4">
                  <c:v>72</c:v>
                </c:pt>
                <c:pt idx="5">
                  <c:v>71</c:v>
                </c:pt>
                <c:pt idx="6">
                  <c:v>57</c:v>
                </c:pt>
                <c:pt idx="7">
                  <c:v>76</c:v>
                </c:pt>
              </c:numCache>
            </c:numRef>
          </c:cat>
          <c:val>
            <c:numRef>
              <c:f>'Master (Shoot)'!$L$342:$S$342</c:f>
              <c:numCache>
                <c:formatCode>0</c:formatCode>
                <c:ptCount val="8"/>
                <c:pt idx="0">
                  <c:v>105.50537634408602</c:v>
                </c:pt>
                <c:pt idx="1">
                  <c:v>100.89772727272727</c:v>
                </c:pt>
                <c:pt idx="2">
                  <c:v>103.42045454545455</c:v>
                </c:pt>
                <c:pt idx="3">
                  <c:v>106.05194805194805</c:v>
                </c:pt>
                <c:pt idx="4">
                  <c:v>106.81111111111112</c:v>
                </c:pt>
                <c:pt idx="5">
                  <c:v>110.20833333333333</c:v>
                </c:pt>
                <c:pt idx="6">
                  <c:v>97.180851063829792</c:v>
                </c:pt>
                <c:pt idx="7">
                  <c:v>108.86206896551724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59AF-422F-8AF9-C5A5FCB5B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0047216"/>
        <c:axId val="400044864"/>
      </c:barChart>
      <c:catAx>
        <c:axId val="4000472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0044864"/>
        <c:crosses val="autoZero"/>
        <c:auto val="1"/>
        <c:lblAlgn val="ctr"/>
        <c:lblOffset val="100"/>
        <c:noMultiLvlLbl val="0"/>
      </c:catAx>
      <c:valAx>
        <c:axId val="400044864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4000472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MASTER</a:t>
            </a:r>
            <a:r>
              <a:rPr lang="ru-RU" sz="1100" b="1" i="0" u="sng" baseline="0">
                <a:effectLst/>
              </a:rPr>
              <a:t> 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78DC-47B4-9CE3-C6E93260844A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8DC-47B4-9CE3-C6E93260844A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18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78DC-47B4-9CE3-C6E93260844A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8DC-47B4-9CE3-C6E93260844A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78DC-47B4-9CE3-C6E93260844A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78DC-47B4-9CE3-C6E93260844A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78DC-47B4-9CE3-C6E93260844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'Master (Root)'!$B$231:$I$231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'Master (Root)'!$B$342:$I$342</c:f>
              <c:numCache>
                <c:formatCode>0</c:formatCode>
                <c:ptCount val="8"/>
                <c:pt idx="0">
                  <c:v>133.75555555555556</c:v>
                </c:pt>
                <c:pt idx="1">
                  <c:v>139.26041666666666</c:v>
                </c:pt>
                <c:pt idx="2">
                  <c:v>125.33684210526316</c:v>
                </c:pt>
                <c:pt idx="3">
                  <c:v>139.43157894736842</c:v>
                </c:pt>
                <c:pt idx="4">
                  <c:v>132.46153846153845</c:v>
                </c:pt>
                <c:pt idx="5">
                  <c:v>121.45238095238095</c:v>
                </c:pt>
                <c:pt idx="6">
                  <c:v>120.16666666666667</c:v>
                </c:pt>
                <c:pt idx="7">
                  <c:v>143.15294117647059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78DC-47B4-9CE3-C6E932608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0046040"/>
        <c:axId val="400045648"/>
      </c:barChart>
      <c:catAx>
        <c:axId val="4000460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0045648"/>
        <c:crosses val="autoZero"/>
        <c:auto val="1"/>
        <c:lblAlgn val="ctr"/>
        <c:lblOffset val="100"/>
        <c:noMultiLvlLbl val="0"/>
      </c:catAx>
      <c:valAx>
        <c:axId val="400045648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400046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MASTER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300-4358-9767-E1D9967C8FF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300-4358-9767-E1D9967C8FF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2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300-4358-9767-E1D9967C8FF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300-4358-9767-E1D9967C8FF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E300-4358-9767-E1D9967C8FF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E300-4358-9767-E1D9967C8FF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E300-4358-9767-E1D9967C8FF1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'Master (Root)'!$L$231:$S$231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'Master (Root)'!$L$342:$S$342</c:f>
              <c:numCache>
                <c:formatCode>0</c:formatCode>
                <c:ptCount val="8"/>
                <c:pt idx="0">
                  <c:v>133.21505376344086</c:v>
                </c:pt>
                <c:pt idx="1">
                  <c:v>145.71428571428572</c:v>
                </c:pt>
                <c:pt idx="2">
                  <c:v>125.46067415730337</c:v>
                </c:pt>
                <c:pt idx="3">
                  <c:v>122.66666666666667</c:v>
                </c:pt>
                <c:pt idx="4">
                  <c:v>134.27472527472528</c:v>
                </c:pt>
                <c:pt idx="5">
                  <c:v>134.94680851063831</c:v>
                </c:pt>
                <c:pt idx="6">
                  <c:v>116.06382978723404</c:v>
                </c:pt>
                <c:pt idx="7">
                  <c:v>137.58426966292134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E300-4358-9767-E1D9967C8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0046432"/>
        <c:axId val="400047608"/>
      </c:barChart>
      <c:catAx>
        <c:axId val="4000464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0047608"/>
        <c:crosses val="autoZero"/>
        <c:auto val="1"/>
        <c:lblAlgn val="ctr"/>
        <c:lblOffset val="100"/>
        <c:noMultiLvlLbl val="0"/>
      </c:catAx>
      <c:valAx>
        <c:axId val="400047608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400046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TIMOFEY</a:t>
            </a:r>
            <a:r>
              <a:rPr lang="ru-RU" sz="1100" b="1" i="0" u="sng" baseline="0">
                <a:effectLst/>
              </a:rPr>
              <a:t> 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C35-4A93-9896-70FC6EACAA4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C35-4A93-9896-70FC6EACAA4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18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C35-4A93-9896-70FC6EACAA4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C35-4A93-9896-70FC6EACAA4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C35-4A93-9896-70FC6EACAA45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C35-4A93-9896-70FC6EACAA45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1C35-4A93-9896-70FC6EACAA4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'Timofey (Shoot)'!$B$231:$I$231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'Timofey (Shoot)'!$B$342:$I$342</c:f>
              <c:numCache>
                <c:formatCode>0</c:formatCode>
                <c:ptCount val="8"/>
                <c:pt idx="0">
                  <c:v>101.84615384615384</c:v>
                </c:pt>
                <c:pt idx="1">
                  <c:v>101.15555555555555</c:v>
                </c:pt>
                <c:pt idx="2">
                  <c:v>103.62637362637362</c:v>
                </c:pt>
                <c:pt idx="3">
                  <c:v>102.48421052631579</c:v>
                </c:pt>
                <c:pt idx="4">
                  <c:v>101.19540229885058</c:v>
                </c:pt>
                <c:pt idx="5">
                  <c:v>96.294736842105266</c:v>
                </c:pt>
                <c:pt idx="6">
                  <c:v>103.05747126436782</c:v>
                </c:pt>
                <c:pt idx="7">
                  <c:v>95.68539325842697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1C35-4A93-9896-70FC6EACA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0445840"/>
        <c:axId val="310446232"/>
      </c:barChart>
      <c:catAx>
        <c:axId val="3104458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10446232"/>
        <c:crosses val="autoZero"/>
        <c:auto val="1"/>
        <c:lblAlgn val="ctr"/>
        <c:lblOffset val="100"/>
        <c:noMultiLvlLbl val="0"/>
      </c:catAx>
      <c:valAx>
        <c:axId val="310446232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310445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TIMOFEY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8D7-4054-A995-D9238816F15B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8D7-4054-A995-D9238816F15B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2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8D7-4054-A995-D9238816F15B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8D7-4054-A995-D9238816F15B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8D7-4054-A995-D9238816F15B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F8D7-4054-A995-D9238816F15B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8D7-4054-A995-D9238816F15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'Timofey (Shoot)'!$L$231:$S$231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'Timofey (Shoot)'!$L$342:$S$342</c:f>
              <c:numCache>
                <c:formatCode>0</c:formatCode>
                <c:ptCount val="8"/>
                <c:pt idx="0">
                  <c:v>99.043478260869563</c:v>
                </c:pt>
                <c:pt idx="1">
                  <c:v>94.380434782608702</c:v>
                </c:pt>
                <c:pt idx="2">
                  <c:v>100.20454545454545</c:v>
                </c:pt>
                <c:pt idx="3">
                  <c:v>102.07446808510639</c:v>
                </c:pt>
                <c:pt idx="4">
                  <c:v>92.395604395604394</c:v>
                </c:pt>
                <c:pt idx="5">
                  <c:v>94.84375</c:v>
                </c:pt>
                <c:pt idx="6">
                  <c:v>101.06451612903226</c:v>
                </c:pt>
                <c:pt idx="7">
                  <c:v>95.135416666666671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F8D7-4054-A995-D9238816F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0443096"/>
        <c:axId val="310445056"/>
      </c:barChart>
      <c:catAx>
        <c:axId val="3104430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10445056"/>
        <c:crosses val="autoZero"/>
        <c:auto val="1"/>
        <c:lblAlgn val="ctr"/>
        <c:lblOffset val="100"/>
        <c:noMultiLvlLbl val="0"/>
      </c:catAx>
      <c:valAx>
        <c:axId val="310445056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310443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TIMOFEY</a:t>
            </a:r>
            <a:r>
              <a:rPr lang="ru-RU" sz="1100" b="1" i="0" u="sng" baseline="0">
                <a:effectLst/>
              </a:rPr>
              <a:t> 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A7B-47E5-8B04-0C290E4B544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A7B-47E5-8B04-0C290E4B544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2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A7B-47E5-8B04-0C290E4B544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A7B-47E5-8B04-0C290E4B544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EA7B-47E5-8B04-0C290E4B5445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EA7B-47E5-8B04-0C290E4B5445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EA7B-47E5-8B04-0C290E4B544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'Timofey (Root)'!$B$231:$I$231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'Timofey (Root)'!$B$342:$I$342</c:f>
              <c:numCache>
                <c:formatCode>0</c:formatCode>
                <c:ptCount val="8"/>
                <c:pt idx="0">
                  <c:v>127.28571428571429</c:v>
                </c:pt>
                <c:pt idx="1">
                  <c:v>129.06741573033707</c:v>
                </c:pt>
                <c:pt idx="2">
                  <c:v>123.10112359550561</c:v>
                </c:pt>
                <c:pt idx="3">
                  <c:v>138.51063829787233</c:v>
                </c:pt>
                <c:pt idx="4">
                  <c:v>134.16666666666666</c:v>
                </c:pt>
                <c:pt idx="5">
                  <c:v>133.1157894736842</c:v>
                </c:pt>
                <c:pt idx="6">
                  <c:v>128.58139534883722</c:v>
                </c:pt>
                <c:pt idx="7">
                  <c:v>142.97752808988764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EA7B-47E5-8B04-0C290E4B5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0443880"/>
        <c:axId val="310444272"/>
      </c:barChart>
      <c:catAx>
        <c:axId val="3104438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10444272"/>
        <c:crosses val="autoZero"/>
        <c:auto val="1"/>
        <c:lblAlgn val="ctr"/>
        <c:lblOffset val="100"/>
        <c:noMultiLvlLbl val="0"/>
      </c:catAx>
      <c:valAx>
        <c:axId val="310444272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3104438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TIMOFEY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4D0-4E4D-A18C-132A5F8DE76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4D0-4E4D-A18C-132A5F8DE76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37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4D0-4E4D-A18C-132A5F8DE76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4D0-4E4D-A18C-132A5F8DE76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4D0-4E4D-A18C-132A5F8DE763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4D0-4E4D-A18C-132A5F8DE763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D4D0-4E4D-A18C-132A5F8DE76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'Timofey (Root)'!$L$231:$S$231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'Timofey (Root)'!$L$342:$S$342</c:f>
              <c:numCache>
                <c:formatCode>0</c:formatCode>
                <c:ptCount val="8"/>
                <c:pt idx="0">
                  <c:v>129.64130434782609</c:v>
                </c:pt>
                <c:pt idx="1">
                  <c:v>150.65217391304347</c:v>
                </c:pt>
                <c:pt idx="2">
                  <c:v>130.75280898876406</c:v>
                </c:pt>
                <c:pt idx="3">
                  <c:v>135.44210526315788</c:v>
                </c:pt>
                <c:pt idx="4">
                  <c:v>147.61702127659575</c:v>
                </c:pt>
                <c:pt idx="5">
                  <c:v>128.98947368421054</c:v>
                </c:pt>
                <c:pt idx="6">
                  <c:v>133.96739130434781</c:v>
                </c:pt>
                <c:pt idx="7">
                  <c:v>142.77319587628867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D4D0-4E4D-A18C-132A5F8DE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0445448"/>
        <c:axId val="309624584"/>
      </c:barChart>
      <c:catAx>
        <c:axId val="3104454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09624584"/>
        <c:crosses val="autoZero"/>
        <c:auto val="1"/>
        <c:lblAlgn val="ctr"/>
        <c:lblOffset val="100"/>
        <c:noMultiLvlLbl val="0"/>
      </c:catAx>
      <c:valAx>
        <c:axId val="309624584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3104454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FOX-1</a:t>
            </a:r>
            <a:r>
              <a:rPr lang="ru-RU" sz="1100" b="1" i="0" u="sng" baseline="0">
                <a:effectLst/>
              </a:rPr>
              <a:t> 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991-44F7-AC2F-A767530D7C6B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991-44F7-AC2F-A767530D7C6B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2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991-44F7-AC2F-A767530D7C6B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C991-44F7-AC2F-A767530D7C6B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991-44F7-AC2F-A767530D7C6B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991-44F7-AC2F-A767530D7C6B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C991-44F7-AC2F-A767530D7C6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'Fox-1 (Shoot)'!$B$231:$I$231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'Fox-1 (Shoot)'!$B$342:$I$342</c:f>
              <c:numCache>
                <c:formatCode>0</c:formatCode>
                <c:ptCount val="8"/>
                <c:pt idx="0">
                  <c:v>88.4</c:v>
                </c:pt>
                <c:pt idx="1">
                  <c:v>77.792079207920793</c:v>
                </c:pt>
                <c:pt idx="2">
                  <c:v>84.714285714285708</c:v>
                </c:pt>
                <c:pt idx="3">
                  <c:v>80.211764705882359</c:v>
                </c:pt>
                <c:pt idx="4">
                  <c:v>87.382352941176464</c:v>
                </c:pt>
                <c:pt idx="5">
                  <c:v>77.469387755102048</c:v>
                </c:pt>
                <c:pt idx="6">
                  <c:v>84.11702127659575</c:v>
                </c:pt>
                <c:pt idx="7">
                  <c:v>59.736263736263737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C991-44F7-AC2F-A767530D7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9626152"/>
        <c:axId val="309624976"/>
      </c:barChart>
      <c:catAx>
        <c:axId val="3096261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09624976"/>
        <c:crosses val="autoZero"/>
        <c:auto val="1"/>
        <c:lblAlgn val="ctr"/>
        <c:lblOffset val="100"/>
        <c:noMultiLvlLbl val="0"/>
      </c:catAx>
      <c:valAx>
        <c:axId val="309624976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3096261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FOX-1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9D-4AF4-919D-4B814F1ED66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9D-4AF4-919D-4B814F1ED66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37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9D-4AF4-919D-4B814F1ED660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9D-4AF4-919D-4B814F1ED66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9D-4AF4-919D-4B814F1ED66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9D-4AF4-919D-4B814F1ED66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939D-4AF4-919D-4B814F1ED66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'Fox-1 (Shoot)'!$L$231:$S$231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'Fox-1 (Shoot)'!$L$342:$S$342</c:f>
              <c:numCache>
                <c:formatCode>0</c:formatCode>
                <c:ptCount val="8"/>
                <c:pt idx="0">
                  <c:v>83.795180722891573</c:v>
                </c:pt>
                <c:pt idx="1">
                  <c:v>90.262500000000003</c:v>
                </c:pt>
                <c:pt idx="2">
                  <c:v>82.239583333333329</c:v>
                </c:pt>
                <c:pt idx="3">
                  <c:v>84.042553191489361</c:v>
                </c:pt>
                <c:pt idx="4">
                  <c:v>83.114942528735625</c:v>
                </c:pt>
                <c:pt idx="5">
                  <c:v>88.65306122448979</c:v>
                </c:pt>
                <c:pt idx="6">
                  <c:v>87.479591836734699</c:v>
                </c:pt>
                <c:pt idx="7">
                  <c:v>89.220930232558146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939D-4AF4-919D-4B814F1ED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9624192"/>
        <c:axId val="309626936"/>
      </c:barChart>
      <c:catAx>
        <c:axId val="3096241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09626936"/>
        <c:crosses val="autoZero"/>
        <c:auto val="1"/>
        <c:lblAlgn val="ctr"/>
        <c:lblOffset val="100"/>
        <c:noMultiLvlLbl val="0"/>
      </c:catAx>
      <c:valAx>
        <c:axId val="309626936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3096241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FOX-1</a:t>
            </a:r>
            <a:r>
              <a:rPr lang="ru-RU" sz="1100" b="1" i="0" u="sng" baseline="0">
                <a:effectLst/>
              </a:rPr>
              <a:t> 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D20-4898-AC5D-B41A482BAA2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D20-4898-AC5D-B41A482BAA2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37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D20-4898-AC5D-B41A482BAA2C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D20-4898-AC5D-B41A482BAA2C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D20-4898-AC5D-B41A482BAA2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D20-4898-AC5D-B41A482BAA2C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DD20-4898-AC5D-B41A482BAA2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'Fox-1 (Root)'!$B$231:$I$231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'Fox-1 (Root)'!$B$342:$I$342</c:f>
              <c:numCache>
                <c:formatCode>0</c:formatCode>
                <c:ptCount val="8"/>
                <c:pt idx="0">
                  <c:v>128.64285714285714</c:v>
                </c:pt>
                <c:pt idx="1">
                  <c:v>138.74038461538461</c:v>
                </c:pt>
                <c:pt idx="2">
                  <c:v>143.09411764705882</c:v>
                </c:pt>
                <c:pt idx="3">
                  <c:v>119.90588235294118</c:v>
                </c:pt>
                <c:pt idx="4">
                  <c:v>138.8095238095238</c:v>
                </c:pt>
                <c:pt idx="5">
                  <c:v>137.77000000000001</c:v>
                </c:pt>
                <c:pt idx="6">
                  <c:v>131.87368421052631</c:v>
                </c:pt>
                <c:pt idx="7">
                  <c:v>121.77777777777777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DD20-4898-AC5D-B41A482BA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9627720"/>
        <c:axId val="309625368"/>
      </c:barChart>
      <c:catAx>
        <c:axId val="3096277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09625368"/>
        <c:crosses val="autoZero"/>
        <c:auto val="1"/>
        <c:lblAlgn val="ctr"/>
        <c:lblOffset val="100"/>
        <c:noMultiLvlLbl val="0"/>
      </c:catAx>
      <c:valAx>
        <c:axId val="309625368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3096277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FOX-1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2C7-44EA-957A-6504F8B4F742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2C7-44EA-957A-6504F8B4F742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46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2C7-44EA-957A-6504F8B4F742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2C7-44EA-957A-6504F8B4F742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2C7-44EA-957A-6504F8B4F742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F2C7-44EA-957A-6504F8B4F742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2C7-44EA-957A-6504F8B4F74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'Fox-1 (Root)'!$L$231:$S$231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'Fox-1 (Root)'!$L$342:$S$342</c:f>
              <c:numCache>
                <c:formatCode>0</c:formatCode>
                <c:ptCount val="8"/>
                <c:pt idx="0">
                  <c:v>119.63855421686748</c:v>
                </c:pt>
                <c:pt idx="1">
                  <c:v>109.45679012345678</c:v>
                </c:pt>
                <c:pt idx="2">
                  <c:v>135.30927835051546</c:v>
                </c:pt>
                <c:pt idx="3">
                  <c:v>136.42857142857142</c:v>
                </c:pt>
                <c:pt idx="4">
                  <c:v>142.30681818181819</c:v>
                </c:pt>
                <c:pt idx="5">
                  <c:v>134.39175257731958</c:v>
                </c:pt>
                <c:pt idx="6">
                  <c:v>130.29591836734693</c:v>
                </c:pt>
                <c:pt idx="7">
                  <c:v>144.76404494382024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F2C7-44EA-957A-6504F8B4F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9630296"/>
        <c:axId val="389629512"/>
      </c:barChart>
      <c:catAx>
        <c:axId val="3896302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89629512"/>
        <c:crosses val="autoZero"/>
        <c:auto val="1"/>
        <c:lblAlgn val="ctr"/>
        <c:lblOffset val="100"/>
        <c:noMultiLvlLbl val="0"/>
      </c:catAx>
      <c:valAx>
        <c:axId val="389629512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389630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FEDOX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913-43C9-BB01-13DFD068C46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913-43C9-BB01-13DFD068C46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46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913-43C9-BB01-13DFD068C46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913-43C9-BB01-13DFD068C46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913-43C9-BB01-13DFD068C46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913-43C9-BB01-13DFD068C46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913-43C9-BB01-13DFD068C461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'Fedos (Shoot)'!$B$241:$I$241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'Fedos (Shoot)'!$B$357:$I$357</c:f>
              <c:numCache>
                <c:formatCode>0</c:formatCode>
                <c:ptCount val="8"/>
                <c:pt idx="0">
                  <c:v>107.69473684210526</c:v>
                </c:pt>
                <c:pt idx="1">
                  <c:v>107.09433962264151</c:v>
                </c:pt>
                <c:pt idx="2">
                  <c:v>102.58241758241758</c:v>
                </c:pt>
                <c:pt idx="3">
                  <c:v>101.5</c:v>
                </c:pt>
                <c:pt idx="4">
                  <c:v>106.29629629629629</c:v>
                </c:pt>
                <c:pt idx="5">
                  <c:v>104.86363636363636</c:v>
                </c:pt>
                <c:pt idx="6">
                  <c:v>103.9795918367347</c:v>
                </c:pt>
                <c:pt idx="7">
                  <c:v>107.48936170212765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2913-43C9-BB01-13DFD068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9628728"/>
        <c:axId val="389629904"/>
      </c:barChart>
      <c:catAx>
        <c:axId val="3896287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89629904"/>
        <c:crosses val="autoZero"/>
        <c:auto val="1"/>
        <c:lblAlgn val="ctr"/>
        <c:lblOffset val="100"/>
        <c:noMultiLvlLbl val="0"/>
      </c:catAx>
      <c:valAx>
        <c:axId val="389629904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3896287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FEDOX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404-45F5-BA37-B36625FC3D02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404-45F5-BA37-B36625FC3D02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5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404-45F5-BA37-B36625FC3D02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404-45F5-BA37-B36625FC3D02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404-45F5-BA37-B36625FC3D02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404-45F5-BA37-B36625FC3D02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404-45F5-BA37-B36625FC3D0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'Fedos (Shoot)'!$L$241:$S$241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'Fedos (Shoot)'!$L$357:$S$357</c:f>
              <c:numCache>
                <c:formatCode>0</c:formatCode>
                <c:ptCount val="8"/>
                <c:pt idx="0">
                  <c:v>108.5204081632653</c:v>
                </c:pt>
                <c:pt idx="1">
                  <c:v>104.95744680851064</c:v>
                </c:pt>
                <c:pt idx="2">
                  <c:v>104.28915662650603</c:v>
                </c:pt>
                <c:pt idx="3">
                  <c:v>106.82474226804123</c:v>
                </c:pt>
                <c:pt idx="4">
                  <c:v>105.0618556701031</c:v>
                </c:pt>
                <c:pt idx="5">
                  <c:v>100.28125</c:v>
                </c:pt>
                <c:pt idx="6">
                  <c:v>110.46153846153847</c:v>
                </c:pt>
                <c:pt idx="7">
                  <c:v>101.65934065934066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5404-45F5-BA37-B36625FC3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9627552"/>
        <c:axId val="389627944"/>
      </c:barChart>
      <c:catAx>
        <c:axId val="389627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389627944"/>
        <c:crosses val="autoZero"/>
        <c:auto val="1"/>
        <c:lblAlgn val="ctr"/>
        <c:lblOffset val="100"/>
        <c:noMultiLvlLbl val="0"/>
      </c:catAx>
      <c:valAx>
        <c:axId val="389627944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389627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Reference samples (0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FEDOX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127-47AF-91F9-752BF5853C49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127-47AF-91F9-752BF5853C49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59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127-47AF-91F9-752BF5853C49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127-47AF-91F9-752BF5853C49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127-47AF-91F9-752BF5853C49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127-47AF-91F9-752BF5853C49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1127-47AF-91F9-752BF5853C49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plus>
            <c:minus>
              <c:numRef>
                <c:f>'Vivat (Shoot)'!$B$320:$I$320</c:f>
                <c:numCache>
                  <c:formatCode>General</c:formatCode>
                  <c:ptCount val="8"/>
                  <c:pt idx="0">
                    <c:v>1.6744184183400523</c:v>
                  </c:pt>
                  <c:pt idx="1">
                    <c:v>1.6128741224076146</c:v>
                  </c:pt>
                  <c:pt idx="2">
                    <c:v>1.5464694977650915</c:v>
                  </c:pt>
                  <c:pt idx="3">
                    <c:v>1.3117788821600338</c:v>
                  </c:pt>
                  <c:pt idx="4">
                    <c:v>1.4971037639668303</c:v>
                  </c:pt>
                  <c:pt idx="5">
                    <c:v>1.4225924757423789</c:v>
                  </c:pt>
                  <c:pt idx="6">
                    <c:v>1.5595767777374687</c:v>
                  </c:pt>
                  <c:pt idx="7">
                    <c:v>1.2800034895569046</c:v>
                  </c:pt>
                </c:numCache>
              </c:numRef>
            </c:minus>
          </c:errBars>
          <c:cat>
            <c:strRef>
              <c:f>'Fedos (Root)'!$B$241:$I$241</c:f>
              <c:strCache>
                <c:ptCount val="8"/>
                <c:pt idx="0">
                  <c:v>Ref-1</c:v>
                </c:pt>
                <c:pt idx="1">
                  <c:v>Ref-2</c:v>
                </c:pt>
                <c:pt idx="2">
                  <c:v>Ref-3</c:v>
                </c:pt>
                <c:pt idx="3">
                  <c:v>Ref-4</c:v>
                </c:pt>
                <c:pt idx="4">
                  <c:v>Ref-5</c:v>
                </c:pt>
                <c:pt idx="5">
                  <c:v>Ref-6</c:v>
                </c:pt>
                <c:pt idx="6">
                  <c:v>Ref-7</c:v>
                </c:pt>
                <c:pt idx="7">
                  <c:v>Ref-8</c:v>
                </c:pt>
              </c:strCache>
            </c:strRef>
          </c:cat>
          <c:val>
            <c:numRef>
              <c:f>'Fedos (Root)'!$B$357:$I$357</c:f>
              <c:numCache>
                <c:formatCode>0</c:formatCode>
                <c:ptCount val="8"/>
                <c:pt idx="0">
                  <c:v>143.6875</c:v>
                </c:pt>
                <c:pt idx="1">
                  <c:v>145.60747663551402</c:v>
                </c:pt>
                <c:pt idx="2">
                  <c:v>135.08695652173913</c:v>
                </c:pt>
                <c:pt idx="3">
                  <c:v>145.22105263157894</c:v>
                </c:pt>
                <c:pt idx="4">
                  <c:v>153.1090909090909</c:v>
                </c:pt>
                <c:pt idx="5">
                  <c:v>145.95402298850576</c:v>
                </c:pt>
                <c:pt idx="6">
                  <c:v>142.6875</c:v>
                </c:pt>
                <c:pt idx="7">
                  <c:v>152.5979381443299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1127-47AF-91F9-752BF5853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2628480"/>
        <c:axId val="402627304"/>
      </c:barChart>
      <c:catAx>
        <c:axId val="4026284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2627304"/>
        <c:crosses val="autoZero"/>
        <c:auto val="1"/>
        <c:lblAlgn val="ctr"/>
        <c:lblOffset val="100"/>
        <c:noMultiLvlLbl val="0"/>
      </c:catAx>
      <c:valAx>
        <c:axId val="402627304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 u="none">
                <a:latin typeface="Arial Black" pitchFamily="34" charset="0"/>
              </a:defRPr>
            </a:pPr>
            <a:endParaRPr lang="ru-RU"/>
          </a:p>
        </c:txPr>
        <c:crossAx val="402628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 u="sng">
                <a:latin typeface="Arial Black" pitchFamily="34" charset="0"/>
              </a:defRPr>
            </a:pPr>
            <a:r>
              <a:rPr lang="en-US" sz="1100" b="1" i="0" u="sng" baseline="0">
                <a:effectLst/>
              </a:rPr>
              <a:t>Irradiated samples (20 Gy)</a:t>
            </a:r>
            <a:r>
              <a:rPr lang="ru-RU" sz="1100" b="1" i="0" u="sng" baseline="0">
                <a:effectLst/>
              </a:rPr>
              <a:t>. </a:t>
            </a:r>
            <a:r>
              <a:rPr lang="en-US" sz="1100" b="1" i="0" u="sng" baseline="0">
                <a:effectLst/>
              </a:rPr>
              <a:t>CULTIVAR: FEDOX</a:t>
            </a:r>
            <a:endParaRPr lang="ru-RU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771-42B8-AC47-E7CC5516889A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7777777777777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771-42B8-AC47-E7CC5516889A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891252955082757E-3"/>
                  <c:y val="-2.07407407407407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771-42B8-AC47-E7CC5516889A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771-42B8-AC47-E7CC5516889A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66666666666666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E771-42B8-AC47-E7CC5516889A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370370370370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E771-42B8-AC47-E7CC5516889A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7777777777777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E771-42B8-AC47-E7CC5516889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plus>
            <c:minus>
              <c:numRef>
                <c:f>'Vivat (Shoot)'!$L$320:$S$320</c:f>
                <c:numCache>
                  <c:formatCode>General</c:formatCode>
                  <c:ptCount val="8"/>
                  <c:pt idx="0">
                    <c:v>1.4032580029797994</c:v>
                  </c:pt>
                  <c:pt idx="1">
                    <c:v>1.309420644677175</c:v>
                  </c:pt>
                  <c:pt idx="2">
                    <c:v>1.3141769645505819</c:v>
                  </c:pt>
                  <c:pt idx="3">
                    <c:v>1.2601830800033036</c:v>
                  </c:pt>
                  <c:pt idx="4">
                    <c:v>1.5637243008041917</c:v>
                  </c:pt>
                  <c:pt idx="5">
                    <c:v>1.2440844658375936</c:v>
                  </c:pt>
                  <c:pt idx="6">
                    <c:v>1.2940411741876652</c:v>
                  </c:pt>
                  <c:pt idx="7">
                    <c:v>1.1934588752508322</c:v>
                  </c:pt>
                </c:numCache>
              </c:numRef>
            </c:minus>
          </c:errBars>
          <c:cat>
            <c:strRef>
              <c:f>'Fedos (Root)'!$L$241:$S$241</c:f>
              <c:strCache>
                <c:ptCount val="8"/>
                <c:pt idx="0">
                  <c:v>20-1</c:v>
                </c:pt>
                <c:pt idx="1">
                  <c:v>20-2</c:v>
                </c:pt>
                <c:pt idx="2">
                  <c:v>20-3</c:v>
                </c:pt>
                <c:pt idx="3">
                  <c:v>20-4</c:v>
                </c:pt>
                <c:pt idx="4">
                  <c:v>20-5</c:v>
                </c:pt>
                <c:pt idx="5">
                  <c:v>20-6</c:v>
                </c:pt>
                <c:pt idx="6">
                  <c:v>20-7</c:v>
                </c:pt>
                <c:pt idx="7">
                  <c:v>20-8</c:v>
                </c:pt>
              </c:strCache>
            </c:strRef>
          </c:cat>
          <c:val>
            <c:numRef>
              <c:f>'Fedos (Root)'!$L$357:$S$357</c:f>
              <c:numCache>
                <c:formatCode>0</c:formatCode>
                <c:ptCount val="8"/>
                <c:pt idx="0">
                  <c:v>138.27272727272728</c:v>
                </c:pt>
                <c:pt idx="1">
                  <c:v>135.70833333333334</c:v>
                </c:pt>
                <c:pt idx="2">
                  <c:v>147.07142857142858</c:v>
                </c:pt>
                <c:pt idx="3">
                  <c:v>150.49494949494951</c:v>
                </c:pt>
                <c:pt idx="4">
                  <c:v>139.79</c:v>
                </c:pt>
                <c:pt idx="5">
                  <c:v>132.90909090909091</c:v>
                </c:pt>
                <c:pt idx="6">
                  <c:v>140.81730769230768</c:v>
                </c:pt>
                <c:pt idx="7">
                  <c:v>143.34065934065933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E771-42B8-AC47-E7CC55168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2626520"/>
        <c:axId val="402625344"/>
      </c:barChart>
      <c:catAx>
        <c:axId val="4026265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2625344"/>
        <c:crosses val="autoZero"/>
        <c:auto val="1"/>
        <c:lblAlgn val="ctr"/>
        <c:lblOffset val="100"/>
        <c:noMultiLvlLbl val="0"/>
      </c:catAx>
      <c:valAx>
        <c:axId val="402625344"/>
        <c:scaling>
          <c:orientation val="minMax"/>
          <c:min val="0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4026265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100" u="sng">
                <a:latin typeface="Arial Black" pitchFamily="34" charset="0"/>
              </a:rPr>
              <a:t>The obtained</a:t>
            </a:r>
            <a:r>
              <a:rPr lang="en-US" sz="1100" u="sng" baseline="0">
                <a:latin typeface="Arial Black" pitchFamily="34" charset="0"/>
              </a:rPr>
              <a:t> values of the mass of shoots </a:t>
            </a:r>
            <a:endParaRPr lang="ru-RU" sz="1100" u="sng">
              <a:latin typeface="Arial Black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Ref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Biomass!$D$189:$D$197</c:f>
                <c:numCache>
                  <c:formatCode>General</c:formatCode>
                  <c:ptCount val="9"/>
                  <c:pt idx="0">
                    <c:v>0.04</c:v>
                  </c:pt>
                  <c:pt idx="1">
                    <c:v>4.5999999999999999E-2</c:v>
                  </c:pt>
                  <c:pt idx="2">
                    <c:v>8.6999999999999994E-2</c:v>
                  </c:pt>
                  <c:pt idx="3">
                    <c:v>7.2999999999999995E-2</c:v>
                  </c:pt>
                  <c:pt idx="4">
                    <c:v>0.105</c:v>
                  </c:pt>
                  <c:pt idx="5">
                    <c:v>8.6999999999999994E-2</c:v>
                  </c:pt>
                  <c:pt idx="6">
                    <c:v>5.8000000000000003E-2</c:v>
                  </c:pt>
                  <c:pt idx="7">
                    <c:v>0.218</c:v>
                  </c:pt>
                  <c:pt idx="8">
                    <c:v>0.14899999999999999</c:v>
                  </c:pt>
                </c:numCache>
              </c:numRef>
            </c:plus>
            <c:minus>
              <c:numRef>
                <c:f>Biomass!$D$189:$D$197</c:f>
                <c:numCache>
                  <c:formatCode>General</c:formatCode>
                  <c:ptCount val="9"/>
                  <c:pt idx="0">
                    <c:v>0.04</c:v>
                  </c:pt>
                  <c:pt idx="1">
                    <c:v>4.5999999999999999E-2</c:v>
                  </c:pt>
                  <c:pt idx="2">
                    <c:v>8.6999999999999994E-2</c:v>
                  </c:pt>
                  <c:pt idx="3">
                    <c:v>7.2999999999999995E-2</c:v>
                  </c:pt>
                  <c:pt idx="4">
                    <c:v>0.105</c:v>
                  </c:pt>
                  <c:pt idx="5">
                    <c:v>8.6999999999999994E-2</c:v>
                  </c:pt>
                  <c:pt idx="6">
                    <c:v>5.8000000000000003E-2</c:v>
                  </c:pt>
                  <c:pt idx="7">
                    <c:v>0.218</c:v>
                  </c:pt>
                  <c:pt idx="8">
                    <c:v>0.14899999999999999</c:v>
                  </c:pt>
                </c:numCache>
              </c:numRef>
            </c:minus>
          </c:errBars>
          <c:cat>
            <c:strRef>
              <c:f>Biomass!$A$189:$A$197</c:f>
              <c:strCache>
                <c:ptCount val="9"/>
                <c:pt idx="0">
                  <c:v>VIVAT</c:v>
                </c:pt>
                <c:pt idx="1">
                  <c:v>GREES</c:v>
                </c:pt>
                <c:pt idx="2">
                  <c:v>ERYOMA</c:v>
                </c:pt>
                <c:pt idx="3">
                  <c:v>LEON</c:v>
                </c:pt>
                <c:pt idx="4">
                  <c:v>MASTER</c:v>
                </c:pt>
                <c:pt idx="5">
                  <c:v>RATNIK</c:v>
                </c:pt>
                <c:pt idx="6">
                  <c:v>TIMOFEY</c:v>
                </c:pt>
                <c:pt idx="7">
                  <c:v>FEDOS</c:v>
                </c:pt>
                <c:pt idx="8">
                  <c:v>FOX-1</c:v>
                </c:pt>
              </c:strCache>
            </c:strRef>
          </c:cat>
          <c:val>
            <c:numRef>
              <c:f>Biomass!$B$189:$B$197</c:f>
              <c:numCache>
                <c:formatCode>0.000</c:formatCode>
                <c:ptCount val="9"/>
                <c:pt idx="0">
                  <c:v>3.5219999999999998</c:v>
                </c:pt>
                <c:pt idx="1">
                  <c:v>3.9249999999999998</c:v>
                </c:pt>
                <c:pt idx="2">
                  <c:v>4.1429999999999998</c:v>
                </c:pt>
                <c:pt idx="3">
                  <c:v>3.7429999999999999</c:v>
                </c:pt>
                <c:pt idx="4">
                  <c:v>5.0129999999999999</c:v>
                </c:pt>
                <c:pt idx="5">
                  <c:v>4.657</c:v>
                </c:pt>
                <c:pt idx="6">
                  <c:v>3.3490000000000002</c:v>
                </c:pt>
                <c:pt idx="7">
                  <c:v>4.7990000000000004</c:v>
                </c:pt>
                <c:pt idx="8">
                  <c:v>2.83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314-4B73-9C18-0F3B8D6395E2}"/>
            </c:ext>
          </c:extLst>
        </c:ser>
        <c:ser>
          <c:idx val="1"/>
          <c:order val="1"/>
          <c:tx>
            <c:v>20 Gy</c:v>
          </c:tx>
          <c:invertIfNegative val="0"/>
          <c:dLbls>
            <c:dLbl>
              <c:idx val="0"/>
              <c:layout>
                <c:manualLayout>
                  <c:x val="-1.4098269154385816E-3"/>
                  <c:y val="-1.6415409952243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314-4B73-9C18-0F3B8D6395E2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5.6393076617543341E-3"/>
                  <c:y val="-9.38023425842511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314-4B73-9C18-0F3B8D6395E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Biomass!$E$189:$E$197</c:f>
                <c:numCache>
                  <c:formatCode>General</c:formatCode>
                  <c:ptCount val="9"/>
                  <c:pt idx="0">
                    <c:v>9.5000000000000001E-2</c:v>
                  </c:pt>
                  <c:pt idx="1">
                    <c:v>0.105</c:v>
                  </c:pt>
                  <c:pt idx="2">
                    <c:v>0.14599999999999999</c:v>
                  </c:pt>
                  <c:pt idx="3">
                    <c:v>6.2E-2</c:v>
                  </c:pt>
                  <c:pt idx="4">
                    <c:v>0.152</c:v>
                  </c:pt>
                  <c:pt idx="5">
                    <c:v>8.5999999999999993E-2</c:v>
                  </c:pt>
                  <c:pt idx="6">
                    <c:v>6.9000000000000006E-2</c:v>
                  </c:pt>
                  <c:pt idx="7">
                    <c:v>0.17199999999999999</c:v>
                  </c:pt>
                  <c:pt idx="8">
                    <c:v>0.09</c:v>
                  </c:pt>
                </c:numCache>
              </c:numRef>
            </c:plus>
            <c:minus>
              <c:numRef>
                <c:f>Biomass!$E$189:$E$197</c:f>
                <c:numCache>
                  <c:formatCode>General</c:formatCode>
                  <c:ptCount val="9"/>
                  <c:pt idx="0">
                    <c:v>9.5000000000000001E-2</c:v>
                  </c:pt>
                  <c:pt idx="1">
                    <c:v>0.105</c:v>
                  </c:pt>
                  <c:pt idx="2">
                    <c:v>0.14599999999999999</c:v>
                  </c:pt>
                  <c:pt idx="3">
                    <c:v>6.2E-2</c:v>
                  </c:pt>
                  <c:pt idx="4">
                    <c:v>0.152</c:v>
                  </c:pt>
                  <c:pt idx="5">
                    <c:v>8.5999999999999993E-2</c:v>
                  </c:pt>
                  <c:pt idx="6">
                    <c:v>6.9000000000000006E-2</c:v>
                  </c:pt>
                  <c:pt idx="7">
                    <c:v>0.17199999999999999</c:v>
                  </c:pt>
                  <c:pt idx="8">
                    <c:v>0.09</c:v>
                  </c:pt>
                </c:numCache>
              </c:numRef>
            </c:minus>
          </c:errBars>
          <c:cat>
            <c:strRef>
              <c:f>Biomass!$A$189:$A$197</c:f>
              <c:strCache>
                <c:ptCount val="9"/>
                <c:pt idx="0">
                  <c:v>VIVAT</c:v>
                </c:pt>
                <c:pt idx="1">
                  <c:v>GREES</c:v>
                </c:pt>
                <c:pt idx="2">
                  <c:v>ERYOMA</c:v>
                </c:pt>
                <c:pt idx="3">
                  <c:v>LEON</c:v>
                </c:pt>
                <c:pt idx="4">
                  <c:v>MASTER</c:v>
                </c:pt>
                <c:pt idx="5">
                  <c:v>RATNIK</c:v>
                </c:pt>
                <c:pt idx="6">
                  <c:v>TIMOFEY</c:v>
                </c:pt>
                <c:pt idx="7">
                  <c:v>FEDOS</c:v>
                </c:pt>
                <c:pt idx="8">
                  <c:v>FOX-1</c:v>
                </c:pt>
              </c:strCache>
            </c:strRef>
          </c:cat>
          <c:val>
            <c:numRef>
              <c:f>Biomass!$C$189:$C$197</c:f>
              <c:numCache>
                <c:formatCode>General</c:formatCode>
                <c:ptCount val="9"/>
                <c:pt idx="0">
                  <c:v>3.6040000000000001</c:v>
                </c:pt>
                <c:pt idx="1">
                  <c:v>3.7250000000000001</c:v>
                </c:pt>
                <c:pt idx="2">
                  <c:v>4.2080000000000002</c:v>
                </c:pt>
                <c:pt idx="3">
                  <c:v>3.7810000000000001</c:v>
                </c:pt>
                <c:pt idx="4">
                  <c:v>5.1849999999999996</c:v>
                </c:pt>
                <c:pt idx="5">
                  <c:v>4.6360000000000001</c:v>
                </c:pt>
                <c:pt idx="6">
                  <c:v>3.032</c:v>
                </c:pt>
                <c:pt idx="7">
                  <c:v>4.7469999999999999</c:v>
                </c:pt>
                <c:pt idx="8">
                  <c:v>2.9079999999999999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314-4B73-9C18-0F3B8D639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02628872"/>
        <c:axId val="402626912"/>
      </c:barChart>
      <c:catAx>
        <c:axId val="4026288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2626912"/>
        <c:crosses val="autoZero"/>
        <c:auto val="1"/>
        <c:lblAlgn val="ctr"/>
        <c:lblOffset val="100"/>
        <c:noMultiLvlLbl val="0"/>
      </c:catAx>
      <c:valAx>
        <c:axId val="402626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 u="sng">
                    <a:latin typeface="Arial Black" pitchFamily="34" charset="0"/>
                  </a:rPr>
                  <a:t>The mass of shoots. g</a:t>
                </a:r>
                <a:endParaRPr lang="ru-RU" sz="1000" u="sng">
                  <a:latin typeface="Arial Black" pitchFamily="34" charset="0"/>
                </a:endParaRPr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>
                <a:latin typeface="Arial Black" pitchFamily="34" charset="0"/>
              </a:defRPr>
            </a:pPr>
            <a:endParaRPr lang="ru-RU"/>
          </a:p>
        </c:txPr>
        <c:crossAx val="402628872"/>
        <c:crosses val="autoZero"/>
        <c:crossBetween val="between"/>
        <c:majorUnit val="1"/>
      </c:valAx>
    </c:plotArea>
    <c:legend>
      <c:legendPos val="b"/>
      <c:legendEntry>
        <c:idx val="0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</c:legendEntry>
      <c:legendEntry>
        <c:idx val="1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</c:legendEntry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100" u="sng">
                <a:latin typeface="Arial Black" pitchFamily="34" charset="0"/>
              </a:rPr>
              <a:t>The obtained</a:t>
            </a:r>
            <a:r>
              <a:rPr lang="en-US" sz="1100" u="sng" baseline="0">
                <a:latin typeface="Arial Black" pitchFamily="34" charset="0"/>
              </a:rPr>
              <a:t> values of the mass of roots</a:t>
            </a:r>
            <a:endParaRPr lang="ru-RU" sz="1100" u="sng">
              <a:latin typeface="Arial Black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Ref</c:v>
          </c:tx>
          <c:invertIfNegative val="0"/>
          <c:dLbls>
            <c:dLbl>
              <c:idx val="0"/>
              <c:layout>
                <c:manualLayout>
                  <c:x val="-4.0520982849733388E-3"/>
                  <c:y val="-1.8902955093760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C08-454F-BD81-CB2A20A3C87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0520982849733388E-3"/>
                  <c:y val="-4.48945183476808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C08-454F-BD81-CB2A20A3C87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1.3506994283244435E-3"/>
                  <c:y val="-4.7257387734400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C08-454F-BD81-CB2A20A3C875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0520982849732348E-3"/>
                  <c:y val="-2.12658244804803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C08-454F-BD81-CB2A20A3C87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Biomass!$D$236:$D$244</c:f>
                <c:numCache>
                  <c:formatCode>General</c:formatCode>
                  <c:ptCount val="9"/>
                  <c:pt idx="0">
                    <c:v>2.1000000000000001E-2</c:v>
                  </c:pt>
                  <c:pt idx="1">
                    <c:v>1.7999999999999999E-2</c:v>
                  </c:pt>
                  <c:pt idx="2">
                    <c:v>4.3999999999999997E-2</c:v>
                  </c:pt>
                  <c:pt idx="3">
                    <c:v>4.3999999999999997E-2</c:v>
                  </c:pt>
                  <c:pt idx="4">
                    <c:v>8.7999999999999995E-2</c:v>
                  </c:pt>
                  <c:pt idx="5">
                    <c:v>4.2000000000000003E-2</c:v>
                  </c:pt>
                  <c:pt idx="6">
                    <c:v>1.4999999999999999E-2</c:v>
                  </c:pt>
                  <c:pt idx="7">
                    <c:v>5.1999999999999998E-2</c:v>
                  </c:pt>
                  <c:pt idx="8">
                    <c:v>0.02</c:v>
                  </c:pt>
                </c:numCache>
              </c:numRef>
            </c:plus>
            <c:minus>
              <c:numRef>
                <c:f>Biomass!$D$236:$D$244</c:f>
                <c:numCache>
                  <c:formatCode>General</c:formatCode>
                  <c:ptCount val="9"/>
                  <c:pt idx="0">
                    <c:v>2.1000000000000001E-2</c:v>
                  </c:pt>
                  <c:pt idx="1">
                    <c:v>1.7999999999999999E-2</c:v>
                  </c:pt>
                  <c:pt idx="2">
                    <c:v>4.3999999999999997E-2</c:v>
                  </c:pt>
                  <c:pt idx="3">
                    <c:v>4.3999999999999997E-2</c:v>
                  </c:pt>
                  <c:pt idx="4">
                    <c:v>8.7999999999999995E-2</c:v>
                  </c:pt>
                  <c:pt idx="5">
                    <c:v>4.2000000000000003E-2</c:v>
                  </c:pt>
                  <c:pt idx="6">
                    <c:v>1.4999999999999999E-2</c:v>
                  </c:pt>
                  <c:pt idx="7">
                    <c:v>5.1999999999999998E-2</c:v>
                  </c:pt>
                  <c:pt idx="8">
                    <c:v>0.02</c:v>
                  </c:pt>
                </c:numCache>
              </c:numRef>
            </c:minus>
          </c:errBars>
          <c:cat>
            <c:strRef>
              <c:f>Biomass!$A$236:$A$244</c:f>
              <c:strCache>
                <c:ptCount val="9"/>
                <c:pt idx="0">
                  <c:v>VIVAT</c:v>
                </c:pt>
                <c:pt idx="1">
                  <c:v>GREES</c:v>
                </c:pt>
                <c:pt idx="2">
                  <c:v>ERYOMA</c:v>
                </c:pt>
                <c:pt idx="3">
                  <c:v>LEON</c:v>
                </c:pt>
                <c:pt idx="4">
                  <c:v>MASTER</c:v>
                </c:pt>
                <c:pt idx="5">
                  <c:v>RATNIK</c:v>
                </c:pt>
                <c:pt idx="6">
                  <c:v>TIMOFEY</c:v>
                </c:pt>
                <c:pt idx="7">
                  <c:v>FEDOS</c:v>
                </c:pt>
                <c:pt idx="8">
                  <c:v>FOX-1</c:v>
                </c:pt>
              </c:strCache>
            </c:strRef>
          </c:cat>
          <c:val>
            <c:numRef>
              <c:f>Biomass!$B$236:$B$244</c:f>
              <c:numCache>
                <c:formatCode>0.000</c:formatCode>
                <c:ptCount val="9"/>
                <c:pt idx="0">
                  <c:v>0.77900000000000003</c:v>
                </c:pt>
                <c:pt idx="1">
                  <c:v>0.90300000000000002</c:v>
                </c:pt>
                <c:pt idx="2">
                  <c:v>0.80400000000000005</c:v>
                </c:pt>
                <c:pt idx="3">
                  <c:v>0.91600000000000004</c:v>
                </c:pt>
                <c:pt idx="4">
                  <c:v>0.94399999999999995</c:v>
                </c:pt>
                <c:pt idx="5">
                  <c:v>0.85399999999999998</c:v>
                </c:pt>
                <c:pt idx="6">
                  <c:v>0.72</c:v>
                </c:pt>
                <c:pt idx="7">
                  <c:v>1.044</c:v>
                </c:pt>
                <c:pt idx="8">
                  <c:v>0.7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4C08-454F-BD81-CB2A20A3C875}"/>
            </c:ext>
          </c:extLst>
        </c:ser>
        <c:ser>
          <c:idx val="1"/>
          <c:order val="1"/>
          <c:tx>
            <c:v>20 Gy</c:v>
          </c:tx>
          <c:invertIfNegative val="0"/>
          <c:dLbls>
            <c:dLbl>
              <c:idx val="0"/>
              <c:layout>
                <c:manualLayout>
                  <c:x val="0"/>
                  <c:y val="-1.4177216320320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C08-454F-BD81-CB2A20A3C87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7013988566488888E-3"/>
                  <c:y val="-4.4894518347680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4C08-454F-BD81-CB2A20A3C87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3506994283244435E-3"/>
                  <c:y val="-9.45147754688012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C08-454F-BD81-CB2A20A3C87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1.3506994283244435E-3"/>
                  <c:y val="-3.5443040800800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C08-454F-BD81-CB2A20A3C875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1.3506994283244435E-3"/>
                  <c:y val="-3.0717302027360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C08-454F-BD81-CB2A20A3C87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Biomass!$E$236:$E$244</c:f>
                <c:numCache>
                  <c:formatCode>General</c:formatCode>
                  <c:ptCount val="9"/>
                  <c:pt idx="0">
                    <c:v>1.4999999999999999E-2</c:v>
                  </c:pt>
                  <c:pt idx="1">
                    <c:v>2.1999999999999999E-2</c:v>
                  </c:pt>
                  <c:pt idx="2">
                    <c:v>8.1000000000000003E-2</c:v>
                  </c:pt>
                  <c:pt idx="3">
                    <c:v>2.9000000000000001E-2</c:v>
                  </c:pt>
                  <c:pt idx="4">
                    <c:v>2.4E-2</c:v>
                  </c:pt>
                  <c:pt idx="5">
                    <c:v>1.9E-2</c:v>
                  </c:pt>
                  <c:pt idx="6">
                    <c:v>1.7999999999999999E-2</c:v>
                  </c:pt>
                  <c:pt idx="7">
                    <c:v>3.5999999999999997E-2</c:v>
                  </c:pt>
                  <c:pt idx="8">
                    <c:v>2.7E-2</c:v>
                  </c:pt>
                </c:numCache>
              </c:numRef>
            </c:plus>
            <c:minus>
              <c:numRef>
                <c:f>Biomass!$E$236:$E$244</c:f>
                <c:numCache>
                  <c:formatCode>General</c:formatCode>
                  <c:ptCount val="9"/>
                  <c:pt idx="0">
                    <c:v>1.4999999999999999E-2</c:v>
                  </c:pt>
                  <c:pt idx="1">
                    <c:v>2.1999999999999999E-2</c:v>
                  </c:pt>
                  <c:pt idx="2">
                    <c:v>8.1000000000000003E-2</c:v>
                  </c:pt>
                  <c:pt idx="3">
                    <c:v>2.9000000000000001E-2</c:v>
                  </c:pt>
                  <c:pt idx="4">
                    <c:v>2.4E-2</c:v>
                  </c:pt>
                  <c:pt idx="5">
                    <c:v>1.9E-2</c:v>
                  </c:pt>
                  <c:pt idx="6">
                    <c:v>1.7999999999999999E-2</c:v>
                  </c:pt>
                  <c:pt idx="7">
                    <c:v>3.5999999999999997E-2</c:v>
                  </c:pt>
                  <c:pt idx="8">
                    <c:v>2.7E-2</c:v>
                  </c:pt>
                </c:numCache>
              </c:numRef>
            </c:minus>
          </c:errBars>
          <c:cat>
            <c:strRef>
              <c:f>Biomass!$A$236:$A$244</c:f>
              <c:strCache>
                <c:ptCount val="9"/>
                <c:pt idx="0">
                  <c:v>VIVAT</c:v>
                </c:pt>
                <c:pt idx="1">
                  <c:v>GREES</c:v>
                </c:pt>
                <c:pt idx="2">
                  <c:v>ERYOMA</c:v>
                </c:pt>
                <c:pt idx="3">
                  <c:v>LEON</c:v>
                </c:pt>
                <c:pt idx="4">
                  <c:v>MASTER</c:v>
                </c:pt>
                <c:pt idx="5">
                  <c:v>RATNIK</c:v>
                </c:pt>
                <c:pt idx="6">
                  <c:v>TIMOFEY</c:v>
                </c:pt>
                <c:pt idx="7">
                  <c:v>FEDOS</c:v>
                </c:pt>
                <c:pt idx="8">
                  <c:v>FOX-1</c:v>
                </c:pt>
              </c:strCache>
            </c:strRef>
          </c:cat>
          <c:val>
            <c:numRef>
              <c:f>Biomass!$C$236:$C$244</c:f>
              <c:numCache>
                <c:formatCode>0.000</c:formatCode>
                <c:ptCount val="9"/>
                <c:pt idx="0">
                  <c:v>0.76900000000000002</c:v>
                </c:pt>
                <c:pt idx="1">
                  <c:v>0.91100000000000003</c:v>
                </c:pt>
                <c:pt idx="2">
                  <c:v>0.90900000000000003</c:v>
                </c:pt>
                <c:pt idx="3">
                  <c:v>0.879</c:v>
                </c:pt>
                <c:pt idx="4">
                  <c:v>0.88600000000000001</c:v>
                </c:pt>
                <c:pt idx="5">
                  <c:v>0.91600000000000004</c:v>
                </c:pt>
                <c:pt idx="6">
                  <c:v>0.74</c:v>
                </c:pt>
                <c:pt idx="7">
                  <c:v>1.0149999999999999</c:v>
                </c:pt>
                <c:pt idx="8">
                  <c:v>0.71899999999999997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4C08-454F-BD81-CB2A20A3C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02629264"/>
        <c:axId val="402626128"/>
      </c:barChart>
      <c:catAx>
        <c:axId val="4026292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2626128"/>
        <c:crosses val="autoZero"/>
        <c:auto val="1"/>
        <c:lblAlgn val="ctr"/>
        <c:lblOffset val="100"/>
        <c:noMultiLvlLbl val="0"/>
      </c:catAx>
      <c:valAx>
        <c:axId val="402626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u="sng">
                    <a:latin typeface="Arial Black" pitchFamily="34" charset="0"/>
                  </a:rPr>
                  <a:t>The mass of roots,</a:t>
                </a:r>
                <a:r>
                  <a:rPr lang="en-US" u="sng" baseline="0">
                    <a:latin typeface="Arial Black" pitchFamily="34" charset="0"/>
                  </a:rPr>
                  <a:t> g</a:t>
                </a:r>
                <a:endParaRPr lang="ru-RU" u="sng">
                  <a:latin typeface="Arial Black" pitchFamily="34" charset="0"/>
                </a:endParaRPr>
              </a:p>
            </c:rich>
          </c:tx>
          <c:overlay val="0"/>
        </c:title>
        <c:numFmt formatCode="0.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>
                <a:latin typeface="Arial Black" pitchFamily="34" charset="0"/>
              </a:defRPr>
            </a:pPr>
            <a:endParaRPr lang="ru-RU"/>
          </a:p>
        </c:txPr>
        <c:crossAx val="402629264"/>
        <c:crosses val="autoZero"/>
        <c:crossBetween val="between"/>
        <c:majorUnit val="0.1"/>
      </c:valAx>
    </c:plotArea>
    <c:legend>
      <c:legendPos val="b"/>
      <c:legendEntry>
        <c:idx val="0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</c:legendEntry>
      <c:legendEntry>
        <c:idx val="1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</c:legendEntry>
      <c:overlay val="0"/>
      <c:txPr>
        <a:bodyPr/>
        <a:lstStyle/>
        <a:p>
          <a:pPr>
            <a:defRPr>
              <a:latin typeface="Arial Black" pitchFamily="34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100" u="sng">
                <a:latin typeface="Arial Black" pitchFamily="34" charset="0"/>
              </a:rPr>
              <a:t>The obtained</a:t>
            </a:r>
            <a:r>
              <a:rPr lang="en-US" sz="1100" u="sng" baseline="0">
                <a:latin typeface="Arial Black" pitchFamily="34" charset="0"/>
              </a:rPr>
              <a:t> values of the mass of one shoot</a:t>
            </a:r>
            <a:endParaRPr lang="ru-RU" sz="1100" u="sng">
              <a:latin typeface="Arial Black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Ref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Biomass!$D$282:$D$290</c:f>
                <c:numCache>
                  <c:formatCode>General</c:formatCode>
                  <c:ptCount val="9"/>
                  <c:pt idx="0">
                    <c:v>1E-3</c:v>
                  </c:pt>
                  <c:pt idx="1">
                    <c:v>1E-3</c:v>
                  </c:pt>
                  <c:pt idx="2">
                    <c:v>1E-3</c:v>
                  </c:pt>
                  <c:pt idx="3">
                    <c:v>1E-3</c:v>
                  </c:pt>
                  <c:pt idx="4">
                    <c:v>1E-3</c:v>
                  </c:pt>
                  <c:pt idx="5">
                    <c:v>1E-3</c:v>
                  </c:pt>
                  <c:pt idx="6">
                    <c:v>1E-3</c:v>
                  </c:pt>
                  <c:pt idx="7">
                    <c:v>1E-3</c:v>
                  </c:pt>
                  <c:pt idx="8">
                    <c:v>1E-3</c:v>
                  </c:pt>
                </c:numCache>
              </c:numRef>
            </c:plus>
            <c:minus>
              <c:numRef>
                <c:f>Biomass!$D$282:$D$290</c:f>
                <c:numCache>
                  <c:formatCode>General</c:formatCode>
                  <c:ptCount val="9"/>
                  <c:pt idx="0">
                    <c:v>1E-3</c:v>
                  </c:pt>
                  <c:pt idx="1">
                    <c:v>1E-3</c:v>
                  </c:pt>
                  <c:pt idx="2">
                    <c:v>1E-3</c:v>
                  </c:pt>
                  <c:pt idx="3">
                    <c:v>1E-3</c:v>
                  </c:pt>
                  <c:pt idx="4">
                    <c:v>1E-3</c:v>
                  </c:pt>
                  <c:pt idx="5">
                    <c:v>1E-3</c:v>
                  </c:pt>
                  <c:pt idx="6">
                    <c:v>1E-3</c:v>
                  </c:pt>
                  <c:pt idx="7">
                    <c:v>1E-3</c:v>
                  </c:pt>
                  <c:pt idx="8">
                    <c:v>1E-3</c:v>
                  </c:pt>
                </c:numCache>
              </c:numRef>
            </c:minus>
          </c:errBars>
          <c:cat>
            <c:strRef>
              <c:f>Biomass!$A$282:$A$290</c:f>
              <c:strCache>
                <c:ptCount val="9"/>
                <c:pt idx="0">
                  <c:v>VIVAT</c:v>
                </c:pt>
                <c:pt idx="1">
                  <c:v>GREES</c:v>
                </c:pt>
                <c:pt idx="2">
                  <c:v>ERYOMA</c:v>
                </c:pt>
                <c:pt idx="3">
                  <c:v>LEON</c:v>
                </c:pt>
                <c:pt idx="4">
                  <c:v>MASTER</c:v>
                </c:pt>
                <c:pt idx="5">
                  <c:v>RATNIK</c:v>
                </c:pt>
                <c:pt idx="6">
                  <c:v>TIMOFEY</c:v>
                </c:pt>
                <c:pt idx="7">
                  <c:v>FEDOS</c:v>
                </c:pt>
                <c:pt idx="8">
                  <c:v>FOX-1</c:v>
                </c:pt>
              </c:strCache>
            </c:strRef>
          </c:cat>
          <c:val>
            <c:numRef>
              <c:f>Biomass!$B$282:$B$290</c:f>
              <c:numCache>
                <c:formatCode>0.000</c:formatCode>
                <c:ptCount val="9"/>
                <c:pt idx="0">
                  <c:v>3.5999999999999997E-2</c:v>
                </c:pt>
                <c:pt idx="1">
                  <c:v>3.7999999999999999E-2</c:v>
                </c:pt>
                <c:pt idx="2">
                  <c:v>4.3999999999999997E-2</c:v>
                </c:pt>
                <c:pt idx="3">
                  <c:v>3.7999999999999999E-2</c:v>
                </c:pt>
                <c:pt idx="4">
                  <c:v>5.3999999999999999E-2</c:v>
                </c:pt>
                <c:pt idx="5">
                  <c:v>4.5999999999999999E-2</c:v>
                </c:pt>
                <c:pt idx="6">
                  <c:v>3.5000000000000003E-2</c:v>
                </c:pt>
                <c:pt idx="7">
                  <c:v>4.7E-2</c:v>
                </c:pt>
                <c:pt idx="8">
                  <c:v>2.8000000000000001E-2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AEA-4A75-9028-ECF7862AC270}"/>
            </c:ext>
          </c:extLst>
        </c:ser>
        <c:ser>
          <c:idx val="1"/>
          <c:order val="1"/>
          <c:tx>
            <c:v>20 Gy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Biomass!$E$282:$E$290</c:f>
                <c:numCache>
                  <c:formatCode>General</c:formatCode>
                  <c:ptCount val="9"/>
                  <c:pt idx="0">
                    <c:v>1E-3</c:v>
                  </c:pt>
                  <c:pt idx="1">
                    <c:v>1E-3</c:v>
                  </c:pt>
                  <c:pt idx="2">
                    <c:v>1E-3</c:v>
                  </c:pt>
                  <c:pt idx="3">
                    <c:v>2E-3</c:v>
                  </c:pt>
                  <c:pt idx="4">
                    <c:v>1E-3</c:v>
                  </c:pt>
                  <c:pt idx="5">
                    <c:v>1E-3</c:v>
                  </c:pt>
                  <c:pt idx="6">
                    <c:v>1E-3</c:v>
                  </c:pt>
                  <c:pt idx="7">
                    <c:v>1E-3</c:v>
                  </c:pt>
                  <c:pt idx="8">
                    <c:v>1E-3</c:v>
                  </c:pt>
                </c:numCache>
              </c:numRef>
            </c:plus>
            <c:minus>
              <c:numRef>
                <c:f>Biomass!$E$282:$E$290</c:f>
                <c:numCache>
                  <c:formatCode>General</c:formatCode>
                  <c:ptCount val="9"/>
                  <c:pt idx="0">
                    <c:v>1E-3</c:v>
                  </c:pt>
                  <c:pt idx="1">
                    <c:v>1E-3</c:v>
                  </c:pt>
                  <c:pt idx="2">
                    <c:v>1E-3</c:v>
                  </c:pt>
                  <c:pt idx="3">
                    <c:v>2E-3</c:v>
                  </c:pt>
                  <c:pt idx="4">
                    <c:v>1E-3</c:v>
                  </c:pt>
                  <c:pt idx="5">
                    <c:v>1E-3</c:v>
                  </c:pt>
                  <c:pt idx="6">
                    <c:v>1E-3</c:v>
                  </c:pt>
                  <c:pt idx="7">
                    <c:v>1E-3</c:v>
                  </c:pt>
                  <c:pt idx="8">
                    <c:v>1E-3</c:v>
                  </c:pt>
                </c:numCache>
              </c:numRef>
            </c:minus>
          </c:errBars>
          <c:cat>
            <c:strRef>
              <c:f>Biomass!$A$282:$A$290</c:f>
              <c:strCache>
                <c:ptCount val="9"/>
                <c:pt idx="0">
                  <c:v>VIVAT</c:v>
                </c:pt>
                <c:pt idx="1">
                  <c:v>GREES</c:v>
                </c:pt>
                <c:pt idx="2">
                  <c:v>ERYOMA</c:v>
                </c:pt>
                <c:pt idx="3">
                  <c:v>LEON</c:v>
                </c:pt>
                <c:pt idx="4">
                  <c:v>MASTER</c:v>
                </c:pt>
                <c:pt idx="5">
                  <c:v>RATNIK</c:v>
                </c:pt>
                <c:pt idx="6">
                  <c:v>TIMOFEY</c:v>
                </c:pt>
                <c:pt idx="7">
                  <c:v>FEDOS</c:v>
                </c:pt>
                <c:pt idx="8">
                  <c:v>FOX-1</c:v>
                </c:pt>
              </c:strCache>
            </c:strRef>
          </c:cat>
          <c:val>
            <c:numRef>
              <c:f>Biomass!$C$282:$C$290</c:f>
              <c:numCache>
                <c:formatCode>0.000</c:formatCode>
                <c:ptCount val="9"/>
                <c:pt idx="0">
                  <c:v>3.5999999999999997E-2</c:v>
                </c:pt>
                <c:pt idx="1">
                  <c:v>3.5999999999999997E-2</c:v>
                </c:pt>
                <c:pt idx="2">
                  <c:v>4.3999999999999997E-2</c:v>
                </c:pt>
                <c:pt idx="3">
                  <c:v>0.04</c:v>
                </c:pt>
                <c:pt idx="4">
                  <c:v>5.5E-2</c:v>
                </c:pt>
                <c:pt idx="5">
                  <c:v>4.5999999999999999E-2</c:v>
                </c:pt>
                <c:pt idx="6">
                  <c:v>3.1E-2</c:v>
                </c:pt>
                <c:pt idx="7">
                  <c:v>4.8000000000000001E-2</c:v>
                </c:pt>
                <c:pt idx="8">
                  <c:v>0.03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AEA-4A75-9028-ECF7862AC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02628088"/>
        <c:axId val="402624560"/>
      </c:barChart>
      <c:catAx>
        <c:axId val="4026280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2624560"/>
        <c:crosses val="autoZero"/>
        <c:auto val="1"/>
        <c:lblAlgn val="ctr"/>
        <c:lblOffset val="100"/>
        <c:noMultiLvlLbl val="0"/>
      </c:catAx>
      <c:valAx>
        <c:axId val="402624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u="sng">
                    <a:latin typeface="Arial Black" pitchFamily="34" charset="0"/>
                  </a:rPr>
                  <a:t>The mass of the one shoot, g</a:t>
                </a:r>
                <a:endParaRPr lang="ru-RU" u="sng">
                  <a:latin typeface="Arial Black" pitchFamily="34" charset="0"/>
                </a:endParaRP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402628088"/>
        <c:crosses val="autoZero"/>
        <c:crossBetween val="between"/>
      </c:valAx>
    </c:plotArea>
    <c:legend>
      <c:legendPos val="b"/>
      <c:legendEntry>
        <c:idx val="0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</c:legendEntry>
      <c:legendEntry>
        <c:idx val="1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</c:legendEntry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100" u="sng">
                <a:latin typeface="Arial Black" pitchFamily="34" charset="0"/>
              </a:rPr>
              <a:t>The obtained values of the mass of one root</a:t>
            </a:r>
            <a:endParaRPr lang="ru-RU" sz="1100" u="sng">
              <a:latin typeface="Arial Black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Ref</c:v>
          </c:tx>
          <c:invertIfNegative val="0"/>
          <c:dLbls>
            <c:dLbl>
              <c:idx val="1"/>
              <c:layout>
                <c:manualLayout>
                  <c:x val="-2.4906713064704703E-17"/>
                  <c:y val="-2.62574637357548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7733-4857-A980-B934B99676D6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"/>
                  <c:y val="-2.62574637357548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733-4857-A980-B934B99676D6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7171273588195654E-3"/>
                  <c:y val="-6.44501382604890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7733-4857-A980-B934B99676D6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14833794201630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733-4857-A980-B934B99676D6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2.7171273588196647E-3"/>
                  <c:y val="-2.3870421577958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7733-4857-A980-B934B99676D6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0"/>
                  <c:y val="-1.1935210788979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7733-4857-A980-B934B99676D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Biomass!$D$328:$D$336</c:f>
                <c:numCache>
                  <c:formatCode>General</c:formatCode>
                  <c:ptCount val="9"/>
                  <c:pt idx="0">
                    <c:v>1E-4</c:v>
                  </c:pt>
                  <c:pt idx="1">
                    <c:v>2.0000000000000001E-4</c:v>
                  </c:pt>
                  <c:pt idx="2">
                    <c:v>4.0000000000000002E-4</c:v>
                  </c:pt>
                  <c:pt idx="3">
                    <c:v>1E-4</c:v>
                  </c:pt>
                  <c:pt idx="4">
                    <c:v>1E-3</c:v>
                  </c:pt>
                  <c:pt idx="5">
                    <c:v>4.0000000000000002E-4</c:v>
                  </c:pt>
                  <c:pt idx="6">
                    <c:v>1E-4</c:v>
                  </c:pt>
                  <c:pt idx="7">
                    <c:v>2.9999999999999997E-4</c:v>
                  </c:pt>
                  <c:pt idx="8">
                    <c:v>2.0000000000000001E-4</c:v>
                  </c:pt>
                </c:numCache>
              </c:numRef>
            </c:plus>
            <c:minus>
              <c:numRef>
                <c:f>Biomass!$D$328:$D$336</c:f>
                <c:numCache>
                  <c:formatCode>General</c:formatCode>
                  <c:ptCount val="9"/>
                  <c:pt idx="0">
                    <c:v>1E-4</c:v>
                  </c:pt>
                  <c:pt idx="1">
                    <c:v>2.0000000000000001E-4</c:v>
                  </c:pt>
                  <c:pt idx="2">
                    <c:v>4.0000000000000002E-4</c:v>
                  </c:pt>
                  <c:pt idx="3">
                    <c:v>1E-4</c:v>
                  </c:pt>
                  <c:pt idx="4">
                    <c:v>1E-3</c:v>
                  </c:pt>
                  <c:pt idx="5">
                    <c:v>4.0000000000000002E-4</c:v>
                  </c:pt>
                  <c:pt idx="6">
                    <c:v>1E-4</c:v>
                  </c:pt>
                  <c:pt idx="7">
                    <c:v>2.9999999999999997E-4</c:v>
                  </c:pt>
                  <c:pt idx="8">
                    <c:v>2.0000000000000001E-4</c:v>
                  </c:pt>
                </c:numCache>
              </c:numRef>
            </c:minus>
          </c:errBars>
          <c:cat>
            <c:strRef>
              <c:f>Biomass!$A$328:$A$336</c:f>
              <c:strCache>
                <c:ptCount val="9"/>
                <c:pt idx="0">
                  <c:v>VIVAT</c:v>
                </c:pt>
                <c:pt idx="1">
                  <c:v>GREES</c:v>
                </c:pt>
                <c:pt idx="2">
                  <c:v>ERYOMA</c:v>
                </c:pt>
                <c:pt idx="3">
                  <c:v>LEON</c:v>
                </c:pt>
                <c:pt idx="4">
                  <c:v>MASTER</c:v>
                </c:pt>
                <c:pt idx="5">
                  <c:v>RATNIK</c:v>
                </c:pt>
                <c:pt idx="6">
                  <c:v>TIMOFEY</c:v>
                </c:pt>
                <c:pt idx="7">
                  <c:v>FEDOS</c:v>
                </c:pt>
                <c:pt idx="8">
                  <c:v>FOX-1</c:v>
                </c:pt>
              </c:strCache>
            </c:strRef>
          </c:cat>
          <c:val>
            <c:numRef>
              <c:f>Biomass!$B$328:$B$336</c:f>
              <c:numCache>
                <c:formatCode>0.000</c:formatCode>
                <c:ptCount val="9"/>
                <c:pt idx="0">
                  <c:v>8.0000000000000002E-3</c:v>
                </c:pt>
                <c:pt idx="1">
                  <c:v>8.9999999999999993E-3</c:v>
                </c:pt>
                <c:pt idx="2">
                  <c:v>8.9999999999999993E-3</c:v>
                </c:pt>
                <c:pt idx="3">
                  <c:v>8.9999999999999993E-3</c:v>
                </c:pt>
                <c:pt idx="4">
                  <c:v>0.01</c:v>
                </c:pt>
                <c:pt idx="5">
                  <c:v>8.0000000000000002E-3</c:v>
                </c:pt>
                <c:pt idx="6">
                  <c:v>8.0000000000000002E-3</c:v>
                </c:pt>
                <c:pt idx="7">
                  <c:v>0.01</c:v>
                </c:pt>
                <c:pt idx="8">
                  <c:v>7.0000000000000001E-3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7733-4857-A980-B934B99676D6}"/>
            </c:ext>
          </c:extLst>
        </c:ser>
        <c:ser>
          <c:idx val="1"/>
          <c:order val="1"/>
          <c:tx>
            <c:v>20 Gy</c:v>
          </c:tx>
          <c:invertIfNegative val="0"/>
          <c:dLbls>
            <c:dLbl>
              <c:idx val="1"/>
              <c:layout>
                <c:manualLayout>
                  <c:x val="1.3585636794097801E-3"/>
                  <c:y val="-2.14833794201630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7733-4857-A980-B934B99676D6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1.3585636794097801E-3"/>
                  <c:y val="-6.44501382604890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7733-4857-A980-B934B99676D6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3585636794097801E-3"/>
                  <c:y val="-2.14833794201630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7733-4857-A980-B934B99676D6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3585636794097801E-3"/>
                  <c:y val="-2.38704215779589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7733-4857-A980-B934B99676D6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2.7171273588195654E-3"/>
                  <c:y val="-1.90963372623671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7733-4857-A980-B934B99676D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u="sng">
                    <a:latin typeface="Arial Black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Biomass!$E$328:$E$336</c:f>
                <c:numCache>
                  <c:formatCode>General</c:formatCode>
                  <c:ptCount val="9"/>
                  <c:pt idx="0">
                    <c:v>2.0000000000000001E-4</c:v>
                  </c:pt>
                  <c:pt idx="1">
                    <c:v>2.9999999999999997E-4</c:v>
                  </c:pt>
                  <c:pt idx="2">
                    <c:v>1E-3</c:v>
                  </c:pt>
                  <c:pt idx="3">
                    <c:v>2.0000000000000001E-4</c:v>
                  </c:pt>
                  <c:pt idx="4">
                    <c:v>2.9999999999999997E-4</c:v>
                  </c:pt>
                  <c:pt idx="5">
                    <c:v>1E-4</c:v>
                  </c:pt>
                  <c:pt idx="6">
                    <c:v>1E-4</c:v>
                  </c:pt>
                  <c:pt idx="7">
                    <c:v>2.9999999999999997E-4</c:v>
                  </c:pt>
                  <c:pt idx="8">
                    <c:v>2.0000000000000001E-4</c:v>
                  </c:pt>
                </c:numCache>
              </c:numRef>
            </c:plus>
            <c:minus>
              <c:numRef>
                <c:f>Biomass!$E$328:$E$336</c:f>
                <c:numCache>
                  <c:formatCode>General</c:formatCode>
                  <c:ptCount val="9"/>
                  <c:pt idx="0">
                    <c:v>2.0000000000000001E-4</c:v>
                  </c:pt>
                  <c:pt idx="1">
                    <c:v>2.9999999999999997E-4</c:v>
                  </c:pt>
                  <c:pt idx="2">
                    <c:v>1E-3</c:v>
                  </c:pt>
                  <c:pt idx="3">
                    <c:v>2.0000000000000001E-4</c:v>
                  </c:pt>
                  <c:pt idx="4">
                    <c:v>2.9999999999999997E-4</c:v>
                  </c:pt>
                  <c:pt idx="5">
                    <c:v>1E-4</c:v>
                  </c:pt>
                  <c:pt idx="6">
                    <c:v>1E-4</c:v>
                  </c:pt>
                  <c:pt idx="7">
                    <c:v>2.9999999999999997E-4</c:v>
                  </c:pt>
                  <c:pt idx="8">
                    <c:v>2.0000000000000001E-4</c:v>
                  </c:pt>
                </c:numCache>
              </c:numRef>
            </c:minus>
          </c:errBars>
          <c:cat>
            <c:strRef>
              <c:f>Biomass!$A$328:$A$336</c:f>
              <c:strCache>
                <c:ptCount val="9"/>
                <c:pt idx="0">
                  <c:v>VIVAT</c:v>
                </c:pt>
                <c:pt idx="1">
                  <c:v>GREES</c:v>
                </c:pt>
                <c:pt idx="2">
                  <c:v>ERYOMA</c:v>
                </c:pt>
                <c:pt idx="3">
                  <c:v>LEON</c:v>
                </c:pt>
                <c:pt idx="4">
                  <c:v>MASTER</c:v>
                </c:pt>
                <c:pt idx="5">
                  <c:v>RATNIK</c:v>
                </c:pt>
                <c:pt idx="6">
                  <c:v>TIMOFEY</c:v>
                </c:pt>
                <c:pt idx="7">
                  <c:v>FEDOS</c:v>
                </c:pt>
                <c:pt idx="8">
                  <c:v>FOX-1</c:v>
                </c:pt>
              </c:strCache>
            </c:strRef>
          </c:cat>
          <c:val>
            <c:numRef>
              <c:f>Biomass!$C$328:$C$336</c:f>
              <c:numCache>
                <c:formatCode>0.000</c:formatCode>
                <c:ptCount val="9"/>
                <c:pt idx="0">
                  <c:v>8.0000000000000002E-3</c:v>
                </c:pt>
                <c:pt idx="1">
                  <c:v>8.9999999999999993E-3</c:v>
                </c:pt>
                <c:pt idx="2">
                  <c:v>0.01</c:v>
                </c:pt>
                <c:pt idx="3">
                  <c:v>8.9999999999999993E-3</c:v>
                </c:pt>
                <c:pt idx="4">
                  <c:v>8.9999999999999993E-3</c:v>
                </c:pt>
                <c:pt idx="5">
                  <c:v>8.9999999999999993E-3</c:v>
                </c:pt>
                <c:pt idx="6">
                  <c:v>8.0000000000000002E-3</c:v>
                </c:pt>
                <c:pt idx="7">
                  <c:v>0.01</c:v>
                </c:pt>
                <c:pt idx="8">
                  <c:v>8.0000000000000002E-3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7733-4857-A980-B934B9967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02625736"/>
        <c:axId val="402630048"/>
      </c:barChart>
      <c:catAx>
        <c:axId val="4026257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  <c:crossAx val="402630048"/>
        <c:crosses val="autoZero"/>
        <c:auto val="1"/>
        <c:lblAlgn val="ctr"/>
        <c:lblOffset val="100"/>
        <c:noMultiLvlLbl val="0"/>
      </c:catAx>
      <c:valAx>
        <c:axId val="402630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u="sng">
                    <a:latin typeface="Arial Black" pitchFamily="34" charset="0"/>
                  </a:rPr>
                  <a:t>The ,ass of one root, g</a:t>
                </a:r>
                <a:endParaRPr lang="ru-RU" u="sng">
                  <a:latin typeface="Arial Black" pitchFamily="34" charset="0"/>
                </a:endParaRP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900">
                <a:latin typeface="Arial Black" pitchFamily="34" charset="0"/>
              </a:defRPr>
            </a:pPr>
            <a:endParaRPr lang="ru-RU"/>
          </a:p>
        </c:txPr>
        <c:crossAx val="402625736"/>
        <c:crosses val="autoZero"/>
        <c:crossBetween val="between"/>
      </c:valAx>
    </c:plotArea>
    <c:legend>
      <c:legendPos val="b"/>
      <c:legendEntry>
        <c:idx val="0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</c:legendEntry>
      <c:legendEntry>
        <c:idx val="1"/>
        <c:txPr>
          <a:bodyPr/>
          <a:lstStyle/>
          <a:p>
            <a:pPr>
              <a:defRPr sz="900" u="sng">
                <a:latin typeface="Arial Black" pitchFamily="34" charset="0"/>
              </a:defRPr>
            </a:pPr>
            <a:endParaRPr lang="ru-RU"/>
          </a:p>
        </c:txPr>
      </c:legendEntry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335</xdr:row>
      <xdr:rowOff>23813</xdr:rowOff>
    </xdr:from>
    <xdr:to>
      <xdr:col>8</xdr:col>
      <xdr:colOff>583406</xdr:colOff>
      <xdr:row>357</xdr:row>
      <xdr:rowOff>119063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335</xdr:row>
      <xdr:rowOff>0</xdr:rowOff>
    </xdr:from>
    <xdr:to>
      <xdr:col>18</xdr:col>
      <xdr:colOff>559594</xdr:colOff>
      <xdr:row>357</xdr:row>
      <xdr:rowOff>95250</xdr:rowOff>
    </xdr:to>
    <xdr:graphicFrame macro="">
      <xdr:nvGraphicFramePr>
        <xdr:cNvPr id="5" name="Диаграмма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335</xdr:row>
      <xdr:rowOff>23813</xdr:rowOff>
    </xdr:from>
    <xdr:to>
      <xdr:col>8</xdr:col>
      <xdr:colOff>583406</xdr:colOff>
      <xdr:row>357</xdr:row>
      <xdr:rowOff>119063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335</xdr:row>
      <xdr:rowOff>0</xdr:rowOff>
    </xdr:from>
    <xdr:to>
      <xdr:col>18</xdr:col>
      <xdr:colOff>559594</xdr:colOff>
      <xdr:row>357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37419</xdr:colOff>
      <xdr:row>334</xdr:row>
      <xdr:rowOff>187099</xdr:rowOff>
    </xdr:from>
    <xdr:to>
      <xdr:col>8</xdr:col>
      <xdr:colOff>597013</xdr:colOff>
      <xdr:row>357</xdr:row>
      <xdr:rowOff>91849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334</xdr:row>
      <xdr:rowOff>163286</xdr:rowOff>
    </xdr:from>
    <xdr:to>
      <xdr:col>18</xdr:col>
      <xdr:colOff>559594</xdr:colOff>
      <xdr:row>357</xdr:row>
      <xdr:rowOff>68036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10205</xdr:colOff>
      <xdr:row>333</xdr:row>
      <xdr:rowOff>23813</xdr:rowOff>
    </xdr:from>
    <xdr:to>
      <xdr:col>8</xdr:col>
      <xdr:colOff>569799</xdr:colOff>
      <xdr:row>355</xdr:row>
      <xdr:rowOff>119063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13607</xdr:colOff>
      <xdr:row>333</xdr:row>
      <xdr:rowOff>0</xdr:rowOff>
    </xdr:from>
    <xdr:to>
      <xdr:col>18</xdr:col>
      <xdr:colOff>573201</xdr:colOff>
      <xdr:row>355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10205</xdr:colOff>
      <xdr:row>334</xdr:row>
      <xdr:rowOff>37421</xdr:rowOff>
    </xdr:from>
    <xdr:to>
      <xdr:col>8</xdr:col>
      <xdr:colOff>569799</xdr:colOff>
      <xdr:row>356</xdr:row>
      <xdr:rowOff>132671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40822</xdr:colOff>
      <xdr:row>334</xdr:row>
      <xdr:rowOff>54429</xdr:rowOff>
    </xdr:from>
    <xdr:to>
      <xdr:col>18</xdr:col>
      <xdr:colOff>600416</xdr:colOff>
      <xdr:row>356</xdr:row>
      <xdr:rowOff>149679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334</xdr:row>
      <xdr:rowOff>51028</xdr:rowOff>
    </xdr:from>
    <xdr:to>
      <xdr:col>8</xdr:col>
      <xdr:colOff>559594</xdr:colOff>
      <xdr:row>356</xdr:row>
      <xdr:rowOff>146278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27214</xdr:colOff>
      <xdr:row>334</xdr:row>
      <xdr:rowOff>0</xdr:rowOff>
    </xdr:from>
    <xdr:to>
      <xdr:col>18</xdr:col>
      <xdr:colOff>586808</xdr:colOff>
      <xdr:row>356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359</xdr:row>
      <xdr:rowOff>23813</xdr:rowOff>
    </xdr:from>
    <xdr:to>
      <xdr:col>8</xdr:col>
      <xdr:colOff>583406</xdr:colOff>
      <xdr:row>381</xdr:row>
      <xdr:rowOff>119063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359</xdr:row>
      <xdr:rowOff>0</xdr:rowOff>
    </xdr:from>
    <xdr:to>
      <xdr:col>18</xdr:col>
      <xdr:colOff>559594</xdr:colOff>
      <xdr:row>381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359</xdr:row>
      <xdr:rowOff>23813</xdr:rowOff>
    </xdr:from>
    <xdr:to>
      <xdr:col>8</xdr:col>
      <xdr:colOff>583406</xdr:colOff>
      <xdr:row>381</xdr:row>
      <xdr:rowOff>119063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359</xdr:row>
      <xdr:rowOff>0</xdr:rowOff>
    </xdr:from>
    <xdr:to>
      <xdr:col>18</xdr:col>
      <xdr:colOff>559594</xdr:colOff>
      <xdr:row>381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359</xdr:row>
      <xdr:rowOff>23813</xdr:rowOff>
    </xdr:from>
    <xdr:to>
      <xdr:col>8</xdr:col>
      <xdr:colOff>583406</xdr:colOff>
      <xdr:row>381</xdr:row>
      <xdr:rowOff>119063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359</xdr:row>
      <xdr:rowOff>0</xdr:rowOff>
    </xdr:from>
    <xdr:to>
      <xdr:col>18</xdr:col>
      <xdr:colOff>559594</xdr:colOff>
      <xdr:row>381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359</xdr:row>
      <xdr:rowOff>23813</xdr:rowOff>
    </xdr:from>
    <xdr:to>
      <xdr:col>8</xdr:col>
      <xdr:colOff>583406</xdr:colOff>
      <xdr:row>381</xdr:row>
      <xdr:rowOff>119063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359</xdr:row>
      <xdr:rowOff>0</xdr:rowOff>
    </xdr:from>
    <xdr:to>
      <xdr:col>18</xdr:col>
      <xdr:colOff>559594</xdr:colOff>
      <xdr:row>381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359</xdr:row>
      <xdr:rowOff>23813</xdr:rowOff>
    </xdr:from>
    <xdr:to>
      <xdr:col>8</xdr:col>
      <xdr:colOff>583406</xdr:colOff>
      <xdr:row>381</xdr:row>
      <xdr:rowOff>119063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359</xdr:row>
      <xdr:rowOff>0</xdr:rowOff>
    </xdr:from>
    <xdr:to>
      <xdr:col>18</xdr:col>
      <xdr:colOff>559594</xdr:colOff>
      <xdr:row>381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359</xdr:row>
      <xdr:rowOff>23813</xdr:rowOff>
    </xdr:from>
    <xdr:to>
      <xdr:col>8</xdr:col>
      <xdr:colOff>583406</xdr:colOff>
      <xdr:row>381</xdr:row>
      <xdr:rowOff>119063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359</xdr:row>
      <xdr:rowOff>0</xdr:rowOff>
    </xdr:from>
    <xdr:to>
      <xdr:col>18</xdr:col>
      <xdr:colOff>559594</xdr:colOff>
      <xdr:row>381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359</xdr:row>
      <xdr:rowOff>23813</xdr:rowOff>
    </xdr:from>
    <xdr:to>
      <xdr:col>8</xdr:col>
      <xdr:colOff>583406</xdr:colOff>
      <xdr:row>381</xdr:row>
      <xdr:rowOff>119063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359</xdr:row>
      <xdr:rowOff>0</xdr:rowOff>
    </xdr:from>
    <xdr:to>
      <xdr:col>18</xdr:col>
      <xdr:colOff>559594</xdr:colOff>
      <xdr:row>381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359</xdr:row>
      <xdr:rowOff>23813</xdr:rowOff>
    </xdr:from>
    <xdr:to>
      <xdr:col>8</xdr:col>
      <xdr:colOff>583406</xdr:colOff>
      <xdr:row>381</xdr:row>
      <xdr:rowOff>119063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359</xdr:row>
      <xdr:rowOff>0</xdr:rowOff>
    </xdr:from>
    <xdr:to>
      <xdr:col>18</xdr:col>
      <xdr:colOff>559594</xdr:colOff>
      <xdr:row>381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359</xdr:row>
      <xdr:rowOff>23813</xdr:rowOff>
    </xdr:from>
    <xdr:to>
      <xdr:col>8</xdr:col>
      <xdr:colOff>583406</xdr:colOff>
      <xdr:row>381</xdr:row>
      <xdr:rowOff>119063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359</xdr:row>
      <xdr:rowOff>0</xdr:rowOff>
    </xdr:from>
    <xdr:to>
      <xdr:col>18</xdr:col>
      <xdr:colOff>559594</xdr:colOff>
      <xdr:row>381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359</xdr:row>
      <xdr:rowOff>23813</xdr:rowOff>
    </xdr:from>
    <xdr:to>
      <xdr:col>8</xdr:col>
      <xdr:colOff>583406</xdr:colOff>
      <xdr:row>381</xdr:row>
      <xdr:rowOff>119063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359</xdr:row>
      <xdr:rowOff>0</xdr:rowOff>
    </xdr:from>
    <xdr:to>
      <xdr:col>18</xdr:col>
      <xdr:colOff>559594</xdr:colOff>
      <xdr:row>381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374</xdr:row>
      <xdr:rowOff>23813</xdr:rowOff>
    </xdr:from>
    <xdr:to>
      <xdr:col>8</xdr:col>
      <xdr:colOff>583406</xdr:colOff>
      <xdr:row>396</xdr:row>
      <xdr:rowOff>119063</xdr:rowOff>
    </xdr:to>
    <xdr:graphicFrame macro="">
      <xdr:nvGraphicFramePr>
        <xdr:cNvPr id="6" name="Диаграмма 5">
          <a:extLst>
            <a:ext uri="{FF2B5EF4-FFF2-40B4-BE49-F238E27FC236}">
              <a16:creationId xmlns="" xmlns:a16="http://schemas.microsoft.com/office/drawing/2014/main" id="{00000000-0008-0000-1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374</xdr:row>
      <xdr:rowOff>0</xdr:rowOff>
    </xdr:from>
    <xdr:to>
      <xdr:col>18</xdr:col>
      <xdr:colOff>559594</xdr:colOff>
      <xdr:row>396</xdr:row>
      <xdr:rowOff>95250</xdr:rowOff>
    </xdr:to>
    <xdr:graphicFrame macro="">
      <xdr:nvGraphicFramePr>
        <xdr:cNvPr id="7" name="Диаграмма 6">
          <a:extLst>
            <a:ext uri="{FF2B5EF4-FFF2-40B4-BE49-F238E27FC236}">
              <a16:creationId xmlns="" xmlns:a16="http://schemas.microsoft.com/office/drawing/2014/main" id="{00000000-0008-0000-1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</xdr:colOff>
      <xdr:row>374</xdr:row>
      <xdr:rowOff>23813</xdr:rowOff>
    </xdr:from>
    <xdr:to>
      <xdr:col>8</xdr:col>
      <xdr:colOff>583406</xdr:colOff>
      <xdr:row>396</xdr:row>
      <xdr:rowOff>119063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00000000-0008-0000-1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374</xdr:row>
      <xdr:rowOff>0</xdr:rowOff>
    </xdr:from>
    <xdr:to>
      <xdr:col>18</xdr:col>
      <xdr:colOff>559594</xdr:colOff>
      <xdr:row>396</xdr:row>
      <xdr:rowOff>95250</xdr:rowOff>
    </xdr:to>
    <xdr:graphicFrame macro="">
      <xdr:nvGraphicFramePr>
        <xdr:cNvPr id="5" name="Диаграмма 4">
          <a:extLst>
            <a:ext uri="{FF2B5EF4-FFF2-40B4-BE49-F238E27FC236}">
              <a16:creationId xmlns="" xmlns:a16="http://schemas.microsoft.com/office/drawing/2014/main" id="{00000000-0008-0000-1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775607</xdr:colOff>
      <xdr:row>187</xdr:row>
      <xdr:rowOff>108857</xdr:rowOff>
    </xdr:from>
    <xdr:to>
      <xdr:col>17</xdr:col>
      <xdr:colOff>95519</xdr:colOff>
      <xdr:row>216</xdr:row>
      <xdr:rowOff>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489857</xdr:colOff>
      <xdr:row>233</xdr:row>
      <xdr:rowOff>136072</xdr:rowOff>
    </xdr:from>
    <xdr:to>
      <xdr:col>16</xdr:col>
      <xdr:colOff>421822</xdr:colOff>
      <xdr:row>261</xdr:row>
      <xdr:rowOff>176893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00000000-0008-0000-1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340177</xdr:colOff>
      <xdr:row>280</xdr:row>
      <xdr:rowOff>1</xdr:rowOff>
    </xdr:from>
    <xdr:to>
      <xdr:col>16</xdr:col>
      <xdr:colOff>231321</xdr:colOff>
      <xdr:row>308</xdr:row>
      <xdr:rowOff>27215</xdr:rowOff>
    </xdr:to>
    <xdr:graphicFrame macro="">
      <xdr:nvGraphicFramePr>
        <xdr:cNvPr id="5" name="Диаграмма 4">
          <a:extLst>
            <a:ext uri="{FF2B5EF4-FFF2-40B4-BE49-F238E27FC236}">
              <a16:creationId xmlns="" xmlns:a16="http://schemas.microsoft.com/office/drawing/2014/main" id="{00000000-0008-0000-1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231321</xdr:colOff>
      <xdr:row>325</xdr:row>
      <xdr:rowOff>176894</xdr:rowOff>
    </xdr:from>
    <xdr:to>
      <xdr:col>16</xdr:col>
      <xdr:colOff>108858</xdr:colOff>
      <xdr:row>353</xdr:row>
      <xdr:rowOff>163286</xdr:rowOff>
    </xdr:to>
    <xdr:graphicFrame macro="">
      <xdr:nvGraphicFramePr>
        <xdr:cNvPr id="6" name="Диаграмма 5">
          <a:extLst>
            <a:ext uri="{FF2B5EF4-FFF2-40B4-BE49-F238E27FC236}">
              <a16:creationId xmlns="" xmlns:a16="http://schemas.microsoft.com/office/drawing/2014/main" id="{00000000-0008-0000-1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sqref="A1:O13"/>
    </sheetView>
  </sheetViews>
  <sheetFormatPr defaultRowHeight="14.5" x14ac:dyDescent="0.35"/>
  <cols>
    <col min="1" max="16384" width="8.7265625" style="60"/>
  </cols>
  <sheetData>
    <row r="1" spans="1:15" x14ac:dyDescent="0.35">
      <c r="A1" s="61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3"/>
    </row>
    <row r="2" spans="1:15" x14ac:dyDescent="0.3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</row>
    <row r="3" spans="1:15" x14ac:dyDescent="0.35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6"/>
    </row>
    <row r="4" spans="1:15" x14ac:dyDescent="0.35">
      <c r="A4" s="6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6"/>
    </row>
    <row r="5" spans="1:15" x14ac:dyDescent="0.35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6"/>
    </row>
    <row r="6" spans="1:15" x14ac:dyDescent="0.35">
      <c r="A6" s="64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6"/>
    </row>
    <row r="7" spans="1:15" x14ac:dyDescent="0.35">
      <c r="A7" s="6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6"/>
    </row>
    <row r="8" spans="1:15" x14ac:dyDescent="0.35">
      <c r="A8" s="64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6"/>
    </row>
    <row r="9" spans="1:15" x14ac:dyDescent="0.35">
      <c r="A9" s="64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6"/>
    </row>
    <row r="10" spans="1:15" x14ac:dyDescent="0.35">
      <c r="A10" s="64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6"/>
    </row>
    <row r="11" spans="1:15" x14ac:dyDescent="0.35">
      <c r="A11" s="64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6"/>
    </row>
    <row r="12" spans="1:15" x14ac:dyDescent="0.35">
      <c r="A12" s="64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</row>
    <row r="13" spans="1:15" x14ac:dyDescent="0.35">
      <c r="A13" s="67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</row>
  </sheetData>
  <mergeCells count="1">
    <mergeCell ref="A1:O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8"/>
  <sheetViews>
    <sheetView zoomScale="70" zoomScaleNormal="70" workbookViewId="0"/>
  </sheetViews>
  <sheetFormatPr defaultColWidth="9.1796875" defaultRowHeight="14.5" x14ac:dyDescent="0.35"/>
  <cols>
    <col min="1" max="1" width="28.54296875" style="1" customWidth="1"/>
    <col min="2" max="2" width="14.453125" style="1" customWidth="1"/>
    <col min="3" max="3" width="15.7265625" style="1" customWidth="1"/>
    <col min="4" max="4" width="9" style="1" customWidth="1"/>
    <col min="5" max="10" width="9.1796875" style="1"/>
    <col min="11" max="11" width="28.54296875" style="1" customWidth="1"/>
    <col min="12" max="16384" width="9.1796875" style="1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2">
        <v>1</v>
      </c>
      <c r="B2" s="1">
        <v>43</v>
      </c>
      <c r="C2" s="1">
        <v>47</v>
      </c>
      <c r="D2" s="1">
        <v>38</v>
      </c>
      <c r="E2" s="1">
        <v>34</v>
      </c>
      <c r="F2" s="1">
        <v>20</v>
      </c>
      <c r="G2" s="1">
        <v>59</v>
      </c>
      <c r="H2" s="1">
        <v>34</v>
      </c>
      <c r="I2" s="1">
        <v>50</v>
      </c>
      <c r="K2" s="2">
        <v>1</v>
      </c>
      <c r="L2" s="1">
        <v>34</v>
      </c>
      <c r="M2" s="1">
        <v>34</v>
      </c>
      <c r="N2" s="1">
        <v>16</v>
      </c>
      <c r="O2" s="1">
        <v>49</v>
      </c>
      <c r="P2" s="1">
        <v>10</v>
      </c>
      <c r="Q2" s="1">
        <v>22</v>
      </c>
      <c r="R2" s="1">
        <v>47</v>
      </c>
      <c r="S2" s="1">
        <v>40</v>
      </c>
    </row>
    <row r="3" spans="1:19" x14ac:dyDescent="0.35">
      <c r="A3" s="2">
        <v>2</v>
      </c>
      <c r="B3" s="1">
        <v>44</v>
      </c>
      <c r="C3" s="1">
        <v>48</v>
      </c>
      <c r="D3" s="1">
        <v>42</v>
      </c>
      <c r="E3" s="1">
        <v>47</v>
      </c>
      <c r="F3" s="1">
        <v>34</v>
      </c>
      <c r="G3" s="1">
        <v>59</v>
      </c>
      <c r="H3" s="1">
        <v>40</v>
      </c>
      <c r="I3" s="1">
        <v>63</v>
      </c>
      <c r="K3" s="2">
        <v>2</v>
      </c>
      <c r="L3" s="1">
        <v>40</v>
      </c>
      <c r="M3" s="1">
        <v>46</v>
      </c>
      <c r="N3" s="1">
        <v>40</v>
      </c>
      <c r="O3" s="1">
        <v>50</v>
      </c>
      <c r="P3" s="1">
        <v>43</v>
      </c>
      <c r="Q3" s="1">
        <v>54</v>
      </c>
      <c r="R3" s="1">
        <v>52</v>
      </c>
      <c r="S3" s="1">
        <v>43</v>
      </c>
    </row>
    <row r="4" spans="1:19" x14ac:dyDescent="0.35">
      <c r="A4" s="2">
        <v>3</v>
      </c>
      <c r="B4" s="1">
        <v>48</v>
      </c>
      <c r="C4" s="1">
        <v>57</v>
      </c>
      <c r="D4" s="1">
        <v>46</v>
      </c>
      <c r="E4" s="1">
        <v>48</v>
      </c>
      <c r="F4" s="1">
        <v>41</v>
      </c>
      <c r="G4" s="1">
        <v>61</v>
      </c>
      <c r="H4" s="1">
        <v>53</v>
      </c>
      <c r="I4" s="1">
        <v>63</v>
      </c>
      <c r="K4" s="2">
        <v>3</v>
      </c>
      <c r="L4" s="1">
        <v>49</v>
      </c>
      <c r="M4" s="1">
        <v>54</v>
      </c>
      <c r="N4" s="1">
        <v>41</v>
      </c>
      <c r="O4" s="1">
        <v>64</v>
      </c>
      <c r="P4" s="1">
        <v>44</v>
      </c>
      <c r="Q4" s="1">
        <v>55</v>
      </c>
      <c r="R4" s="1">
        <v>52</v>
      </c>
      <c r="S4" s="1">
        <v>48</v>
      </c>
    </row>
    <row r="5" spans="1:19" x14ac:dyDescent="0.35">
      <c r="A5" s="2">
        <v>4</v>
      </c>
      <c r="B5" s="1">
        <v>51</v>
      </c>
      <c r="C5" s="1">
        <v>59</v>
      </c>
      <c r="D5" s="1">
        <v>47</v>
      </c>
      <c r="E5" s="1">
        <v>53</v>
      </c>
      <c r="F5" s="1">
        <v>44</v>
      </c>
      <c r="G5" s="1">
        <v>62</v>
      </c>
      <c r="H5" s="1">
        <v>55</v>
      </c>
      <c r="I5" s="1">
        <v>63</v>
      </c>
      <c r="K5" s="2">
        <v>4</v>
      </c>
      <c r="L5" s="1">
        <v>54</v>
      </c>
      <c r="M5" s="1">
        <v>56</v>
      </c>
      <c r="N5" s="1">
        <v>43</v>
      </c>
      <c r="O5" s="1">
        <v>64</v>
      </c>
      <c r="P5" s="1">
        <v>44</v>
      </c>
      <c r="Q5" s="1">
        <v>62</v>
      </c>
      <c r="R5" s="1">
        <v>54</v>
      </c>
      <c r="S5" s="1">
        <v>49</v>
      </c>
    </row>
    <row r="6" spans="1:19" x14ac:dyDescent="0.35">
      <c r="A6" s="2">
        <v>5</v>
      </c>
      <c r="B6" s="1">
        <v>58</v>
      </c>
      <c r="C6" s="1">
        <v>59</v>
      </c>
      <c r="D6" s="1">
        <v>48</v>
      </c>
      <c r="E6" s="1">
        <v>54</v>
      </c>
      <c r="F6" s="1">
        <v>46</v>
      </c>
      <c r="G6" s="1">
        <v>63</v>
      </c>
      <c r="H6" s="1">
        <v>57</v>
      </c>
      <c r="I6" s="1">
        <v>66</v>
      </c>
      <c r="K6" s="2">
        <v>5</v>
      </c>
      <c r="L6" s="1">
        <v>59</v>
      </c>
      <c r="M6" s="1">
        <v>57</v>
      </c>
      <c r="N6" s="1">
        <v>45</v>
      </c>
      <c r="O6" s="1">
        <v>65</v>
      </c>
      <c r="P6" s="1">
        <v>51</v>
      </c>
      <c r="Q6" s="1">
        <v>65</v>
      </c>
      <c r="R6" s="1">
        <v>55</v>
      </c>
      <c r="S6" s="1">
        <v>53</v>
      </c>
    </row>
    <row r="7" spans="1:19" x14ac:dyDescent="0.35">
      <c r="A7" s="2">
        <v>6</v>
      </c>
      <c r="B7" s="1">
        <v>59</v>
      </c>
      <c r="C7" s="1">
        <v>60</v>
      </c>
      <c r="D7" s="1">
        <v>51</v>
      </c>
      <c r="E7" s="1">
        <v>56</v>
      </c>
      <c r="F7" s="1">
        <v>50</v>
      </c>
      <c r="G7" s="1">
        <v>63</v>
      </c>
      <c r="H7" s="1">
        <v>59</v>
      </c>
      <c r="I7" s="1">
        <v>68</v>
      </c>
      <c r="K7" s="2">
        <v>6</v>
      </c>
      <c r="L7" s="1">
        <v>61</v>
      </c>
      <c r="M7" s="1">
        <v>59</v>
      </c>
      <c r="N7" s="1">
        <v>50</v>
      </c>
      <c r="O7" s="1">
        <v>67</v>
      </c>
      <c r="P7" s="1">
        <v>56</v>
      </c>
      <c r="Q7" s="1">
        <v>66</v>
      </c>
      <c r="R7" s="1">
        <v>57</v>
      </c>
      <c r="S7" s="1">
        <v>53</v>
      </c>
    </row>
    <row r="8" spans="1:19" x14ac:dyDescent="0.35">
      <c r="A8" s="2">
        <v>7</v>
      </c>
      <c r="B8" s="1">
        <v>64</v>
      </c>
      <c r="C8" s="1">
        <v>61</v>
      </c>
      <c r="D8" s="1">
        <v>58</v>
      </c>
      <c r="E8" s="1">
        <v>58</v>
      </c>
      <c r="F8" s="1">
        <v>51</v>
      </c>
      <c r="G8" s="1">
        <v>66</v>
      </c>
      <c r="H8" s="1">
        <v>60</v>
      </c>
      <c r="I8" s="1">
        <v>68</v>
      </c>
      <c r="K8" s="2">
        <v>7</v>
      </c>
      <c r="L8" s="1">
        <v>62</v>
      </c>
      <c r="M8" s="1">
        <v>62</v>
      </c>
      <c r="N8" s="1">
        <v>50</v>
      </c>
      <c r="O8" s="1">
        <v>68</v>
      </c>
      <c r="P8" s="1">
        <v>64</v>
      </c>
      <c r="Q8" s="1">
        <v>66</v>
      </c>
      <c r="R8" s="1">
        <v>59</v>
      </c>
      <c r="S8" s="1">
        <v>54</v>
      </c>
    </row>
    <row r="9" spans="1:19" x14ac:dyDescent="0.35">
      <c r="A9" s="2">
        <v>8</v>
      </c>
      <c r="B9" s="1">
        <v>65</v>
      </c>
      <c r="C9" s="1">
        <v>63</v>
      </c>
      <c r="D9" s="1">
        <v>59</v>
      </c>
      <c r="E9" s="1">
        <v>58</v>
      </c>
      <c r="F9" s="1">
        <v>52</v>
      </c>
      <c r="G9" s="1">
        <v>71</v>
      </c>
      <c r="H9" s="1">
        <v>61</v>
      </c>
      <c r="I9" s="1">
        <v>71</v>
      </c>
      <c r="K9" s="2">
        <v>8</v>
      </c>
      <c r="L9" s="1">
        <v>67</v>
      </c>
      <c r="M9" s="1">
        <v>64</v>
      </c>
      <c r="N9" s="1">
        <v>51</v>
      </c>
      <c r="O9" s="1">
        <v>69</v>
      </c>
      <c r="P9" s="1">
        <v>66</v>
      </c>
      <c r="Q9" s="1">
        <v>68</v>
      </c>
      <c r="R9" s="1">
        <v>64</v>
      </c>
      <c r="S9" s="1">
        <v>56</v>
      </c>
    </row>
    <row r="10" spans="1:19" x14ac:dyDescent="0.35">
      <c r="A10" s="2">
        <v>9</v>
      </c>
      <c r="B10" s="1">
        <v>67</v>
      </c>
      <c r="C10" s="1">
        <v>67</v>
      </c>
      <c r="D10" s="1">
        <v>60</v>
      </c>
      <c r="E10" s="1">
        <v>60</v>
      </c>
      <c r="F10" s="1">
        <v>55</v>
      </c>
      <c r="G10" s="1">
        <v>71</v>
      </c>
      <c r="H10" s="1">
        <v>62</v>
      </c>
      <c r="I10" s="1">
        <v>72</v>
      </c>
      <c r="K10" s="2">
        <v>9</v>
      </c>
      <c r="L10" s="1">
        <v>68</v>
      </c>
      <c r="M10" s="1">
        <v>65</v>
      </c>
      <c r="N10" s="1">
        <v>51</v>
      </c>
      <c r="O10" s="1">
        <v>70</v>
      </c>
      <c r="P10" s="1">
        <v>66</v>
      </c>
      <c r="Q10" s="1">
        <v>69</v>
      </c>
      <c r="R10" s="1">
        <v>65</v>
      </c>
      <c r="S10" s="1">
        <v>57</v>
      </c>
    </row>
    <row r="11" spans="1:19" x14ac:dyDescent="0.35">
      <c r="A11" s="2">
        <v>10</v>
      </c>
      <c r="B11" s="1">
        <v>68</v>
      </c>
      <c r="C11" s="1">
        <v>68</v>
      </c>
      <c r="D11" s="1">
        <v>61</v>
      </c>
      <c r="E11" s="1">
        <v>60</v>
      </c>
      <c r="F11" s="1">
        <v>61</v>
      </c>
      <c r="G11" s="1">
        <v>71</v>
      </c>
      <c r="H11" s="1">
        <v>63</v>
      </c>
      <c r="I11" s="1">
        <v>75</v>
      </c>
      <c r="K11" s="2">
        <v>10</v>
      </c>
      <c r="L11" s="1">
        <v>68</v>
      </c>
      <c r="M11" s="1">
        <v>66</v>
      </c>
      <c r="N11" s="1">
        <v>52</v>
      </c>
      <c r="O11" s="1">
        <v>70</v>
      </c>
      <c r="P11" s="1">
        <v>67</v>
      </c>
      <c r="Q11" s="1">
        <v>69</v>
      </c>
      <c r="R11" s="1">
        <v>65</v>
      </c>
      <c r="S11" s="1">
        <v>57</v>
      </c>
    </row>
    <row r="12" spans="1:19" x14ac:dyDescent="0.35">
      <c r="A12" s="2">
        <v>11</v>
      </c>
      <c r="B12" s="1">
        <v>68</v>
      </c>
      <c r="C12" s="1">
        <v>71</v>
      </c>
      <c r="D12" s="1">
        <v>65</v>
      </c>
      <c r="E12" s="1">
        <v>64</v>
      </c>
      <c r="F12" s="1">
        <v>64</v>
      </c>
      <c r="G12" s="1">
        <v>71</v>
      </c>
      <c r="H12" s="1">
        <v>64</v>
      </c>
      <c r="I12" s="1">
        <v>76</v>
      </c>
      <c r="K12" s="2">
        <v>11</v>
      </c>
      <c r="L12" s="1">
        <v>68</v>
      </c>
      <c r="M12" s="1">
        <v>66</v>
      </c>
      <c r="N12" s="1">
        <v>55</v>
      </c>
      <c r="O12" s="1">
        <v>70</v>
      </c>
      <c r="P12" s="1">
        <v>67</v>
      </c>
      <c r="Q12" s="1">
        <v>74</v>
      </c>
      <c r="R12" s="1">
        <v>66</v>
      </c>
      <c r="S12" s="1">
        <v>58</v>
      </c>
    </row>
    <row r="13" spans="1:19" x14ac:dyDescent="0.35">
      <c r="A13" s="2">
        <v>12</v>
      </c>
      <c r="B13" s="1">
        <v>68</v>
      </c>
      <c r="C13" s="1">
        <v>74</v>
      </c>
      <c r="D13" s="1">
        <v>66</v>
      </c>
      <c r="E13" s="1">
        <v>65</v>
      </c>
      <c r="F13" s="1">
        <v>65</v>
      </c>
      <c r="G13" s="1">
        <v>72</v>
      </c>
      <c r="H13" s="1">
        <v>64</v>
      </c>
      <c r="I13" s="1">
        <v>77</v>
      </c>
      <c r="K13" s="2">
        <v>12</v>
      </c>
      <c r="L13" s="1">
        <v>69</v>
      </c>
      <c r="M13" s="1">
        <v>72</v>
      </c>
      <c r="N13" s="1">
        <v>55</v>
      </c>
      <c r="O13" s="1">
        <v>71</v>
      </c>
      <c r="P13" s="1">
        <v>68</v>
      </c>
      <c r="Q13" s="1">
        <v>74</v>
      </c>
      <c r="R13" s="1">
        <v>67</v>
      </c>
      <c r="S13" s="1">
        <v>58</v>
      </c>
    </row>
    <row r="14" spans="1:19" x14ac:dyDescent="0.35">
      <c r="A14" s="2">
        <v>13</v>
      </c>
      <c r="B14" s="1">
        <v>68</v>
      </c>
      <c r="C14" s="1">
        <v>75</v>
      </c>
      <c r="D14" s="1">
        <v>69</v>
      </c>
      <c r="E14" s="1">
        <v>65</v>
      </c>
      <c r="F14" s="1">
        <v>65</v>
      </c>
      <c r="G14" s="1">
        <v>72</v>
      </c>
      <c r="H14" s="1">
        <v>66</v>
      </c>
      <c r="I14" s="1">
        <v>78</v>
      </c>
      <c r="K14" s="2">
        <v>13</v>
      </c>
      <c r="L14" s="1">
        <v>69</v>
      </c>
      <c r="M14" s="1">
        <v>72</v>
      </c>
      <c r="N14" s="1">
        <v>55</v>
      </c>
      <c r="O14" s="1">
        <v>71</v>
      </c>
      <c r="P14" s="1">
        <v>70</v>
      </c>
      <c r="Q14" s="1">
        <v>74</v>
      </c>
      <c r="R14" s="1">
        <v>68</v>
      </c>
      <c r="S14" s="1">
        <v>58</v>
      </c>
    </row>
    <row r="15" spans="1:19" x14ac:dyDescent="0.35">
      <c r="A15" s="2">
        <v>14</v>
      </c>
      <c r="B15" s="1">
        <v>70</v>
      </c>
      <c r="C15" s="1">
        <v>75</v>
      </c>
      <c r="D15" s="1">
        <v>72</v>
      </c>
      <c r="E15" s="1">
        <v>66</v>
      </c>
      <c r="F15" s="1">
        <v>68</v>
      </c>
      <c r="G15" s="1">
        <v>72</v>
      </c>
      <c r="H15" s="1">
        <v>66</v>
      </c>
      <c r="I15" s="1">
        <v>78</v>
      </c>
      <c r="K15" s="2">
        <v>14</v>
      </c>
      <c r="L15" s="1">
        <v>69</v>
      </c>
      <c r="M15" s="1">
        <v>73</v>
      </c>
      <c r="N15" s="1">
        <v>56</v>
      </c>
      <c r="O15" s="1">
        <v>72</v>
      </c>
      <c r="P15" s="1">
        <v>70</v>
      </c>
      <c r="Q15" s="1">
        <v>74</v>
      </c>
      <c r="R15" s="1">
        <v>68</v>
      </c>
      <c r="S15" s="1">
        <v>58</v>
      </c>
    </row>
    <row r="16" spans="1:19" x14ac:dyDescent="0.35">
      <c r="A16" s="2">
        <v>15</v>
      </c>
      <c r="B16" s="1">
        <v>70</v>
      </c>
      <c r="C16" s="1">
        <v>76</v>
      </c>
      <c r="D16" s="1">
        <v>72</v>
      </c>
      <c r="E16" s="1">
        <v>67</v>
      </c>
      <c r="F16" s="1">
        <v>70</v>
      </c>
      <c r="G16" s="1">
        <v>73</v>
      </c>
      <c r="H16" s="1">
        <v>69</v>
      </c>
      <c r="I16" s="1">
        <v>79</v>
      </c>
      <c r="K16" s="2">
        <v>15</v>
      </c>
      <c r="L16" s="1">
        <v>69</v>
      </c>
      <c r="M16" s="1">
        <v>73</v>
      </c>
      <c r="N16" s="1">
        <v>56</v>
      </c>
      <c r="O16" s="1">
        <v>72</v>
      </c>
      <c r="P16" s="1">
        <v>71</v>
      </c>
      <c r="Q16" s="1">
        <v>75</v>
      </c>
      <c r="R16" s="1">
        <v>69</v>
      </c>
      <c r="S16" s="1">
        <v>60</v>
      </c>
    </row>
    <row r="17" spans="1:19" x14ac:dyDescent="0.35">
      <c r="A17" s="2">
        <v>16</v>
      </c>
      <c r="B17" s="1">
        <v>70</v>
      </c>
      <c r="C17" s="1">
        <v>78</v>
      </c>
      <c r="D17" s="1">
        <v>73</v>
      </c>
      <c r="E17" s="1">
        <v>68</v>
      </c>
      <c r="F17" s="1">
        <v>70</v>
      </c>
      <c r="G17" s="1">
        <v>73</v>
      </c>
      <c r="H17" s="1">
        <v>69</v>
      </c>
      <c r="I17" s="1">
        <v>79</v>
      </c>
      <c r="K17" s="2">
        <v>16</v>
      </c>
      <c r="L17" s="1">
        <v>69</v>
      </c>
      <c r="M17" s="1">
        <v>74</v>
      </c>
      <c r="N17" s="1">
        <v>60</v>
      </c>
      <c r="O17" s="1">
        <v>72</v>
      </c>
      <c r="P17" s="1">
        <v>73</v>
      </c>
      <c r="Q17" s="1">
        <v>75</v>
      </c>
      <c r="R17" s="1">
        <v>70</v>
      </c>
      <c r="S17" s="1">
        <v>60</v>
      </c>
    </row>
    <row r="18" spans="1:19" x14ac:dyDescent="0.35">
      <c r="A18" s="2">
        <v>17</v>
      </c>
      <c r="B18" s="1">
        <v>70</v>
      </c>
      <c r="C18" s="1">
        <v>78</v>
      </c>
      <c r="D18" s="1">
        <v>74</v>
      </c>
      <c r="E18" s="1">
        <v>68</v>
      </c>
      <c r="F18" s="1">
        <v>71</v>
      </c>
      <c r="G18" s="1">
        <v>76</v>
      </c>
      <c r="H18" s="1">
        <v>70</v>
      </c>
      <c r="I18" s="1">
        <v>79</v>
      </c>
      <c r="K18" s="2">
        <v>17</v>
      </c>
      <c r="L18" s="1">
        <v>72</v>
      </c>
      <c r="M18" s="1">
        <v>74</v>
      </c>
      <c r="N18" s="1">
        <v>60</v>
      </c>
      <c r="O18" s="1">
        <v>73</v>
      </c>
      <c r="P18" s="1">
        <v>73</v>
      </c>
      <c r="Q18" s="1">
        <v>76</v>
      </c>
      <c r="R18" s="1">
        <v>70</v>
      </c>
      <c r="S18" s="1">
        <v>62</v>
      </c>
    </row>
    <row r="19" spans="1:19" x14ac:dyDescent="0.35">
      <c r="A19" s="2">
        <v>18</v>
      </c>
      <c r="B19" s="1">
        <v>71</v>
      </c>
      <c r="C19" s="1">
        <v>78</v>
      </c>
      <c r="D19" s="1">
        <v>74</v>
      </c>
      <c r="E19" s="1">
        <v>68</v>
      </c>
      <c r="F19" s="1">
        <v>71</v>
      </c>
      <c r="G19" s="1">
        <v>76</v>
      </c>
      <c r="H19" s="1">
        <v>70</v>
      </c>
      <c r="I19" s="1">
        <v>80</v>
      </c>
      <c r="K19" s="2">
        <v>18</v>
      </c>
      <c r="L19" s="1">
        <v>72</v>
      </c>
      <c r="M19" s="1">
        <v>76</v>
      </c>
      <c r="N19" s="1">
        <v>61</v>
      </c>
      <c r="O19" s="1">
        <v>75</v>
      </c>
      <c r="P19" s="1">
        <v>74</v>
      </c>
      <c r="Q19" s="1">
        <v>76</v>
      </c>
      <c r="R19" s="1">
        <v>71</v>
      </c>
      <c r="S19" s="1">
        <v>63</v>
      </c>
    </row>
    <row r="20" spans="1:19" x14ac:dyDescent="0.35">
      <c r="A20" s="2">
        <v>19</v>
      </c>
      <c r="B20" s="1">
        <v>71</v>
      </c>
      <c r="C20" s="1">
        <v>78</v>
      </c>
      <c r="D20" s="1">
        <v>74</v>
      </c>
      <c r="E20" s="1">
        <v>70</v>
      </c>
      <c r="F20" s="1">
        <v>71</v>
      </c>
      <c r="G20" s="1">
        <v>76</v>
      </c>
      <c r="H20" s="1">
        <v>71</v>
      </c>
      <c r="I20" s="1">
        <v>80</v>
      </c>
      <c r="K20" s="2">
        <v>19</v>
      </c>
      <c r="L20" s="1">
        <v>72</v>
      </c>
      <c r="M20" s="1">
        <v>76</v>
      </c>
      <c r="N20" s="1">
        <v>62</v>
      </c>
      <c r="O20" s="1">
        <v>75</v>
      </c>
      <c r="P20" s="1">
        <v>74</v>
      </c>
      <c r="Q20" s="1">
        <v>76</v>
      </c>
      <c r="R20" s="1">
        <v>71</v>
      </c>
      <c r="S20" s="1">
        <v>66</v>
      </c>
    </row>
    <row r="21" spans="1:19" x14ac:dyDescent="0.35">
      <c r="A21" s="2">
        <v>20</v>
      </c>
      <c r="B21" s="1">
        <v>72</v>
      </c>
      <c r="C21" s="1">
        <v>79</v>
      </c>
      <c r="D21" s="1">
        <v>74</v>
      </c>
      <c r="E21" s="1">
        <v>71</v>
      </c>
      <c r="F21" s="1">
        <v>72</v>
      </c>
      <c r="G21" s="1">
        <v>76</v>
      </c>
      <c r="H21" s="1">
        <v>71</v>
      </c>
      <c r="I21" s="1">
        <v>80</v>
      </c>
      <c r="K21" s="2">
        <v>20</v>
      </c>
      <c r="L21" s="1">
        <v>72</v>
      </c>
      <c r="M21" s="1">
        <v>76</v>
      </c>
      <c r="N21" s="1">
        <v>64</v>
      </c>
      <c r="O21" s="1">
        <v>76</v>
      </c>
      <c r="P21" s="1">
        <v>75</v>
      </c>
      <c r="Q21" s="1">
        <v>77</v>
      </c>
      <c r="R21" s="1">
        <v>71</v>
      </c>
      <c r="S21" s="1">
        <v>66</v>
      </c>
    </row>
    <row r="22" spans="1:19" x14ac:dyDescent="0.35">
      <c r="A22" s="2">
        <v>21</v>
      </c>
      <c r="B22" s="1">
        <v>73</v>
      </c>
      <c r="C22" s="1">
        <v>80</v>
      </c>
      <c r="D22" s="1">
        <v>76</v>
      </c>
      <c r="E22" s="1">
        <v>71</v>
      </c>
      <c r="F22" s="1">
        <v>72</v>
      </c>
      <c r="G22" s="1">
        <v>76</v>
      </c>
      <c r="H22" s="1">
        <v>71</v>
      </c>
      <c r="I22" s="1">
        <v>80</v>
      </c>
      <c r="K22" s="2">
        <v>21</v>
      </c>
      <c r="L22" s="1">
        <v>73</v>
      </c>
      <c r="M22" s="1">
        <v>76</v>
      </c>
      <c r="N22" s="1">
        <v>64</v>
      </c>
      <c r="O22" s="1">
        <v>76</v>
      </c>
      <c r="P22" s="1">
        <v>77</v>
      </c>
      <c r="Q22" s="1">
        <v>77</v>
      </c>
      <c r="R22" s="1">
        <v>74</v>
      </c>
      <c r="S22" s="1">
        <v>67</v>
      </c>
    </row>
    <row r="23" spans="1:19" x14ac:dyDescent="0.35">
      <c r="A23" s="2">
        <v>22</v>
      </c>
      <c r="B23" s="1">
        <v>73</v>
      </c>
      <c r="C23" s="1">
        <v>80</v>
      </c>
      <c r="D23" s="1">
        <v>76</v>
      </c>
      <c r="E23" s="1">
        <v>71</v>
      </c>
      <c r="F23" s="1">
        <v>72</v>
      </c>
      <c r="G23" s="1">
        <v>76</v>
      </c>
      <c r="H23" s="1">
        <v>73</v>
      </c>
      <c r="I23" s="1">
        <v>81</v>
      </c>
      <c r="K23" s="2">
        <v>22</v>
      </c>
      <c r="L23" s="1">
        <v>73</v>
      </c>
      <c r="M23" s="1">
        <v>76</v>
      </c>
      <c r="N23" s="1">
        <v>64</v>
      </c>
      <c r="O23" s="1">
        <v>77</v>
      </c>
      <c r="P23" s="1">
        <v>77</v>
      </c>
      <c r="Q23" s="1">
        <v>77</v>
      </c>
      <c r="R23" s="1">
        <v>74</v>
      </c>
      <c r="S23" s="1">
        <v>67</v>
      </c>
    </row>
    <row r="24" spans="1:19" x14ac:dyDescent="0.35">
      <c r="A24" s="2">
        <v>23</v>
      </c>
      <c r="B24" s="1">
        <v>74</v>
      </c>
      <c r="C24" s="1">
        <v>82</v>
      </c>
      <c r="D24" s="1">
        <v>76</v>
      </c>
      <c r="E24" s="1">
        <v>72</v>
      </c>
      <c r="F24" s="1">
        <v>72</v>
      </c>
      <c r="G24" s="1">
        <v>76</v>
      </c>
      <c r="H24" s="1">
        <v>73</v>
      </c>
      <c r="I24" s="1">
        <v>82</v>
      </c>
      <c r="K24" s="2">
        <v>23</v>
      </c>
      <c r="L24" s="1">
        <v>75</v>
      </c>
      <c r="M24" s="1">
        <v>76</v>
      </c>
      <c r="N24" s="1">
        <v>65</v>
      </c>
      <c r="O24" s="1">
        <v>77</v>
      </c>
      <c r="P24" s="1">
        <v>78</v>
      </c>
      <c r="Q24" s="1">
        <v>78</v>
      </c>
      <c r="R24" s="1">
        <v>74</v>
      </c>
      <c r="S24" s="1">
        <v>68</v>
      </c>
    </row>
    <row r="25" spans="1:19" x14ac:dyDescent="0.35">
      <c r="A25" s="2">
        <v>24</v>
      </c>
      <c r="B25" s="1">
        <v>75</v>
      </c>
      <c r="C25" s="1">
        <v>83</v>
      </c>
      <c r="D25" s="1">
        <v>76</v>
      </c>
      <c r="E25" s="1">
        <v>72</v>
      </c>
      <c r="F25" s="1">
        <v>73</v>
      </c>
      <c r="G25" s="1">
        <v>77</v>
      </c>
      <c r="H25" s="1">
        <v>74</v>
      </c>
      <c r="I25" s="1">
        <v>82</v>
      </c>
      <c r="K25" s="2">
        <v>24</v>
      </c>
      <c r="L25" s="1">
        <v>75</v>
      </c>
      <c r="M25" s="1">
        <v>77</v>
      </c>
      <c r="N25" s="1">
        <v>67</v>
      </c>
      <c r="O25" s="1">
        <v>77</v>
      </c>
      <c r="P25" s="1">
        <v>78</v>
      </c>
      <c r="Q25" s="1">
        <v>78</v>
      </c>
      <c r="R25" s="1">
        <v>74</v>
      </c>
      <c r="S25" s="1">
        <v>69</v>
      </c>
    </row>
    <row r="26" spans="1:19" x14ac:dyDescent="0.35">
      <c r="A26" s="2">
        <v>25</v>
      </c>
      <c r="B26" s="1">
        <v>75</v>
      </c>
      <c r="C26" s="1">
        <v>84</v>
      </c>
      <c r="D26" s="1">
        <v>76</v>
      </c>
      <c r="E26" s="1">
        <v>73</v>
      </c>
      <c r="F26" s="1">
        <v>74</v>
      </c>
      <c r="G26" s="1">
        <v>77</v>
      </c>
      <c r="H26" s="1">
        <v>77</v>
      </c>
      <c r="I26" s="1">
        <v>83</v>
      </c>
      <c r="K26" s="2">
        <v>25</v>
      </c>
      <c r="L26" s="1">
        <v>75</v>
      </c>
      <c r="M26" s="1">
        <v>77</v>
      </c>
      <c r="N26" s="1">
        <v>67</v>
      </c>
      <c r="O26" s="1">
        <v>77</v>
      </c>
      <c r="P26" s="1">
        <v>79</v>
      </c>
      <c r="Q26" s="1">
        <v>79</v>
      </c>
      <c r="R26" s="1">
        <v>75</v>
      </c>
      <c r="S26" s="1">
        <v>70</v>
      </c>
    </row>
    <row r="27" spans="1:19" x14ac:dyDescent="0.35">
      <c r="A27" s="2">
        <v>26</v>
      </c>
      <c r="B27" s="1">
        <v>76</v>
      </c>
      <c r="C27" s="1">
        <v>84</v>
      </c>
      <c r="D27" s="1">
        <v>76</v>
      </c>
      <c r="E27" s="1">
        <v>73</v>
      </c>
      <c r="F27" s="1">
        <v>74</v>
      </c>
      <c r="G27" s="1">
        <v>77</v>
      </c>
      <c r="H27" s="1">
        <v>77</v>
      </c>
      <c r="I27" s="1">
        <v>83</v>
      </c>
      <c r="K27" s="2">
        <v>26</v>
      </c>
      <c r="L27" s="1">
        <v>76</v>
      </c>
      <c r="M27" s="1">
        <v>78</v>
      </c>
      <c r="N27" s="1">
        <v>69</v>
      </c>
      <c r="O27" s="1">
        <v>78</v>
      </c>
      <c r="P27" s="1">
        <v>79</v>
      </c>
      <c r="Q27" s="1">
        <v>79</v>
      </c>
      <c r="R27" s="1">
        <v>75</v>
      </c>
      <c r="S27" s="1">
        <v>70</v>
      </c>
    </row>
    <row r="28" spans="1:19" x14ac:dyDescent="0.35">
      <c r="A28" s="2">
        <v>27</v>
      </c>
      <c r="B28" s="1">
        <v>76</v>
      </c>
      <c r="C28" s="1">
        <v>85</v>
      </c>
      <c r="D28" s="1">
        <v>76</v>
      </c>
      <c r="E28" s="1">
        <v>73</v>
      </c>
      <c r="F28" s="1">
        <v>75</v>
      </c>
      <c r="G28" s="1">
        <v>77</v>
      </c>
      <c r="H28" s="1">
        <v>77</v>
      </c>
      <c r="I28" s="1">
        <v>84</v>
      </c>
      <c r="K28" s="2">
        <v>27</v>
      </c>
      <c r="L28" s="1">
        <v>76</v>
      </c>
      <c r="M28" s="1">
        <v>78</v>
      </c>
      <c r="N28" s="1">
        <v>69</v>
      </c>
      <c r="O28" s="1">
        <v>78</v>
      </c>
      <c r="P28" s="1">
        <v>79</v>
      </c>
      <c r="Q28" s="1">
        <v>79</v>
      </c>
      <c r="R28" s="1">
        <v>75</v>
      </c>
      <c r="S28" s="1">
        <v>70</v>
      </c>
    </row>
    <row r="29" spans="1:19" x14ac:dyDescent="0.35">
      <c r="A29" s="2">
        <v>28</v>
      </c>
      <c r="B29" s="1">
        <v>76</v>
      </c>
      <c r="C29" s="1">
        <v>85</v>
      </c>
      <c r="D29" s="1">
        <v>78</v>
      </c>
      <c r="E29" s="1">
        <v>74</v>
      </c>
      <c r="F29" s="1">
        <v>76</v>
      </c>
      <c r="G29" s="1">
        <v>78</v>
      </c>
      <c r="H29" s="1">
        <v>78</v>
      </c>
      <c r="I29" s="1">
        <v>84</v>
      </c>
      <c r="K29" s="2">
        <v>28</v>
      </c>
      <c r="L29" s="1">
        <v>76</v>
      </c>
      <c r="M29" s="1">
        <v>79</v>
      </c>
      <c r="N29" s="1">
        <v>69</v>
      </c>
      <c r="O29" s="1">
        <v>79</v>
      </c>
      <c r="P29" s="1">
        <v>79</v>
      </c>
      <c r="Q29" s="1">
        <v>79</v>
      </c>
      <c r="R29" s="1">
        <v>76</v>
      </c>
      <c r="S29" s="1">
        <v>70</v>
      </c>
    </row>
    <row r="30" spans="1:19" x14ac:dyDescent="0.35">
      <c r="A30" s="2">
        <v>29</v>
      </c>
      <c r="B30" s="1">
        <v>77</v>
      </c>
      <c r="C30" s="1">
        <v>86</v>
      </c>
      <c r="D30" s="1">
        <v>78</v>
      </c>
      <c r="E30" s="1">
        <v>74</v>
      </c>
      <c r="F30" s="1">
        <v>76</v>
      </c>
      <c r="G30" s="1">
        <v>79</v>
      </c>
      <c r="H30" s="1">
        <v>79</v>
      </c>
      <c r="I30" s="1">
        <v>85</v>
      </c>
      <c r="K30" s="2">
        <v>29</v>
      </c>
      <c r="L30" s="1">
        <v>77</v>
      </c>
      <c r="M30" s="1">
        <v>79</v>
      </c>
      <c r="N30" s="1">
        <v>70</v>
      </c>
      <c r="O30" s="1">
        <v>80</v>
      </c>
      <c r="P30" s="1">
        <v>80</v>
      </c>
      <c r="Q30" s="1">
        <v>79</v>
      </c>
      <c r="R30" s="1">
        <v>76</v>
      </c>
      <c r="S30" s="1">
        <v>70</v>
      </c>
    </row>
    <row r="31" spans="1:19" x14ac:dyDescent="0.35">
      <c r="A31" s="2">
        <v>30</v>
      </c>
      <c r="B31" s="1">
        <v>77</v>
      </c>
      <c r="C31" s="1">
        <v>86</v>
      </c>
      <c r="D31" s="1">
        <v>78</v>
      </c>
      <c r="E31" s="1">
        <v>74</v>
      </c>
      <c r="F31" s="1">
        <v>76</v>
      </c>
      <c r="G31" s="1">
        <v>79</v>
      </c>
      <c r="H31" s="1">
        <v>79</v>
      </c>
      <c r="I31" s="1">
        <v>85</v>
      </c>
      <c r="K31" s="2">
        <v>30</v>
      </c>
      <c r="L31" s="1">
        <v>77</v>
      </c>
      <c r="M31" s="1">
        <v>80</v>
      </c>
      <c r="N31" s="1">
        <v>71</v>
      </c>
      <c r="O31" s="1">
        <v>80</v>
      </c>
      <c r="P31" s="1">
        <v>80</v>
      </c>
      <c r="Q31" s="1">
        <v>80</v>
      </c>
      <c r="R31" s="1">
        <v>76</v>
      </c>
      <c r="S31" s="1">
        <v>72</v>
      </c>
    </row>
    <row r="32" spans="1:19" x14ac:dyDescent="0.35">
      <c r="A32" s="2">
        <v>31</v>
      </c>
      <c r="B32" s="1">
        <v>77</v>
      </c>
      <c r="C32" s="1">
        <v>86</v>
      </c>
      <c r="D32" s="1">
        <v>79</v>
      </c>
      <c r="E32" s="1">
        <v>75</v>
      </c>
      <c r="F32" s="1">
        <v>76</v>
      </c>
      <c r="G32" s="1">
        <v>79</v>
      </c>
      <c r="H32" s="1">
        <v>80</v>
      </c>
      <c r="I32" s="1">
        <v>86</v>
      </c>
      <c r="K32" s="2">
        <v>31</v>
      </c>
      <c r="L32" s="1">
        <v>78</v>
      </c>
      <c r="M32" s="1">
        <v>80</v>
      </c>
      <c r="N32" s="1">
        <v>71</v>
      </c>
      <c r="O32" s="1">
        <v>81</v>
      </c>
      <c r="P32" s="1">
        <v>81</v>
      </c>
      <c r="Q32" s="1">
        <v>81</v>
      </c>
      <c r="R32" s="1">
        <v>77</v>
      </c>
      <c r="S32" s="1">
        <v>72</v>
      </c>
    </row>
    <row r="33" spans="1:19" x14ac:dyDescent="0.35">
      <c r="A33" s="2">
        <v>32</v>
      </c>
      <c r="B33" s="1">
        <v>77</v>
      </c>
      <c r="C33" s="1">
        <v>86</v>
      </c>
      <c r="D33" s="1">
        <v>79</v>
      </c>
      <c r="E33" s="1">
        <v>76</v>
      </c>
      <c r="F33" s="1">
        <v>77</v>
      </c>
      <c r="G33" s="1">
        <v>80</v>
      </c>
      <c r="H33" s="1">
        <v>82</v>
      </c>
      <c r="I33" s="1">
        <v>86</v>
      </c>
      <c r="K33" s="2">
        <v>32</v>
      </c>
      <c r="L33" s="1">
        <v>80</v>
      </c>
      <c r="M33" s="1">
        <v>81</v>
      </c>
      <c r="N33" s="1">
        <v>71</v>
      </c>
      <c r="O33" s="1">
        <v>82</v>
      </c>
      <c r="P33" s="1">
        <v>82</v>
      </c>
      <c r="Q33" s="1">
        <v>81</v>
      </c>
      <c r="R33" s="1">
        <v>77</v>
      </c>
      <c r="S33" s="1">
        <v>72</v>
      </c>
    </row>
    <row r="34" spans="1:19" x14ac:dyDescent="0.35">
      <c r="A34" s="2">
        <v>33</v>
      </c>
      <c r="B34" s="1">
        <v>77</v>
      </c>
      <c r="C34" s="1">
        <v>87</v>
      </c>
      <c r="D34" s="1">
        <v>79</v>
      </c>
      <c r="E34" s="1">
        <v>76</v>
      </c>
      <c r="F34" s="1">
        <v>78</v>
      </c>
      <c r="G34" s="1">
        <v>80</v>
      </c>
      <c r="H34" s="1">
        <v>83</v>
      </c>
      <c r="I34" s="1">
        <v>87</v>
      </c>
      <c r="K34" s="2">
        <v>33</v>
      </c>
      <c r="L34" s="1">
        <v>80</v>
      </c>
      <c r="M34" s="1">
        <v>81</v>
      </c>
      <c r="N34" s="1">
        <v>71</v>
      </c>
      <c r="O34" s="1">
        <v>83</v>
      </c>
      <c r="P34" s="1">
        <v>82</v>
      </c>
      <c r="Q34" s="1">
        <v>81</v>
      </c>
      <c r="R34" s="1">
        <v>78</v>
      </c>
      <c r="S34" s="1">
        <v>73</v>
      </c>
    </row>
    <row r="35" spans="1:19" x14ac:dyDescent="0.35">
      <c r="A35" s="2">
        <v>34</v>
      </c>
      <c r="B35" s="1">
        <v>79</v>
      </c>
      <c r="C35" s="1">
        <v>88</v>
      </c>
      <c r="D35" s="1">
        <v>79</v>
      </c>
      <c r="E35" s="1">
        <v>77</v>
      </c>
      <c r="F35" s="1">
        <v>78</v>
      </c>
      <c r="G35" s="1">
        <v>80</v>
      </c>
      <c r="H35" s="1">
        <v>83</v>
      </c>
      <c r="I35" s="1">
        <v>88</v>
      </c>
      <c r="K35" s="2">
        <v>34</v>
      </c>
      <c r="L35" s="1">
        <v>81</v>
      </c>
      <c r="M35" s="1">
        <v>81</v>
      </c>
      <c r="N35" s="1">
        <v>72</v>
      </c>
      <c r="O35" s="1">
        <v>84</v>
      </c>
      <c r="P35" s="1">
        <v>82</v>
      </c>
      <c r="Q35" s="1">
        <v>82</v>
      </c>
      <c r="R35" s="1">
        <v>78</v>
      </c>
      <c r="S35" s="1">
        <v>73</v>
      </c>
    </row>
    <row r="36" spans="1:19" x14ac:dyDescent="0.35">
      <c r="A36" s="2">
        <v>35</v>
      </c>
      <c r="B36" s="1">
        <v>80</v>
      </c>
      <c r="C36" s="1">
        <v>88</v>
      </c>
      <c r="D36" s="1">
        <v>79</v>
      </c>
      <c r="E36" s="1">
        <v>78</v>
      </c>
      <c r="F36" s="1">
        <v>81</v>
      </c>
      <c r="G36" s="1">
        <v>81</v>
      </c>
      <c r="H36" s="1">
        <v>83</v>
      </c>
      <c r="I36" s="1">
        <v>88</v>
      </c>
      <c r="K36" s="2">
        <v>35</v>
      </c>
      <c r="L36" s="1">
        <v>81</v>
      </c>
      <c r="M36" s="1">
        <v>82</v>
      </c>
      <c r="N36" s="1">
        <v>73</v>
      </c>
      <c r="O36" s="1">
        <v>84</v>
      </c>
      <c r="P36" s="1">
        <v>82</v>
      </c>
      <c r="Q36" s="1">
        <v>84</v>
      </c>
      <c r="R36" s="1">
        <v>78</v>
      </c>
      <c r="S36" s="1">
        <v>73</v>
      </c>
    </row>
    <row r="37" spans="1:19" x14ac:dyDescent="0.35">
      <c r="A37" s="2">
        <v>36</v>
      </c>
      <c r="B37" s="1">
        <v>80</v>
      </c>
      <c r="C37" s="1">
        <v>89</v>
      </c>
      <c r="D37" s="1">
        <v>80</v>
      </c>
      <c r="E37" s="1">
        <v>78</v>
      </c>
      <c r="F37" s="1">
        <v>81</v>
      </c>
      <c r="G37" s="1">
        <v>81</v>
      </c>
      <c r="H37" s="1">
        <v>84</v>
      </c>
      <c r="I37" s="1">
        <v>90</v>
      </c>
      <c r="K37" s="2">
        <v>36</v>
      </c>
      <c r="L37" s="1">
        <v>81</v>
      </c>
      <c r="M37" s="1">
        <v>82</v>
      </c>
      <c r="N37" s="1">
        <v>73</v>
      </c>
      <c r="O37" s="1">
        <v>84</v>
      </c>
      <c r="P37" s="1">
        <v>82</v>
      </c>
      <c r="Q37" s="1">
        <v>84</v>
      </c>
      <c r="R37" s="1">
        <v>78</v>
      </c>
      <c r="S37" s="1">
        <v>73</v>
      </c>
    </row>
    <row r="38" spans="1:19" x14ac:dyDescent="0.35">
      <c r="A38" s="2">
        <v>37</v>
      </c>
      <c r="B38" s="1">
        <v>80</v>
      </c>
      <c r="C38" s="1">
        <v>90</v>
      </c>
      <c r="D38" s="1">
        <v>81</v>
      </c>
      <c r="E38" s="1">
        <v>78</v>
      </c>
      <c r="F38" s="1">
        <v>81</v>
      </c>
      <c r="G38" s="1">
        <v>82</v>
      </c>
      <c r="H38" s="1">
        <v>84</v>
      </c>
      <c r="I38" s="1">
        <v>90</v>
      </c>
      <c r="K38" s="2">
        <v>37</v>
      </c>
      <c r="L38" s="1">
        <v>81</v>
      </c>
      <c r="M38" s="1">
        <v>82</v>
      </c>
      <c r="N38" s="1">
        <v>74</v>
      </c>
      <c r="O38" s="1">
        <v>84</v>
      </c>
      <c r="P38" s="1">
        <v>83</v>
      </c>
      <c r="Q38" s="1">
        <v>84</v>
      </c>
      <c r="R38" s="1">
        <v>78</v>
      </c>
      <c r="S38" s="1">
        <v>74</v>
      </c>
    </row>
    <row r="39" spans="1:19" x14ac:dyDescent="0.35">
      <c r="A39" s="2">
        <v>38</v>
      </c>
      <c r="B39" s="1">
        <v>80</v>
      </c>
      <c r="C39" s="1">
        <v>90</v>
      </c>
      <c r="D39" s="1">
        <v>81</v>
      </c>
      <c r="E39" s="1">
        <v>78</v>
      </c>
      <c r="F39" s="1">
        <v>82</v>
      </c>
      <c r="G39" s="1">
        <v>82</v>
      </c>
      <c r="H39" s="1">
        <v>84</v>
      </c>
      <c r="I39" s="1">
        <v>90</v>
      </c>
      <c r="K39" s="2">
        <v>38</v>
      </c>
      <c r="L39" s="1">
        <v>81</v>
      </c>
      <c r="M39" s="1">
        <v>82</v>
      </c>
      <c r="N39" s="1">
        <v>74</v>
      </c>
      <c r="O39" s="1">
        <v>84</v>
      </c>
      <c r="P39" s="1">
        <v>84</v>
      </c>
      <c r="Q39" s="1">
        <v>87</v>
      </c>
      <c r="R39" s="1">
        <v>79</v>
      </c>
      <c r="S39" s="1">
        <v>74</v>
      </c>
    </row>
    <row r="40" spans="1:19" x14ac:dyDescent="0.35">
      <c r="A40" s="2">
        <v>39</v>
      </c>
      <c r="B40" s="1">
        <v>82</v>
      </c>
      <c r="C40" s="1">
        <v>90</v>
      </c>
      <c r="D40" s="1">
        <v>82</v>
      </c>
      <c r="E40" s="1">
        <v>78</v>
      </c>
      <c r="F40" s="1">
        <v>82</v>
      </c>
      <c r="G40" s="1">
        <v>84</v>
      </c>
      <c r="H40" s="1">
        <v>84</v>
      </c>
      <c r="I40" s="1">
        <v>90</v>
      </c>
      <c r="K40" s="2">
        <v>39</v>
      </c>
      <c r="L40" s="1">
        <v>82</v>
      </c>
      <c r="M40" s="1">
        <v>83</v>
      </c>
      <c r="N40" s="1">
        <v>74</v>
      </c>
      <c r="O40" s="1">
        <v>85</v>
      </c>
      <c r="P40" s="1">
        <v>85</v>
      </c>
      <c r="Q40" s="1">
        <v>87</v>
      </c>
      <c r="R40" s="1">
        <v>79</v>
      </c>
      <c r="S40" s="1">
        <v>74</v>
      </c>
    </row>
    <row r="41" spans="1:19" x14ac:dyDescent="0.35">
      <c r="A41" s="2">
        <v>40</v>
      </c>
      <c r="B41" s="1">
        <v>82</v>
      </c>
      <c r="C41" s="1">
        <v>90</v>
      </c>
      <c r="D41" s="1">
        <v>82</v>
      </c>
      <c r="E41" s="1">
        <v>78</v>
      </c>
      <c r="F41" s="1">
        <v>83</v>
      </c>
      <c r="G41" s="1">
        <v>85</v>
      </c>
      <c r="H41" s="1">
        <v>84</v>
      </c>
      <c r="I41" s="1">
        <v>92</v>
      </c>
      <c r="K41" s="2">
        <v>40</v>
      </c>
      <c r="L41" s="1">
        <v>83</v>
      </c>
      <c r="M41" s="1">
        <v>84</v>
      </c>
      <c r="N41" s="1">
        <v>75</v>
      </c>
      <c r="O41" s="1">
        <v>85</v>
      </c>
      <c r="P41" s="1">
        <v>86</v>
      </c>
      <c r="Q41" s="1">
        <v>87</v>
      </c>
      <c r="R41" s="1">
        <v>80</v>
      </c>
      <c r="S41" s="1">
        <v>74</v>
      </c>
    </row>
    <row r="42" spans="1:19" x14ac:dyDescent="0.35">
      <c r="A42" s="2">
        <v>41</v>
      </c>
      <c r="B42" s="1">
        <v>83</v>
      </c>
      <c r="C42" s="1">
        <v>90</v>
      </c>
      <c r="D42" s="1">
        <v>82</v>
      </c>
      <c r="E42" s="1">
        <v>79</v>
      </c>
      <c r="F42" s="1">
        <v>83</v>
      </c>
      <c r="G42" s="1">
        <v>85</v>
      </c>
      <c r="H42" s="1">
        <v>84</v>
      </c>
      <c r="I42" s="1">
        <v>92</v>
      </c>
      <c r="K42" s="2">
        <v>41</v>
      </c>
      <c r="L42" s="1">
        <v>83</v>
      </c>
      <c r="M42" s="1">
        <v>85</v>
      </c>
      <c r="N42" s="1">
        <v>75</v>
      </c>
      <c r="O42" s="1">
        <v>85</v>
      </c>
      <c r="P42" s="1">
        <v>86</v>
      </c>
      <c r="Q42" s="1">
        <v>87</v>
      </c>
      <c r="R42" s="1">
        <v>81</v>
      </c>
      <c r="S42" s="1">
        <v>74</v>
      </c>
    </row>
    <row r="43" spans="1:19" x14ac:dyDescent="0.35">
      <c r="A43" s="2">
        <v>42</v>
      </c>
      <c r="B43" s="1">
        <v>83</v>
      </c>
      <c r="C43" s="1">
        <v>90</v>
      </c>
      <c r="D43" s="1">
        <v>82</v>
      </c>
      <c r="E43" s="1">
        <v>79</v>
      </c>
      <c r="F43" s="1">
        <v>83</v>
      </c>
      <c r="G43" s="1">
        <v>86</v>
      </c>
      <c r="H43" s="1">
        <v>85</v>
      </c>
      <c r="I43" s="1">
        <v>92</v>
      </c>
      <c r="K43" s="2">
        <v>42</v>
      </c>
      <c r="L43" s="1">
        <v>83</v>
      </c>
      <c r="M43" s="1">
        <v>86</v>
      </c>
      <c r="N43" s="1">
        <v>75</v>
      </c>
      <c r="O43" s="1">
        <v>86</v>
      </c>
      <c r="P43" s="1">
        <v>88</v>
      </c>
      <c r="Q43" s="1">
        <v>87</v>
      </c>
      <c r="R43" s="1">
        <v>82</v>
      </c>
      <c r="S43" s="1">
        <v>75</v>
      </c>
    </row>
    <row r="44" spans="1:19" x14ac:dyDescent="0.35">
      <c r="A44" s="2">
        <v>43</v>
      </c>
      <c r="B44" s="1">
        <v>83</v>
      </c>
      <c r="C44" s="1">
        <v>90</v>
      </c>
      <c r="D44" s="1">
        <v>83</v>
      </c>
      <c r="E44" s="1">
        <v>80</v>
      </c>
      <c r="F44" s="1">
        <v>83</v>
      </c>
      <c r="G44" s="1">
        <v>86</v>
      </c>
      <c r="H44" s="1">
        <v>85</v>
      </c>
      <c r="I44" s="1">
        <v>93</v>
      </c>
      <c r="K44" s="2">
        <v>43</v>
      </c>
      <c r="L44" s="1">
        <v>84</v>
      </c>
      <c r="M44" s="1">
        <v>86</v>
      </c>
      <c r="N44" s="1">
        <v>75</v>
      </c>
      <c r="O44" s="1">
        <v>86</v>
      </c>
      <c r="P44" s="1">
        <v>88</v>
      </c>
      <c r="Q44" s="1">
        <v>88</v>
      </c>
      <c r="R44" s="1">
        <v>82</v>
      </c>
      <c r="S44" s="1">
        <v>75</v>
      </c>
    </row>
    <row r="45" spans="1:19" x14ac:dyDescent="0.35">
      <c r="A45" s="2">
        <v>44</v>
      </c>
      <c r="B45" s="1">
        <v>85</v>
      </c>
      <c r="C45" s="1">
        <v>91</v>
      </c>
      <c r="D45" s="1">
        <v>83</v>
      </c>
      <c r="E45" s="1">
        <v>80</v>
      </c>
      <c r="F45" s="1">
        <v>84</v>
      </c>
      <c r="G45" s="1">
        <v>87</v>
      </c>
      <c r="H45" s="1">
        <v>86</v>
      </c>
      <c r="I45" s="1">
        <v>94</v>
      </c>
      <c r="K45" s="2">
        <v>44</v>
      </c>
      <c r="L45" s="1">
        <v>85</v>
      </c>
      <c r="M45" s="1">
        <v>86</v>
      </c>
      <c r="N45" s="1">
        <v>75</v>
      </c>
      <c r="O45" s="1">
        <v>86</v>
      </c>
      <c r="P45" s="1">
        <v>88</v>
      </c>
      <c r="Q45" s="1">
        <v>88</v>
      </c>
      <c r="R45" s="1">
        <v>82</v>
      </c>
      <c r="S45" s="1">
        <v>75</v>
      </c>
    </row>
    <row r="46" spans="1:19" x14ac:dyDescent="0.35">
      <c r="A46" s="2">
        <v>45</v>
      </c>
      <c r="B46" s="1">
        <v>86</v>
      </c>
      <c r="C46" s="1">
        <v>91</v>
      </c>
      <c r="D46" s="1">
        <v>84</v>
      </c>
      <c r="E46" s="1">
        <v>80</v>
      </c>
      <c r="F46" s="1">
        <v>84</v>
      </c>
      <c r="G46" s="1">
        <v>87</v>
      </c>
      <c r="H46" s="1">
        <v>87</v>
      </c>
      <c r="I46" s="1">
        <v>94</v>
      </c>
      <c r="K46" s="2">
        <v>45</v>
      </c>
      <c r="L46" s="1">
        <v>85</v>
      </c>
      <c r="M46" s="1">
        <v>86</v>
      </c>
      <c r="N46" s="1">
        <v>75</v>
      </c>
      <c r="O46" s="1">
        <v>86</v>
      </c>
      <c r="P46" s="1">
        <v>88</v>
      </c>
      <c r="Q46" s="1">
        <v>88</v>
      </c>
      <c r="R46" s="1">
        <v>82</v>
      </c>
      <c r="S46" s="1">
        <v>75</v>
      </c>
    </row>
    <row r="47" spans="1:19" x14ac:dyDescent="0.35">
      <c r="A47" s="2">
        <v>46</v>
      </c>
      <c r="B47" s="1">
        <v>86</v>
      </c>
      <c r="C47" s="1">
        <v>92</v>
      </c>
      <c r="D47" s="1">
        <v>84</v>
      </c>
      <c r="E47" s="1">
        <v>80</v>
      </c>
      <c r="F47" s="1">
        <v>85</v>
      </c>
      <c r="G47" s="1">
        <v>87</v>
      </c>
      <c r="H47" s="1">
        <v>87</v>
      </c>
      <c r="I47" s="1">
        <v>94</v>
      </c>
      <c r="K47" s="2">
        <v>46</v>
      </c>
      <c r="L47" s="1">
        <v>86</v>
      </c>
      <c r="M47" s="1">
        <v>87</v>
      </c>
      <c r="N47" s="1">
        <v>76</v>
      </c>
      <c r="O47" s="1">
        <v>86</v>
      </c>
      <c r="P47" s="1">
        <v>89</v>
      </c>
      <c r="Q47" s="1">
        <v>89</v>
      </c>
      <c r="R47" s="1">
        <v>83</v>
      </c>
      <c r="S47" s="1">
        <v>75</v>
      </c>
    </row>
    <row r="48" spans="1:19" x14ac:dyDescent="0.35">
      <c r="A48" s="2">
        <v>47</v>
      </c>
      <c r="B48" s="1">
        <v>87</v>
      </c>
      <c r="C48" s="1">
        <v>93</v>
      </c>
      <c r="D48" s="1">
        <v>84</v>
      </c>
      <c r="E48" s="1">
        <v>80</v>
      </c>
      <c r="F48" s="1">
        <v>85</v>
      </c>
      <c r="G48" s="1">
        <v>87</v>
      </c>
      <c r="H48" s="1">
        <v>87</v>
      </c>
      <c r="I48" s="1">
        <v>95</v>
      </c>
      <c r="K48" s="2">
        <v>47</v>
      </c>
      <c r="L48" s="1">
        <v>86</v>
      </c>
      <c r="M48" s="1">
        <v>87</v>
      </c>
      <c r="N48" s="1">
        <v>77</v>
      </c>
      <c r="O48" s="1">
        <v>86</v>
      </c>
      <c r="P48" s="1">
        <v>89</v>
      </c>
      <c r="Q48" s="1">
        <v>89</v>
      </c>
      <c r="R48" s="1">
        <v>83</v>
      </c>
      <c r="S48" s="1">
        <v>76</v>
      </c>
    </row>
    <row r="49" spans="1:19" x14ac:dyDescent="0.35">
      <c r="A49" s="2">
        <v>48</v>
      </c>
      <c r="B49" s="1">
        <v>87</v>
      </c>
      <c r="C49" s="1">
        <v>93</v>
      </c>
      <c r="D49" s="1">
        <v>85</v>
      </c>
      <c r="E49" s="1">
        <v>81</v>
      </c>
      <c r="F49" s="1">
        <v>85</v>
      </c>
      <c r="G49" s="1">
        <v>87</v>
      </c>
      <c r="H49" s="1">
        <v>87</v>
      </c>
      <c r="I49" s="1">
        <v>95</v>
      </c>
      <c r="K49" s="2">
        <v>48</v>
      </c>
      <c r="L49" s="1">
        <v>86</v>
      </c>
      <c r="M49" s="1">
        <v>87</v>
      </c>
      <c r="N49" s="1">
        <v>77</v>
      </c>
      <c r="O49" s="1">
        <v>86</v>
      </c>
      <c r="P49" s="1">
        <v>90</v>
      </c>
      <c r="Q49" s="1">
        <v>90</v>
      </c>
      <c r="R49" s="1">
        <v>84</v>
      </c>
      <c r="S49" s="1">
        <v>76</v>
      </c>
    </row>
    <row r="50" spans="1:19" x14ac:dyDescent="0.35">
      <c r="A50" s="2">
        <v>49</v>
      </c>
      <c r="B50" s="1">
        <v>88</v>
      </c>
      <c r="C50" s="1">
        <v>93</v>
      </c>
      <c r="D50" s="1">
        <v>85</v>
      </c>
      <c r="E50" s="1">
        <v>81</v>
      </c>
      <c r="F50" s="1">
        <v>85</v>
      </c>
      <c r="G50" s="1">
        <v>88</v>
      </c>
      <c r="H50" s="1">
        <v>88</v>
      </c>
      <c r="I50" s="1">
        <v>96</v>
      </c>
      <c r="K50" s="2">
        <v>49</v>
      </c>
      <c r="L50" s="1">
        <v>86</v>
      </c>
      <c r="M50" s="1">
        <v>87</v>
      </c>
      <c r="N50" s="1">
        <v>77</v>
      </c>
      <c r="O50" s="1">
        <v>87</v>
      </c>
      <c r="P50" s="1">
        <v>90</v>
      </c>
      <c r="Q50" s="1">
        <v>90</v>
      </c>
      <c r="R50" s="1">
        <v>84</v>
      </c>
      <c r="S50" s="1">
        <v>76</v>
      </c>
    </row>
    <row r="51" spans="1:19" x14ac:dyDescent="0.35">
      <c r="A51" s="2">
        <v>50</v>
      </c>
      <c r="B51" s="1">
        <v>88</v>
      </c>
      <c r="C51" s="1">
        <v>95</v>
      </c>
      <c r="D51" s="1">
        <v>86</v>
      </c>
      <c r="E51" s="1">
        <v>82</v>
      </c>
      <c r="F51" s="1">
        <v>85</v>
      </c>
      <c r="G51" s="1">
        <v>88</v>
      </c>
      <c r="H51" s="1">
        <v>88</v>
      </c>
      <c r="I51" s="1">
        <v>97</v>
      </c>
      <c r="K51" s="2">
        <v>50</v>
      </c>
      <c r="L51" s="1">
        <v>87</v>
      </c>
      <c r="M51" s="1">
        <v>87</v>
      </c>
      <c r="N51" s="1">
        <v>78</v>
      </c>
      <c r="O51" s="1">
        <v>87</v>
      </c>
      <c r="P51" s="1">
        <v>91</v>
      </c>
      <c r="Q51" s="1">
        <v>90</v>
      </c>
      <c r="R51" s="1">
        <v>84</v>
      </c>
      <c r="S51" s="1">
        <v>77</v>
      </c>
    </row>
    <row r="52" spans="1:19" x14ac:dyDescent="0.35">
      <c r="A52" s="2">
        <v>51</v>
      </c>
      <c r="B52" s="1">
        <v>89</v>
      </c>
      <c r="C52" s="1">
        <v>96</v>
      </c>
      <c r="D52" s="1">
        <v>87</v>
      </c>
      <c r="E52" s="1">
        <v>82</v>
      </c>
      <c r="F52" s="1">
        <v>85</v>
      </c>
      <c r="G52" s="1">
        <v>88</v>
      </c>
      <c r="H52" s="1">
        <v>88</v>
      </c>
      <c r="I52" s="1">
        <v>97</v>
      </c>
      <c r="K52" s="2">
        <v>51</v>
      </c>
      <c r="L52" s="1">
        <v>89</v>
      </c>
      <c r="M52" s="1">
        <v>88</v>
      </c>
      <c r="N52" s="1">
        <v>78</v>
      </c>
      <c r="O52" s="1">
        <v>87</v>
      </c>
      <c r="P52" s="1">
        <v>91</v>
      </c>
      <c r="Q52" s="1">
        <v>91</v>
      </c>
      <c r="R52" s="1">
        <v>84</v>
      </c>
      <c r="S52" s="1">
        <v>77</v>
      </c>
    </row>
    <row r="53" spans="1:19" x14ac:dyDescent="0.35">
      <c r="A53" s="2">
        <v>52</v>
      </c>
      <c r="B53" s="1">
        <v>90</v>
      </c>
      <c r="C53" s="1">
        <v>96</v>
      </c>
      <c r="D53" s="1">
        <v>87</v>
      </c>
      <c r="E53" s="1">
        <v>83</v>
      </c>
      <c r="F53" s="1">
        <v>86</v>
      </c>
      <c r="G53" s="1">
        <v>88</v>
      </c>
      <c r="H53" s="1">
        <v>89</v>
      </c>
      <c r="I53" s="1">
        <v>97</v>
      </c>
      <c r="K53" s="2">
        <v>52</v>
      </c>
      <c r="L53" s="1">
        <v>89</v>
      </c>
      <c r="M53" s="1">
        <v>88</v>
      </c>
      <c r="N53" s="1">
        <v>78</v>
      </c>
      <c r="O53" s="1">
        <v>87</v>
      </c>
      <c r="P53" s="1">
        <v>91</v>
      </c>
      <c r="Q53" s="1">
        <v>91</v>
      </c>
      <c r="R53" s="1">
        <v>84</v>
      </c>
      <c r="S53" s="1">
        <v>77</v>
      </c>
    </row>
    <row r="54" spans="1:19" x14ac:dyDescent="0.35">
      <c r="A54" s="2">
        <v>53</v>
      </c>
      <c r="B54" s="1">
        <v>90</v>
      </c>
      <c r="C54" s="1">
        <v>96</v>
      </c>
      <c r="D54" s="1">
        <v>87</v>
      </c>
      <c r="E54" s="1">
        <v>83</v>
      </c>
      <c r="F54" s="1">
        <v>87</v>
      </c>
      <c r="G54" s="1">
        <v>89</v>
      </c>
      <c r="H54" s="1">
        <v>90</v>
      </c>
      <c r="I54" s="1">
        <v>97</v>
      </c>
      <c r="K54" s="2">
        <v>53</v>
      </c>
      <c r="L54" s="1">
        <v>89</v>
      </c>
      <c r="M54" s="1">
        <v>88</v>
      </c>
      <c r="N54" s="1">
        <v>78</v>
      </c>
      <c r="O54" s="1">
        <v>87</v>
      </c>
      <c r="P54" s="1">
        <v>92</v>
      </c>
      <c r="Q54" s="1">
        <v>92</v>
      </c>
      <c r="R54" s="1">
        <v>84</v>
      </c>
      <c r="S54" s="1">
        <v>77</v>
      </c>
    </row>
    <row r="55" spans="1:19" x14ac:dyDescent="0.35">
      <c r="A55" s="2">
        <v>54</v>
      </c>
      <c r="B55" s="1">
        <v>90</v>
      </c>
      <c r="C55" s="1">
        <v>96</v>
      </c>
      <c r="D55" s="1">
        <v>87</v>
      </c>
      <c r="E55" s="1">
        <v>83</v>
      </c>
      <c r="F55" s="1">
        <v>87</v>
      </c>
      <c r="G55" s="1">
        <v>91</v>
      </c>
      <c r="H55" s="1">
        <v>91</v>
      </c>
      <c r="I55" s="1">
        <v>98</v>
      </c>
      <c r="K55" s="2">
        <v>54</v>
      </c>
      <c r="L55" s="1">
        <v>89</v>
      </c>
      <c r="M55" s="1">
        <v>88</v>
      </c>
      <c r="N55" s="1">
        <v>78</v>
      </c>
      <c r="O55" s="1">
        <v>87</v>
      </c>
      <c r="P55" s="1">
        <v>92</v>
      </c>
      <c r="Q55" s="1">
        <v>92</v>
      </c>
      <c r="R55" s="1">
        <v>85</v>
      </c>
      <c r="S55" s="1">
        <v>78</v>
      </c>
    </row>
    <row r="56" spans="1:19" x14ac:dyDescent="0.35">
      <c r="A56" s="2">
        <v>55</v>
      </c>
      <c r="B56" s="1">
        <v>92</v>
      </c>
      <c r="C56" s="1">
        <v>97</v>
      </c>
      <c r="D56" s="1">
        <v>87</v>
      </c>
      <c r="E56" s="1">
        <v>84</v>
      </c>
      <c r="F56" s="1">
        <v>87</v>
      </c>
      <c r="G56" s="1">
        <v>91</v>
      </c>
      <c r="H56" s="1">
        <v>91</v>
      </c>
      <c r="I56" s="1">
        <v>98</v>
      </c>
      <c r="K56" s="2">
        <v>55</v>
      </c>
      <c r="L56" s="1">
        <v>90</v>
      </c>
      <c r="M56" s="1">
        <v>88</v>
      </c>
      <c r="N56" s="1">
        <v>79</v>
      </c>
      <c r="O56" s="1">
        <v>88</v>
      </c>
      <c r="P56" s="1">
        <v>92</v>
      </c>
      <c r="Q56" s="1">
        <v>92</v>
      </c>
      <c r="R56" s="1">
        <v>85</v>
      </c>
      <c r="S56" s="1">
        <v>78</v>
      </c>
    </row>
    <row r="57" spans="1:19" x14ac:dyDescent="0.35">
      <c r="A57" s="2">
        <v>56</v>
      </c>
      <c r="B57" s="1">
        <v>92</v>
      </c>
      <c r="C57" s="1">
        <v>98</v>
      </c>
      <c r="D57" s="1">
        <v>87</v>
      </c>
      <c r="E57" s="1">
        <v>84</v>
      </c>
      <c r="F57" s="1">
        <v>87</v>
      </c>
      <c r="G57" s="1">
        <v>91</v>
      </c>
      <c r="H57" s="1">
        <v>91</v>
      </c>
      <c r="I57" s="1">
        <v>98</v>
      </c>
      <c r="K57" s="2">
        <v>56</v>
      </c>
      <c r="L57" s="1">
        <v>90</v>
      </c>
      <c r="M57" s="1">
        <v>88</v>
      </c>
      <c r="N57" s="1">
        <v>79</v>
      </c>
      <c r="O57" s="1">
        <v>88</v>
      </c>
      <c r="P57" s="1">
        <v>92</v>
      </c>
      <c r="Q57" s="1">
        <v>92</v>
      </c>
      <c r="R57" s="1">
        <v>85</v>
      </c>
      <c r="S57" s="1">
        <v>78</v>
      </c>
    </row>
    <row r="58" spans="1:19" x14ac:dyDescent="0.35">
      <c r="A58" s="2">
        <v>57</v>
      </c>
      <c r="B58" s="1">
        <v>93</v>
      </c>
      <c r="C58" s="1">
        <v>98</v>
      </c>
      <c r="D58" s="1">
        <v>88</v>
      </c>
      <c r="E58" s="1">
        <v>84</v>
      </c>
      <c r="F58" s="1">
        <v>88</v>
      </c>
      <c r="G58" s="1">
        <v>91</v>
      </c>
      <c r="H58" s="1">
        <v>92</v>
      </c>
      <c r="I58" s="1">
        <v>98</v>
      </c>
      <c r="K58" s="2">
        <v>57</v>
      </c>
      <c r="L58" s="1">
        <v>91</v>
      </c>
      <c r="M58" s="1">
        <v>89</v>
      </c>
      <c r="N58" s="1">
        <v>79</v>
      </c>
      <c r="O58" s="1">
        <v>90</v>
      </c>
      <c r="P58" s="1">
        <v>93</v>
      </c>
      <c r="Q58" s="1">
        <v>92</v>
      </c>
      <c r="R58" s="1">
        <v>85</v>
      </c>
      <c r="S58" s="1">
        <v>78</v>
      </c>
    </row>
    <row r="59" spans="1:19" x14ac:dyDescent="0.35">
      <c r="A59" s="2">
        <v>58</v>
      </c>
      <c r="B59" s="1">
        <v>94</v>
      </c>
      <c r="C59" s="1">
        <v>99</v>
      </c>
      <c r="D59" s="1">
        <v>88</v>
      </c>
      <c r="E59" s="1">
        <v>85</v>
      </c>
      <c r="F59" s="1">
        <v>88</v>
      </c>
      <c r="G59" s="1">
        <v>92</v>
      </c>
      <c r="H59" s="1">
        <v>92</v>
      </c>
      <c r="I59" s="1">
        <v>99</v>
      </c>
      <c r="K59" s="2">
        <v>58</v>
      </c>
      <c r="L59" s="1">
        <v>91</v>
      </c>
      <c r="M59" s="1">
        <v>90</v>
      </c>
      <c r="N59" s="1">
        <v>79</v>
      </c>
      <c r="O59" s="1">
        <v>91</v>
      </c>
      <c r="P59" s="1">
        <v>93</v>
      </c>
      <c r="Q59" s="1">
        <v>92</v>
      </c>
      <c r="R59" s="1">
        <v>86</v>
      </c>
      <c r="S59" s="1">
        <v>80</v>
      </c>
    </row>
    <row r="60" spans="1:19" x14ac:dyDescent="0.35">
      <c r="A60" s="2">
        <v>59</v>
      </c>
      <c r="B60" s="1">
        <v>94</v>
      </c>
      <c r="C60" s="1">
        <v>99</v>
      </c>
      <c r="D60" s="1">
        <v>88</v>
      </c>
      <c r="E60" s="1">
        <v>86</v>
      </c>
      <c r="F60" s="1">
        <v>88</v>
      </c>
      <c r="G60" s="1">
        <v>92</v>
      </c>
      <c r="H60" s="1">
        <v>93</v>
      </c>
      <c r="I60" s="1">
        <v>99</v>
      </c>
      <c r="K60" s="2">
        <v>59</v>
      </c>
      <c r="L60" s="1">
        <v>91</v>
      </c>
      <c r="M60" s="1">
        <v>90</v>
      </c>
      <c r="N60" s="1">
        <v>80</v>
      </c>
      <c r="O60" s="1">
        <v>92</v>
      </c>
      <c r="P60" s="1">
        <v>93</v>
      </c>
      <c r="Q60" s="1">
        <v>92</v>
      </c>
      <c r="R60" s="1">
        <v>87</v>
      </c>
      <c r="S60" s="1">
        <v>80</v>
      </c>
    </row>
    <row r="61" spans="1:19" x14ac:dyDescent="0.35">
      <c r="A61" s="2">
        <v>60</v>
      </c>
      <c r="B61" s="1">
        <v>94</v>
      </c>
      <c r="C61" s="1">
        <v>100</v>
      </c>
      <c r="D61" s="1">
        <v>88</v>
      </c>
      <c r="E61" s="1">
        <v>86</v>
      </c>
      <c r="F61" s="1">
        <v>89</v>
      </c>
      <c r="G61" s="1">
        <v>92</v>
      </c>
      <c r="H61" s="1">
        <v>93</v>
      </c>
      <c r="I61" s="1">
        <v>100</v>
      </c>
      <c r="K61" s="2">
        <v>60</v>
      </c>
      <c r="L61" s="1">
        <v>92</v>
      </c>
      <c r="M61" s="1">
        <v>90</v>
      </c>
      <c r="N61" s="1">
        <v>80</v>
      </c>
      <c r="O61" s="1">
        <v>92</v>
      </c>
      <c r="P61" s="1">
        <v>93</v>
      </c>
      <c r="Q61" s="1">
        <v>92</v>
      </c>
      <c r="R61" s="1">
        <v>87</v>
      </c>
      <c r="S61" s="1">
        <v>80</v>
      </c>
    </row>
    <row r="62" spans="1:19" x14ac:dyDescent="0.35">
      <c r="A62" s="2">
        <v>61</v>
      </c>
      <c r="B62" s="1">
        <v>94</v>
      </c>
      <c r="C62" s="1">
        <v>100</v>
      </c>
      <c r="D62" s="1">
        <v>88</v>
      </c>
      <c r="E62" s="1">
        <v>86</v>
      </c>
      <c r="F62" s="1">
        <v>89</v>
      </c>
      <c r="G62" s="1">
        <v>92</v>
      </c>
      <c r="H62" s="1">
        <v>93</v>
      </c>
      <c r="I62" s="1">
        <v>100</v>
      </c>
      <c r="K62" s="2">
        <v>61</v>
      </c>
      <c r="L62" s="1">
        <v>92</v>
      </c>
      <c r="M62" s="1">
        <v>90</v>
      </c>
      <c r="N62" s="1">
        <v>80</v>
      </c>
      <c r="O62" s="1">
        <v>92</v>
      </c>
      <c r="P62" s="1">
        <v>94</v>
      </c>
      <c r="Q62" s="1">
        <v>92</v>
      </c>
      <c r="R62" s="1">
        <v>87</v>
      </c>
      <c r="S62" s="1">
        <v>80</v>
      </c>
    </row>
    <row r="63" spans="1:19" x14ac:dyDescent="0.35">
      <c r="A63" s="2">
        <v>62</v>
      </c>
      <c r="B63" s="1">
        <v>95</v>
      </c>
      <c r="C63" s="1">
        <v>100</v>
      </c>
      <c r="D63" s="1">
        <v>89</v>
      </c>
      <c r="E63" s="1">
        <v>86</v>
      </c>
      <c r="F63" s="1">
        <v>89</v>
      </c>
      <c r="G63" s="1">
        <v>94</v>
      </c>
      <c r="H63" s="1">
        <v>94</v>
      </c>
      <c r="I63" s="1">
        <v>100</v>
      </c>
      <c r="K63" s="2">
        <v>62</v>
      </c>
      <c r="L63" s="1">
        <v>93</v>
      </c>
      <c r="M63" s="1">
        <v>91</v>
      </c>
      <c r="N63" s="1">
        <v>80</v>
      </c>
      <c r="O63" s="1">
        <v>93</v>
      </c>
      <c r="P63" s="1">
        <v>95</v>
      </c>
      <c r="Q63" s="1">
        <v>92</v>
      </c>
      <c r="R63" s="1">
        <v>87</v>
      </c>
      <c r="S63" s="1">
        <v>80</v>
      </c>
    </row>
    <row r="64" spans="1:19" x14ac:dyDescent="0.35">
      <c r="A64" s="2">
        <v>63</v>
      </c>
      <c r="B64" s="1">
        <v>95</v>
      </c>
      <c r="C64" s="1">
        <v>100</v>
      </c>
      <c r="D64" s="1">
        <v>91</v>
      </c>
      <c r="E64" s="1">
        <v>86</v>
      </c>
      <c r="F64" s="1">
        <v>90</v>
      </c>
      <c r="G64" s="1">
        <v>94</v>
      </c>
      <c r="H64" s="1">
        <v>94</v>
      </c>
      <c r="I64" s="1">
        <v>101</v>
      </c>
      <c r="K64" s="2">
        <v>63</v>
      </c>
      <c r="L64" s="1">
        <v>93</v>
      </c>
      <c r="M64" s="1">
        <v>91</v>
      </c>
      <c r="N64" s="1">
        <v>80</v>
      </c>
      <c r="O64" s="1">
        <v>93</v>
      </c>
      <c r="P64" s="1">
        <v>96</v>
      </c>
      <c r="Q64" s="1">
        <v>93</v>
      </c>
      <c r="R64" s="1">
        <v>88</v>
      </c>
      <c r="S64" s="1">
        <v>81</v>
      </c>
    </row>
    <row r="65" spans="1:19" x14ac:dyDescent="0.35">
      <c r="A65" s="2">
        <v>64</v>
      </c>
      <c r="B65" s="1">
        <v>96</v>
      </c>
      <c r="C65" s="1">
        <v>100</v>
      </c>
      <c r="D65" s="1">
        <v>91</v>
      </c>
      <c r="E65" s="1">
        <v>87</v>
      </c>
      <c r="F65" s="1">
        <v>91</v>
      </c>
      <c r="G65" s="1">
        <v>94</v>
      </c>
      <c r="H65" s="1">
        <v>94</v>
      </c>
      <c r="I65" s="1">
        <v>101</v>
      </c>
      <c r="K65" s="2">
        <v>64</v>
      </c>
      <c r="L65" s="1">
        <v>94</v>
      </c>
      <c r="M65" s="1">
        <v>92</v>
      </c>
      <c r="N65" s="1">
        <v>81</v>
      </c>
      <c r="O65" s="1">
        <v>93</v>
      </c>
      <c r="P65" s="1">
        <v>96</v>
      </c>
      <c r="Q65" s="1">
        <v>93</v>
      </c>
      <c r="R65" s="1">
        <v>88</v>
      </c>
      <c r="S65" s="1">
        <v>82</v>
      </c>
    </row>
    <row r="66" spans="1:19" x14ac:dyDescent="0.35">
      <c r="A66" s="2">
        <v>65</v>
      </c>
      <c r="B66" s="1">
        <v>97</v>
      </c>
      <c r="C66" s="1">
        <v>101</v>
      </c>
      <c r="D66" s="1">
        <v>91</v>
      </c>
      <c r="E66" s="1">
        <v>87</v>
      </c>
      <c r="F66" s="1">
        <v>92</v>
      </c>
      <c r="G66" s="1">
        <v>94</v>
      </c>
      <c r="H66" s="1">
        <v>94</v>
      </c>
      <c r="I66" s="1">
        <v>102</v>
      </c>
      <c r="K66" s="2">
        <v>65</v>
      </c>
      <c r="L66" s="1">
        <v>94</v>
      </c>
      <c r="M66" s="1">
        <v>92</v>
      </c>
      <c r="N66" s="1">
        <v>81</v>
      </c>
      <c r="O66" s="1">
        <v>94</v>
      </c>
      <c r="P66" s="1">
        <v>97</v>
      </c>
      <c r="Q66" s="1">
        <v>94</v>
      </c>
      <c r="R66" s="1">
        <v>89</v>
      </c>
      <c r="S66" s="1">
        <v>82</v>
      </c>
    </row>
    <row r="67" spans="1:19" x14ac:dyDescent="0.35">
      <c r="A67" s="2">
        <v>66</v>
      </c>
      <c r="B67" s="1">
        <v>97</v>
      </c>
      <c r="C67" s="1">
        <v>102</v>
      </c>
      <c r="D67" s="1">
        <v>92</v>
      </c>
      <c r="E67" s="1">
        <v>88</v>
      </c>
      <c r="F67" s="1">
        <v>92</v>
      </c>
      <c r="G67" s="1">
        <v>95</v>
      </c>
      <c r="H67" s="1">
        <v>94</v>
      </c>
      <c r="I67" s="1">
        <v>102</v>
      </c>
      <c r="K67" s="2">
        <v>66</v>
      </c>
      <c r="L67" s="1">
        <v>94</v>
      </c>
      <c r="M67" s="1">
        <v>92</v>
      </c>
      <c r="N67" s="1">
        <v>81</v>
      </c>
      <c r="O67" s="1">
        <v>94</v>
      </c>
      <c r="P67" s="1">
        <v>98</v>
      </c>
      <c r="Q67" s="1">
        <v>94</v>
      </c>
      <c r="R67" s="1">
        <v>89</v>
      </c>
      <c r="S67" s="1">
        <v>83</v>
      </c>
    </row>
    <row r="68" spans="1:19" x14ac:dyDescent="0.35">
      <c r="A68" s="2">
        <v>67</v>
      </c>
      <c r="B68" s="1">
        <v>98</v>
      </c>
      <c r="C68" s="1">
        <v>102</v>
      </c>
      <c r="D68" s="1">
        <v>94</v>
      </c>
      <c r="E68" s="1">
        <v>88</v>
      </c>
      <c r="F68" s="1">
        <v>93</v>
      </c>
      <c r="G68" s="1">
        <v>96</v>
      </c>
      <c r="H68" s="1">
        <v>95</v>
      </c>
      <c r="I68" s="1">
        <v>103</v>
      </c>
      <c r="K68" s="2">
        <v>67</v>
      </c>
      <c r="L68" s="1">
        <v>95</v>
      </c>
      <c r="M68" s="1">
        <v>93</v>
      </c>
      <c r="N68" s="1">
        <v>82</v>
      </c>
      <c r="O68" s="1">
        <v>94</v>
      </c>
      <c r="P68" s="1">
        <v>99</v>
      </c>
      <c r="Q68" s="1">
        <v>94</v>
      </c>
      <c r="R68" s="1">
        <v>89</v>
      </c>
      <c r="S68" s="1">
        <v>83</v>
      </c>
    </row>
    <row r="69" spans="1:19" x14ac:dyDescent="0.35">
      <c r="A69" s="2">
        <v>68</v>
      </c>
      <c r="B69" s="1">
        <v>98</v>
      </c>
      <c r="C69" s="1">
        <v>102</v>
      </c>
      <c r="D69" s="1">
        <v>94</v>
      </c>
      <c r="E69" s="1">
        <v>88</v>
      </c>
      <c r="F69" s="1">
        <v>94</v>
      </c>
      <c r="G69" s="1">
        <v>96</v>
      </c>
      <c r="H69" s="1">
        <v>95</v>
      </c>
      <c r="I69" s="1">
        <v>103</v>
      </c>
      <c r="K69" s="2">
        <v>68</v>
      </c>
      <c r="L69" s="1">
        <v>95</v>
      </c>
      <c r="M69" s="1">
        <v>93</v>
      </c>
      <c r="N69" s="1">
        <v>82</v>
      </c>
      <c r="O69" s="1">
        <v>94</v>
      </c>
      <c r="P69" s="1">
        <v>99</v>
      </c>
      <c r="Q69" s="1">
        <v>94</v>
      </c>
      <c r="R69" s="1">
        <v>90</v>
      </c>
      <c r="S69" s="1">
        <v>84</v>
      </c>
    </row>
    <row r="70" spans="1:19" x14ac:dyDescent="0.35">
      <c r="A70" s="2">
        <v>69</v>
      </c>
      <c r="B70" s="1">
        <v>100</v>
      </c>
      <c r="C70" s="1">
        <v>102</v>
      </c>
      <c r="D70" s="1">
        <v>94</v>
      </c>
      <c r="E70" s="1">
        <v>89</v>
      </c>
      <c r="F70" s="1">
        <v>94</v>
      </c>
      <c r="G70" s="1">
        <v>97</v>
      </c>
      <c r="H70" s="1">
        <v>96</v>
      </c>
      <c r="I70" s="1">
        <v>103</v>
      </c>
      <c r="K70" s="2">
        <v>69</v>
      </c>
      <c r="L70" s="1">
        <v>95</v>
      </c>
      <c r="M70" s="1">
        <v>93</v>
      </c>
      <c r="N70" s="1">
        <v>84</v>
      </c>
      <c r="O70" s="1">
        <v>95</v>
      </c>
      <c r="P70" s="1">
        <v>99</v>
      </c>
      <c r="Q70" s="1">
        <v>95</v>
      </c>
      <c r="R70" s="1">
        <v>90</v>
      </c>
      <c r="S70" s="1">
        <v>84</v>
      </c>
    </row>
    <row r="71" spans="1:19" x14ac:dyDescent="0.35">
      <c r="A71" s="2">
        <v>70</v>
      </c>
      <c r="B71" s="1">
        <v>100</v>
      </c>
      <c r="C71" s="1">
        <v>103</v>
      </c>
      <c r="D71" s="1">
        <v>95</v>
      </c>
      <c r="E71" s="1">
        <v>90</v>
      </c>
      <c r="F71" s="1">
        <v>94</v>
      </c>
      <c r="G71" s="1">
        <v>97</v>
      </c>
      <c r="H71" s="1">
        <v>98</v>
      </c>
      <c r="I71" s="1">
        <v>103</v>
      </c>
      <c r="K71" s="2">
        <v>70</v>
      </c>
      <c r="L71" s="1">
        <v>95</v>
      </c>
      <c r="M71" s="1">
        <v>95</v>
      </c>
      <c r="N71" s="1">
        <v>84</v>
      </c>
      <c r="O71" s="1">
        <v>96</v>
      </c>
      <c r="P71" s="1">
        <v>100</v>
      </c>
      <c r="Q71" s="1">
        <v>95</v>
      </c>
      <c r="R71" s="1">
        <v>90</v>
      </c>
      <c r="S71" s="1">
        <v>84</v>
      </c>
    </row>
    <row r="72" spans="1:19" x14ac:dyDescent="0.35">
      <c r="A72" s="2">
        <v>71</v>
      </c>
      <c r="B72" s="1">
        <v>100</v>
      </c>
      <c r="C72" s="1">
        <v>103</v>
      </c>
      <c r="D72" s="1">
        <v>95</v>
      </c>
      <c r="E72" s="1">
        <v>90</v>
      </c>
      <c r="F72" s="1">
        <v>95</v>
      </c>
      <c r="G72" s="1">
        <v>97</v>
      </c>
      <c r="H72" s="1">
        <v>98</v>
      </c>
      <c r="I72" s="1">
        <v>103</v>
      </c>
      <c r="K72" s="2">
        <v>71</v>
      </c>
      <c r="L72" s="1">
        <v>97</v>
      </c>
      <c r="M72" s="1">
        <v>96</v>
      </c>
      <c r="N72" s="1">
        <v>84</v>
      </c>
      <c r="O72" s="1">
        <v>96</v>
      </c>
      <c r="P72" s="1">
        <v>100</v>
      </c>
      <c r="Q72" s="1">
        <v>95</v>
      </c>
      <c r="R72" s="1">
        <v>92</v>
      </c>
      <c r="S72" s="1">
        <v>84</v>
      </c>
    </row>
    <row r="73" spans="1:19" x14ac:dyDescent="0.35">
      <c r="A73" s="2">
        <v>72</v>
      </c>
      <c r="B73" s="1">
        <v>101</v>
      </c>
      <c r="C73" s="1">
        <v>103</v>
      </c>
      <c r="D73" s="1">
        <v>96</v>
      </c>
      <c r="E73" s="1">
        <v>92</v>
      </c>
      <c r="F73" s="1">
        <v>95</v>
      </c>
      <c r="G73" s="1">
        <v>98</v>
      </c>
      <c r="H73" s="1">
        <v>99</v>
      </c>
      <c r="I73" s="1">
        <v>104</v>
      </c>
      <c r="K73" s="2">
        <v>72</v>
      </c>
      <c r="L73" s="1">
        <v>97</v>
      </c>
      <c r="M73" s="1">
        <v>96</v>
      </c>
      <c r="N73" s="1">
        <v>84</v>
      </c>
      <c r="O73" s="1">
        <v>96</v>
      </c>
      <c r="P73" s="1">
        <v>100</v>
      </c>
      <c r="Q73" s="1">
        <v>96</v>
      </c>
      <c r="R73" s="1">
        <v>92</v>
      </c>
      <c r="S73" s="1">
        <v>84</v>
      </c>
    </row>
    <row r="74" spans="1:19" x14ac:dyDescent="0.35">
      <c r="A74" s="2">
        <v>73</v>
      </c>
      <c r="B74" s="1">
        <v>101</v>
      </c>
      <c r="C74" s="1">
        <v>103</v>
      </c>
      <c r="D74" s="1">
        <v>96</v>
      </c>
      <c r="E74" s="1">
        <v>92</v>
      </c>
      <c r="F74" s="1">
        <v>95</v>
      </c>
      <c r="G74" s="1">
        <v>98</v>
      </c>
      <c r="H74" s="1">
        <v>99</v>
      </c>
      <c r="I74" s="1">
        <v>104</v>
      </c>
      <c r="K74" s="2">
        <v>73</v>
      </c>
      <c r="L74" s="1">
        <v>98</v>
      </c>
      <c r="M74" s="1">
        <v>96</v>
      </c>
      <c r="N74" s="1">
        <v>84</v>
      </c>
      <c r="O74" s="1">
        <v>97</v>
      </c>
      <c r="P74" s="1">
        <v>100</v>
      </c>
      <c r="Q74" s="1">
        <v>96</v>
      </c>
      <c r="R74" s="1">
        <v>93</v>
      </c>
      <c r="S74" s="1">
        <v>84</v>
      </c>
    </row>
    <row r="75" spans="1:19" x14ac:dyDescent="0.35">
      <c r="A75" s="2">
        <v>74</v>
      </c>
      <c r="B75" s="1">
        <v>102</v>
      </c>
      <c r="C75" s="1">
        <v>105</v>
      </c>
      <c r="D75" s="1">
        <v>98</v>
      </c>
      <c r="E75" s="1">
        <v>93</v>
      </c>
      <c r="F75" s="1">
        <v>95</v>
      </c>
      <c r="G75" s="1">
        <v>98</v>
      </c>
      <c r="H75" s="1">
        <v>100</v>
      </c>
      <c r="I75" s="1">
        <v>104</v>
      </c>
      <c r="K75" s="2">
        <v>74</v>
      </c>
      <c r="L75" s="1">
        <v>98</v>
      </c>
      <c r="M75" s="1">
        <v>96</v>
      </c>
      <c r="N75" s="1">
        <v>84</v>
      </c>
      <c r="O75" s="1">
        <v>97</v>
      </c>
      <c r="P75" s="1">
        <v>100</v>
      </c>
      <c r="Q75" s="1">
        <v>97</v>
      </c>
      <c r="R75" s="1">
        <v>93</v>
      </c>
      <c r="S75" s="1">
        <v>84</v>
      </c>
    </row>
    <row r="76" spans="1:19" x14ac:dyDescent="0.35">
      <c r="A76" s="2">
        <v>75</v>
      </c>
      <c r="B76" s="1">
        <v>102</v>
      </c>
      <c r="C76" s="1">
        <v>107</v>
      </c>
      <c r="D76" s="1">
        <v>99</v>
      </c>
      <c r="E76" s="1">
        <v>94</v>
      </c>
      <c r="F76" s="1">
        <v>96</v>
      </c>
      <c r="G76" s="1">
        <v>99</v>
      </c>
      <c r="H76" s="1">
        <v>100</v>
      </c>
      <c r="I76" s="1">
        <v>104</v>
      </c>
      <c r="K76" s="2">
        <v>75</v>
      </c>
      <c r="L76" s="1">
        <v>98</v>
      </c>
      <c r="M76" s="1">
        <v>96</v>
      </c>
      <c r="N76" s="1">
        <v>85</v>
      </c>
      <c r="O76" s="1">
        <v>97</v>
      </c>
      <c r="P76" s="1">
        <v>102</v>
      </c>
      <c r="Q76" s="1">
        <v>98</v>
      </c>
      <c r="R76" s="1">
        <v>94</v>
      </c>
      <c r="S76" s="1">
        <v>85</v>
      </c>
    </row>
    <row r="77" spans="1:19" x14ac:dyDescent="0.35">
      <c r="A77" s="2">
        <v>76</v>
      </c>
      <c r="B77" s="1">
        <v>102</v>
      </c>
      <c r="C77" s="1">
        <v>107</v>
      </c>
      <c r="D77" s="1">
        <v>99</v>
      </c>
      <c r="E77" s="1">
        <v>94</v>
      </c>
      <c r="F77" s="1">
        <v>96</v>
      </c>
      <c r="G77" s="1">
        <v>99</v>
      </c>
      <c r="H77" s="1">
        <v>100</v>
      </c>
      <c r="I77" s="1">
        <v>105</v>
      </c>
      <c r="K77" s="2">
        <v>76</v>
      </c>
      <c r="L77" s="1">
        <v>99</v>
      </c>
      <c r="M77" s="1">
        <v>97</v>
      </c>
      <c r="N77" s="1">
        <v>86</v>
      </c>
      <c r="O77" s="1">
        <v>97</v>
      </c>
      <c r="P77" s="1">
        <v>102</v>
      </c>
      <c r="Q77" s="1">
        <v>98</v>
      </c>
      <c r="R77" s="1">
        <v>94</v>
      </c>
      <c r="S77" s="1">
        <v>86</v>
      </c>
    </row>
    <row r="78" spans="1:19" x14ac:dyDescent="0.35">
      <c r="A78" s="2">
        <v>77</v>
      </c>
      <c r="B78" s="1">
        <v>104</v>
      </c>
      <c r="C78" s="1">
        <v>107</v>
      </c>
      <c r="D78" s="1">
        <v>101</v>
      </c>
      <c r="E78" s="1">
        <v>94</v>
      </c>
      <c r="F78" s="1">
        <v>97</v>
      </c>
      <c r="G78" s="1">
        <v>99</v>
      </c>
      <c r="H78" s="1">
        <v>101</v>
      </c>
      <c r="I78" s="1">
        <v>105</v>
      </c>
      <c r="K78" s="2">
        <v>77</v>
      </c>
      <c r="L78" s="1">
        <v>100</v>
      </c>
      <c r="M78" s="1">
        <v>97</v>
      </c>
      <c r="N78" s="1">
        <v>87</v>
      </c>
      <c r="O78" s="1">
        <v>98</v>
      </c>
      <c r="P78" s="1">
        <v>103</v>
      </c>
      <c r="Q78" s="1">
        <v>98</v>
      </c>
      <c r="R78" s="1">
        <v>94</v>
      </c>
      <c r="S78" s="1">
        <v>86</v>
      </c>
    </row>
    <row r="79" spans="1:19" x14ac:dyDescent="0.35">
      <c r="A79" s="2">
        <v>78</v>
      </c>
      <c r="B79" s="1">
        <v>104</v>
      </c>
      <c r="C79" s="1">
        <v>108</v>
      </c>
      <c r="D79" s="1">
        <v>104</v>
      </c>
      <c r="E79" s="1">
        <v>94</v>
      </c>
      <c r="F79" s="1">
        <v>98</v>
      </c>
      <c r="G79" s="1">
        <v>100</v>
      </c>
      <c r="H79" s="1">
        <v>101</v>
      </c>
      <c r="I79" s="1">
        <v>106</v>
      </c>
      <c r="K79" s="2">
        <v>78</v>
      </c>
      <c r="L79" s="1">
        <v>100</v>
      </c>
      <c r="M79" s="1">
        <v>97</v>
      </c>
      <c r="N79" s="1">
        <v>89</v>
      </c>
      <c r="O79" s="1">
        <v>98</v>
      </c>
      <c r="P79" s="1">
        <v>103</v>
      </c>
      <c r="Q79" s="1">
        <v>98</v>
      </c>
      <c r="R79" s="1">
        <v>95</v>
      </c>
      <c r="S79" s="1">
        <v>86</v>
      </c>
    </row>
    <row r="80" spans="1:19" x14ac:dyDescent="0.35">
      <c r="A80" s="2">
        <v>79</v>
      </c>
      <c r="B80" s="1">
        <v>104</v>
      </c>
      <c r="C80" s="1">
        <v>111</v>
      </c>
      <c r="D80" s="1">
        <v>104</v>
      </c>
      <c r="E80" s="1">
        <v>94</v>
      </c>
      <c r="F80" s="1">
        <v>99</v>
      </c>
      <c r="G80" s="1">
        <v>102</v>
      </c>
      <c r="H80" s="1">
        <v>101</v>
      </c>
      <c r="I80" s="1">
        <v>106</v>
      </c>
      <c r="K80" s="2">
        <v>79</v>
      </c>
      <c r="L80" s="1">
        <v>100</v>
      </c>
      <c r="M80" s="1">
        <v>97</v>
      </c>
      <c r="N80" s="1">
        <v>89</v>
      </c>
      <c r="O80" s="1">
        <v>99</v>
      </c>
      <c r="P80" s="1">
        <v>103</v>
      </c>
      <c r="Q80" s="1">
        <v>101</v>
      </c>
      <c r="R80" s="1">
        <v>95</v>
      </c>
      <c r="S80" s="1">
        <v>86</v>
      </c>
    </row>
    <row r="81" spans="1:19" x14ac:dyDescent="0.35">
      <c r="A81" s="2">
        <v>80</v>
      </c>
      <c r="B81" s="1">
        <v>106</v>
      </c>
      <c r="C81" s="1">
        <v>112</v>
      </c>
      <c r="D81" s="1">
        <v>104</v>
      </c>
      <c r="E81" s="1">
        <v>94</v>
      </c>
      <c r="F81" s="1">
        <v>100</v>
      </c>
      <c r="G81" s="1">
        <v>103</v>
      </c>
      <c r="H81" s="1">
        <v>102</v>
      </c>
      <c r="I81" s="1">
        <v>106</v>
      </c>
      <c r="K81" s="2">
        <v>80</v>
      </c>
      <c r="L81" s="1">
        <v>100</v>
      </c>
      <c r="M81" s="1">
        <v>98</v>
      </c>
      <c r="N81" s="1">
        <v>89</v>
      </c>
      <c r="O81" s="1">
        <v>100</v>
      </c>
      <c r="P81" s="1">
        <v>104</v>
      </c>
      <c r="Q81" s="1">
        <v>101</v>
      </c>
      <c r="R81" s="1">
        <v>95</v>
      </c>
      <c r="S81" s="1">
        <v>86</v>
      </c>
    </row>
    <row r="82" spans="1:19" x14ac:dyDescent="0.35">
      <c r="A82" s="2">
        <v>81</v>
      </c>
      <c r="B82" s="1">
        <v>107</v>
      </c>
      <c r="C82" s="1">
        <v>112</v>
      </c>
      <c r="D82" s="1">
        <v>105</v>
      </c>
      <c r="E82" s="1">
        <v>96</v>
      </c>
      <c r="F82" s="1">
        <v>100</v>
      </c>
      <c r="G82" s="1">
        <v>103</v>
      </c>
      <c r="H82" s="1">
        <v>102</v>
      </c>
      <c r="I82" s="1">
        <v>106</v>
      </c>
      <c r="K82" s="2">
        <v>81</v>
      </c>
      <c r="L82" s="1">
        <v>101</v>
      </c>
      <c r="M82" s="1">
        <v>98</v>
      </c>
      <c r="N82" s="1">
        <v>89</v>
      </c>
      <c r="O82" s="1">
        <v>100</v>
      </c>
      <c r="P82" s="1">
        <v>104</v>
      </c>
      <c r="Q82" s="1">
        <v>102</v>
      </c>
      <c r="R82" s="1">
        <v>95</v>
      </c>
      <c r="S82" s="1">
        <v>86</v>
      </c>
    </row>
    <row r="83" spans="1:19" x14ac:dyDescent="0.35">
      <c r="A83" s="2">
        <v>82</v>
      </c>
      <c r="B83" s="1">
        <v>107</v>
      </c>
      <c r="C83" s="1">
        <v>114</v>
      </c>
      <c r="D83" s="1">
        <v>106</v>
      </c>
      <c r="E83" s="1">
        <v>96</v>
      </c>
      <c r="F83" s="1">
        <v>100</v>
      </c>
      <c r="G83" s="1">
        <v>103</v>
      </c>
      <c r="H83" s="1">
        <v>102</v>
      </c>
      <c r="I83" s="1">
        <v>106</v>
      </c>
      <c r="K83" s="2">
        <v>82</v>
      </c>
      <c r="L83" s="1">
        <v>101</v>
      </c>
      <c r="M83" s="1">
        <v>98</v>
      </c>
      <c r="N83" s="1">
        <v>89</v>
      </c>
      <c r="O83" s="1">
        <v>102</v>
      </c>
      <c r="P83" s="1">
        <v>105</v>
      </c>
      <c r="Q83" s="1">
        <v>102</v>
      </c>
      <c r="R83" s="1">
        <v>96</v>
      </c>
      <c r="S83" s="1">
        <v>87</v>
      </c>
    </row>
    <row r="84" spans="1:19" x14ac:dyDescent="0.35">
      <c r="A84" s="2">
        <v>83</v>
      </c>
      <c r="B84" s="1">
        <v>109</v>
      </c>
      <c r="C84" s="1">
        <v>116</v>
      </c>
      <c r="D84" s="1">
        <v>106</v>
      </c>
      <c r="E84" s="1">
        <v>96</v>
      </c>
      <c r="F84" s="1">
        <v>100</v>
      </c>
      <c r="G84" s="1">
        <v>103</v>
      </c>
      <c r="H84" s="1">
        <v>102</v>
      </c>
      <c r="I84" s="1">
        <v>106</v>
      </c>
      <c r="K84" s="2">
        <v>83</v>
      </c>
      <c r="L84" s="1">
        <v>103</v>
      </c>
      <c r="M84" s="1">
        <v>99</v>
      </c>
      <c r="N84" s="1">
        <v>89</v>
      </c>
      <c r="O84" s="1">
        <v>102</v>
      </c>
      <c r="P84" s="1">
        <v>105</v>
      </c>
      <c r="Q84" s="1">
        <v>103</v>
      </c>
      <c r="R84" s="1">
        <v>96</v>
      </c>
      <c r="S84" s="1">
        <v>88</v>
      </c>
    </row>
    <row r="85" spans="1:19" x14ac:dyDescent="0.35">
      <c r="A85" s="2">
        <v>84</v>
      </c>
      <c r="B85" s="1">
        <v>110</v>
      </c>
      <c r="C85" s="1">
        <v>118</v>
      </c>
      <c r="D85" s="1">
        <v>107</v>
      </c>
      <c r="E85" s="1">
        <v>97</v>
      </c>
      <c r="F85" s="1">
        <v>101</v>
      </c>
      <c r="G85" s="1">
        <v>104</v>
      </c>
      <c r="H85" s="1">
        <v>102</v>
      </c>
      <c r="I85" s="1">
        <v>107</v>
      </c>
      <c r="K85" s="2">
        <v>84</v>
      </c>
      <c r="L85" s="1">
        <v>103</v>
      </c>
      <c r="M85" s="1">
        <v>99</v>
      </c>
      <c r="N85" s="1">
        <v>89</v>
      </c>
      <c r="O85" s="1">
        <v>102</v>
      </c>
      <c r="P85" s="1">
        <v>107</v>
      </c>
      <c r="Q85" s="1">
        <v>103</v>
      </c>
      <c r="R85" s="1">
        <v>96</v>
      </c>
      <c r="S85" s="1">
        <v>89</v>
      </c>
    </row>
    <row r="86" spans="1:19" x14ac:dyDescent="0.35">
      <c r="A86" s="2">
        <v>85</v>
      </c>
      <c r="B86" s="1">
        <v>110</v>
      </c>
      <c r="C86" s="1">
        <v>121</v>
      </c>
      <c r="D86" s="1">
        <v>107</v>
      </c>
      <c r="E86" s="1">
        <v>97</v>
      </c>
      <c r="F86" s="1">
        <v>102</v>
      </c>
      <c r="G86" s="1">
        <v>104</v>
      </c>
      <c r="H86" s="1">
        <v>103</v>
      </c>
      <c r="I86" s="1">
        <v>107</v>
      </c>
      <c r="K86" s="2">
        <v>85</v>
      </c>
      <c r="L86" s="1">
        <v>103</v>
      </c>
      <c r="M86" s="1">
        <v>100</v>
      </c>
      <c r="N86" s="1">
        <v>90</v>
      </c>
      <c r="O86" s="1">
        <v>102</v>
      </c>
      <c r="P86" s="1">
        <v>107</v>
      </c>
      <c r="Q86" s="1">
        <v>103</v>
      </c>
      <c r="R86" s="1">
        <v>96</v>
      </c>
      <c r="S86" s="1">
        <v>89</v>
      </c>
    </row>
    <row r="87" spans="1:19" x14ac:dyDescent="0.35">
      <c r="A87" s="2">
        <v>86</v>
      </c>
      <c r="B87" s="1">
        <v>111</v>
      </c>
      <c r="C87" s="1">
        <v>122</v>
      </c>
      <c r="D87" s="1">
        <v>108</v>
      </c>
      <c r="E87" s="1">
        <v>98</v>
      </c>
      <c r="F87" s="1">
        <v>103</v>
      </c>
      <c r="G87" s="1">
        <v>106</v>
      </c>
      <c r="H87" s="1">
        <v>104</v>
      </c>
      <c r="I87" s="1">
        <v>108</v>
      </c>
      <c r="K87" s="2">
        <v>86</v>
      </c>
      <c r="L87" s="1">
        <v>104</v>
      </c>
      <c r="M87" s="1">
        <v>100</v>
      </c>
      <c r="N87" s="1">
        <v>90</v>
      </c>
      <c r="O87" s="1">
        <v>104</v>
      </c>
      <c r="P87" s="1">
        <v>107</v>
      </c>
      <c r="Q87" s="1">
        <v>103</v>
      </c>
      <c r="R87" s="1">
        <v>99</v>
      </c>
      <c r="S87" s="1">
        <v>90</v>
      </c>
    </row>
    <row r="88" spans="1:19" x14ac:dyDescent="0.35">
      <c r="A88" s="2">
        <v>87</v>
      </c>
      <c r="B88" s="1">
        <v>111</v>
      </c>
      <c r="C88" s="1">
        <v>124</v>
      </c>
      <c r="D88" s="1">
        <v>108</v>
      </c>
      <c r="E88" s="1">
        <v>98</v>
      </c>
      <c r="F88" s="1">
        <v>103</v>
      </c>
      <c r="G88" s="1">
        <v>106</v>
      </c>
      <c r="H88" s="1">
        <v>105</v>
      </c>
      <c r="I88" s="1">
        <v>111</v>
      </c>
      <c r="K88" s="2">
        <v>87</v>
      </c>
      <c r="L88" s="1">
        <v>105</v>
      </c>
      <c r="M88" s="1">
        <v>100</v>
      </c>
      <c r="N88" s="1">
        <v>90</v>
      </c>
      <c r="O88" s="1">
        <v>104</v>
      </c>
      <c r="P88" s="1">
        <v>109</v>
      </c>
      <c r="Q88" s="1">
        <v>103</v>
      </c>
      <c r="R88" s="1">
        <v>100</v>
      </c>
      <c r="S88" s="1">
        <v>92</v>
      </c>
    </row>
    <row r="89" spans="1:19" x14ac:dyDescent="0.35">
      <c r="A89" s="2">
        <v>88</v>
      </c>
      <c r="B89" s="1">
        <v>112</v>
      </c>
      <c r="C89" s="1">
        <v>126</v>
      </c>
      <c r="D89" s="1">
        <v>109</v>
      </c>
      <c r="E89" s="1">
        <v>98</v>
      </c>
      <c r="F89" s="1">
        <v>103</v>
      </c>
      <c r="G89" s="1">
        <v>106</v>
      </c>
      <c r="H89" s="1">
        <v>106</v>
      </c>
      <c r="I89" s="1">
        <v>111</v>
      </c>
      <c r="K89" s="2">
        <v>88</v>
      </c>
      <c r="L89" s="1">
        <v>106</v>
      </c>
      <c r="M89" s="1">
        <v>101</v>
      </c>
      <c r="N89" s="1">
        <v>90</v>
      </c>
      <c r="O89" s="1">
        <v>105</v>
      </c>
      <c r="P89" s="1">
        <v>109</v>
      </c>
      <c r="Q89" s="1">
        <v>104</v>
      </c>
      <c r="R89" s="1">
        <v>100</v>
      </c>
      <c r="S89" s="1">
        <v>92</v>
      </c>
    </row>
    <row r="90" spans="1:19" x14ac:dyDescent="0.35">
      <c r="A90" s="2">
        <v>89</v>
      </c>
      <c r="B90" s="1">
        <v>114</v>
      </c>
      <c r="D90" s="1">
        <v>110</v>
      </c>
      <c r="E90" s="1">
        <v>98</v>
      </c>
      <c r="F90" s="1">
        <v>103</v>
      </c>
      <c r="G90" s="1">
        <v>107</v>
      </c>
      <c r="H90" s="1">
        <v>107</v>
      </c>
      <c r="I90" s="1">
        <v>112</v>
      </c>
      <c r="K90" s="2">
        <v>89</v>
      </c>
      <c r="L90" s="1">
        <v>106</v>
      </c>
      <c r="M90" s="1">
        <v>102</v>
      </c>
      <c r="N90" s="1">
        <v>90</v>
      </c>
      <c r="O90" s="1">
        <v>107</v>
      </c>
      <c r="P90" s="1">
        <v>110</v>
      </c>
      <c r="Q90" s="1">
        <v>106</v>
      </c>
      <c r="R90" s="1">
        <v>101</v>
      </c>
      <c r="S90" s="1">
        <v>92</v>
      </c>
    </row>
    <row r="91" spans="1:19" x14ac:dyDescent="0.35">
      <c r="A91" s="2">
        <v>90</v>
      </c>
      <c r="B91" s="1">
        <v>115</v>
      </c>
      <c r="D91" s="1">
        <v>110</v>
      </c>
      <c r="E91" s="1">
        <v>99</v>
      </c>
      <c r="F91" s="1">
        <v>104</v>
      </c>
      <c r="G91" s="1">
        <v>108</v>
      </c>
      <c r="H91" s="1">
        <v>108</v>
      </c>
      <c r="I91" s="1">
        <v>112</v>
      </c>
      <c r="K91" s="2">
        <v>90</v>
      </c>
      <c r="L91" s="1">
        <v>106</v>
      </c>
      <c r="M91" s="1">
        <v>106</v>
      </c>
      <c r="N91" s="1">
        <v>90</v>
      </c>
      <c r="O91" s="1">
        <v>109</v>
      </c>
      <c r="P91" s="1">
        <v>111</v>
      </c>
      <c r="Q91" s="1">
        <v>106</v>
      </c>
      <c r="R91" s="1">
        <v>103</v>
      </c>
      <c r="S91" s="1">
        <v>93</v>
      </c>
    </row>
    <row r="92" spans="1:19" x14ac:dyDescent="0.35">
      <c r="A92" s="2">
        <v>91</v>
      </c>
      <c r="B92" s="1">
        <v>115</v>
      </c>
      <c r="D92" s="1">
        <v>111</v>
      </c>
      <c r="E92" s="1">
        <v>100</v>
      </c>
      <c r="F92" s="1">
        <v>104</v>
      </c>
      <c r="G92" s="1">
        <v>109</v>
      </c>
      <c r="H92" s="1">
        <v>109</v>
      </c>
      <c r="I92" s="1">
        <v>113</v>
      </c>
      <c r="K92" s="2">
        <v>91</v>
      </c>
      <c r="L92" s="1">
        <v>106</v>
      </c>
      <c r="M92" s="1">
        <v>106</v>
      </c>
      <c r="N92" s="1">
        <v>92</v>
      </c>
      <c r="O92" s="1">
        <v>111</v>
      </c>
      <c r="P92" s="1">
        <v>112</v>
      </c>
      <c r="Q92" s="1">
        <v>107</v>
      </c>
      <c r="R92" s="1">
        <v>105</v>
      </c>
      <c r="S92" s="1">
        <v>94</v>
      </c>
    </row>
    <row r="93" spans="1:19" x14ac:dyDescent="0.35">
      <c r="A93" s="2">
        <v>92</v>
      </c>
      <c r="B93" s="1">
        <v>117</v>
      </c>
      <c r="D93" s="1">
        <v>112</v>
      </c>
      <c r="E93" s="1">
        <v>100</v>
      </c>
      <c r="F93" s="1">
        <v>105</v>
      </c>
      <c r="G93" s="1">
        <v>110</v>
      </c>
      <c r="H93" s="1">
        <v>109</v>
      </c>
      <c r="I93" s="1">
        <v>113</v>
      </c>
      <c r="K93" s="2">
        <v>92</v>
      </c>
      <c r="L93" s="1">
        <v>107</v>
      </c>
      <c r="M93" s="1">
        <v>107</v>
      </c>
      <c r="N93" s="1">
        <v>92</v>
      </c>
      <c r="O93" s="1">
        <v>111</v>
      </c>
      <c r="P93" s="1">
        <v>112</v>
      </c>
      <c r="Q93" s="1">
        <v>109</v>
      </c>
      <c r="R93" s="1">
        <v>105</v>
      </c>
      <c r="S93" s="1">
        <v>94</v>
      </c>
    </row>
    <row r="94" spans="1:19" x14ac:dyDescent="0.35">
      <c r="A94" s="2">
        <v>93</v>
      </c>
      <c r="B94" s="1">
        <v>117</v>
      </c>
      <c r="D94" s="1">
        <v>112</v>
      </c>
      <c r="E94" s="1">
        <v>100</v>
      </c>
      <c r="F94" s="1">
        <v>106</v>
      </c>
      <c r="G94" s="1">
        <v>112</v>
      </c>
      <c r="H94" s="1">
        <v>110</v>
      </c>
      <c r="I94" s="1">
        <v>113</v>
      </c>
      <c r="K94" s="2">
        <v>93</v>
      </c>
      <c r="L94" s="1">
        <v>108</v>
      </c>
      <c r="M94" s="1">
        <v>107</v>
      </c>
      <c r="N94" s="1">
        <v>95</v>
      </c>
      <c r="O94" s="1">
        <v>112</v>
      </c>
      <c r="P94" s="1">
        <v>112</v>
      </c>
      <c r="Q94" s="1">
        <v>109</v>
      </c>
      <c r="R94" s="1">
        <v>106</v>
      </c>
      <c r="S94" s="1">
        <v>94</v>
      </c>
    </row>
    <row r="95" spans="1:19" x14ac:dyDescent="0.35">
      <c r="A95" s="2">
        <v>94</v>
      </c>
      <c r="B95" s="1">
        <v>118</v>
      </c>
      <c r="D95" s="1">
        <v>114</v>
      </c>
      <c r="E95" s="1">
        <v>103</v>
      </c>
      <c r="F95" s="1">
        <v>109</v>
      </c>
      <c r="G95" s="1">
        <v>114</v>
      </c>
      <c r="H95" s="1">
        <v>112</v>
      </c>
      <c r="I95" s="1">
        <v>114</v>
      </c>
      <c r="K95" s="2">
        <v>94</v>
      </c>
      <c r="L95" s="1">
        <v>108</v>
      </c>
      <c r="M95" s="1">
        <v>110</v>
      </c>
      <c r="N95" s="1">
        <v>95</v>
      </c>
      <c r="O95" s="1">
        <v>114</v>
      </c>
      <c r="P95" s="1">
        <v>116</v>
      </c>
      <c r="Q95" s="1">
        <v>111</v>
      </c>
      <c r="R95" s="1">
        <v>107</v>
      </c>
      <c r="S95" s="1">
        <v>100</v>
      </c>
    </row>
    <row r="96" spans="1:19" x14ac:dyDescent="0.35">
      <c r="A96" s="2">
        <v>95</v>
      </c>
      <c r="B96" s="1">
        <v>118</v>
      </c>
      <c r="D96" s="1">
        <v>114</v>
      </c>
      <c r="E96" s="1">
        <v>104</v>
      </c>
      <c r="F96" s="1">
        <v>113</v>
      </c>
      <c r="G96" s="1">
        <v>114</v>
      </c>
      <c r="H96" s="1">
        <v>118</v>
      </c>
      <c r="I96" s="1">
        <v>124</v>
      </c>
      <c r="K96" s="2">
        <v>95</v>
      </c>
      <c r="L96" s="1">
        <v>108</v>
      </c>
      <c r="M96" s="1">
        <v>112</v>
      </c>
      <c r="N96" s="1">
        <v>96</v>
      </c>
      <c r="O96" s="1">
        <v>117</v>
      </c>
      <c r="P96" s="1">
        <v>118</v>
      </c>
      <c r="Q96" s="1">
        <v>115</v>
      </c>
      <c r="R96" s="1">
        <v>107</v>
      </c>
      <c r="S96" s="1">
        <v>107</v>
      </c>
    </row>
    <row r="97" spans="1:19" x14ac:dyDescent="0.35">
      <c r="A97" s="2">
        <v>96</v>
      </c>
      <c r="B97" s="1">
        <v>118</v>
      </c>
      <c r="D97" s="1">
        <v>116</v>
      </c>
      <c r="E97" s="1">
        <v>104</v>
      </c>
      <c r="F97" s="1">
        <v>114</v>
      </c>
      <c r="G97" s="1">
        <v>117</v>
      </c>
      <c r="H97" s="1">
        <v>119</v>
      </c>
      <c r="I97" s="1">
        <v>128</v>
      </c>
      <c r="K97" s="2">
        <v>96</v>
      </c>
      <c r="L97" s="1">
        <v>108</v>
      </c>
      <c r="M97" s="1">
        <v>113</v>
      </c>
      <c r="N97" s="1">
        <v>98</v>
      </c>
      <c r="O97" s="1">
        <v>117</v>
      </c>
      <c r="P97" s="1">
        <v>118</v>
      </c>
      <c r="Q97" s="1">
        <v>116</v>
      </c>
      <c r="R97" s="1">
        <v>108</v>
      </c>
      <c r="S97" s="1">
        <v>112</v>
      </c>
    </row>
    <row r="98" spans="1:19" x14ac:dyDescent="0.35">
      <c r="A98" s="2">
        <v>97</v>
      </c>
      <c r="B98" s="1">
        <v>118</v>
      </c>
      <c r="D98" s="1">
        <v>120</v>
      </c>
      <c r="E98" s="1">
        <v>106</v>
      </c>
      <c r="F98" s="1">
        <v>115</v>
      </c>
      <c r="G98" s="1">
        <v>118</v>
      </c>
      <c r="H98" s="1">
        <v>121</v>
      </c>
      <c r="K98" s="2">
        <v>97</v>
      </c>
      <c r="L98" s="1">
        <v>111</v>
      </c>
      <c r="M98" s="1">
        <v>113</v>
      </c>
      <c r="N98" s="1">
        <v>100</v>
      </c>
      <c r="O98" s="1">
        <v>119</v>
      </c>
      <c r="P98" s="1">
        <v>118</v>
      </c>
      <c r="Q98" s="1">
        <v>123</v>
      </c>
      <c r="R98" s="1">
        <v>110</v>
      </c>
      <c r="S98" s="1">
        <v>116</v>
      </c>
    </row>
    <row r="99" spans="1:19" x14ac:dyDescent="0.35">
      <c r="A99" s="2">
        <v>98</v>
      </c>
      <c r="B99" s="1">
        <v>118</v>
      </c>
      <c r="D99" s="1">
        <v>126</v>
      </c>
      <c r="E99" s="1">
        <v>107</v>
      </c>
      <c r="F99" s="1">
        <v>115</v>
      </c>
      <c r="G99" s="1">
        <v>119</v>
      </c>
      <c r="H99" s="1">
        <v>123</v>
      </c>
      <c r="K99" s="2">
        <v>98</v>
      </c>
      <c r="L99" s="1">
        <v>112</v>
      </c>
      <c r="M99" s="1">
        <v>113</v>
      </c>
      <c r="N99" s="1">
        <v>105</v>
      </c>
      <c r="P99" s="1">
        <v>120</v>
      </c>
      <c r="Q99" s="1">
        <v>127</v>
      </c>
      <c r="R99" s="1">
        <v>115</v>
      </c>
      <c r="S99" s="1">
        <v>125</v>
      </c>
    </row>
    <row r="100" spans="1:19" x14ac:dyDescent="0.35">
      <c r="A100" s="2">
        <v>99</v>
      </c>
      <c r="B100" s="1">
        <v>128</v>
      </c>
      <c r="E100" s="1">
        <v>112</v>
      </c>
      <c r="F100" s="1">
        <v>135</v>
      </c>
      <c r="G100" s="1">
        <v>122</v>
      </c>
      <c r="K100" s="2">
        <v>99</v>
      </c>
      <c r="L100" s="1">
        <v>123</v>
      </c>
      <c r="M100" s="1">
        <v>122</v>
      </c>
      <c r="N100" s="1">
        <v>110</v>
      </c>
      <c r="P100" s="1">
        <v>122</v>
      </c>
      <c r="R100" s="1">
        <v>115</v>
      </c>
    </row>
    <row r="101" spans="1:19" x14ac:dyDescent="0.35">
      <c r="A101" s="2">
        <v>100</v>
      </c>
      <c r="E101" s="1">
        <v>112</v>
      </c>
      <c r="G101" s="1">
        <v>137</v>
      </c>
      <c r="K101" s="2">
        <v>100</v>
      </c>
      <c r="M101" s="1">
        <v>126</v>
      </c>
      <c r="N101" s="1">
        <v>116</v>
      </c>
      <c r="R101" s="1">
        <v>123</v>
      </c>
    </row>
    <row r="104" spans="1:19" x14ac:dyDescent="0.35">
      <c r="A104" s="2" t="s">
        <v>37</v>
      </c>
      <c r="B104" s="4">
        <f>AVERAGE(B2:B100,1)</f>
        <v>87.55</v>
      </c>
      <c r="C104" s="4">
        <f>AVERAGE(C2:C89,1)</f>
        <v>89.831460674157299</v>
      </c>
      <c r="D104" s="4">
        <f>AVERAGE(D2:D99,1)</f>
        <v>85.040404040404042</v>
      </c>
      <c r="E104" s="4">
        <f>AVERAGE(E2:E101,1)</f>
        <v>80.881188118811878</v>
      </c>
      <c r="F104" s="4">
        <f>AVERAGE(F2:F100,1)</f>
        <v>83.14</v>
      </c>
      <c r="G104" s="4">
        <f>AVERAGE(G2:G101,1)</f>
        <v>88.188118811881182</v>
      </c>
      <c r="H104" s="4">
        <f>AVERAGE(H2:H99,1)</f>
        <v>85.838383838383834</v>
      </c>
      <c r="I104" s="4">
        <f>AVERAGE(I2:I97,1)</f>
        <v>92.175257731958766</v>
      </c>
      <c r="K104" s="52" t="s">
        <v>37</v>
      </c>
      <c r="L104" s="4">
        <f>AVERAGE(L2:L100,1)</f>
        <v>85.33</v>
      </c>
      <c r="M104" s="4">
        <f>AVERAGE(M2:M101,1)</f>
        <v>85.752475247524757</v>
      </c>
      <c r="N104" s="4">
        <f>AVERAGE(N2:N101,1)</f>
        <v>74.712871287128706</v>
      </c>
      <c r="O104" s="4">
        <f>AVERAGE(O2:O98,1)</f>
        <v>86.530612244897952</v>
      </c>
      <c r="P104" s="4">
        <f>AVERAGE(P2:P100,1)</f>
        <v>87.63</v>
      </c>
      <c r="Q104" s="4">
        <f>AVERAGE(Q2:Q99,1)</f>
        <v>87.282828282828277</v>
      </c>
      <c r="R104" s="4">
        <f>AVERAGE(R2:R101,1)</f>
        <v>82.960396039603964</v>
      </c>
      <c r="S104" s="4">
        <f>AVERAGE(S2:S99,1)</f>
        <v>75.717171717171723</v>
      </c>
    </row>
    <row r="105" spans="1:19" x14ac:dyDescent="0.35">
      <c r="A105" s="2" t="s">
        <v>38</v>
      </c>
      <c r="B105" s="4">
        <f>STDEV(B2:B100)</f>
        <v>18.43969260727614</v>
      </c>
      <c r="C105" s="4">
        <f>STDEV(C2:C89)</f>
        <v>16.689790646012675</v>
      </c>
      <c r="D105" s="4">
        <f>STDEV(D2:D99)</f>
        <v>17.790585831999437</v>
      </c>
      <c r="E105" s="4">
        <f>STDEV(E2:E101)</f>
        <v>14.855451674198417</v>
      </c>
      <c r="F105" s="4">
        <f>STDEV(F2:F100)</f>
        <v>18.521611505600106</v>
      </c>
      <c r="G105" s="4">
        <f>STDEV(G2:G101)</f>
        <v>15.325307517470918</v>
      </c>
      <c r="H105" s="4">
        <f>STDEV(H2:H99)</f>
        <v>17.208370765579147</v>
      </c>
      <c r="I105" s="4">
        <f>STDEV(I2:I97)</f>
        <v>14.482839209869981</v>
      </c>
      <c r="K105" s="52" t="s">
        <v>38</v>
      </c>
      <c r="L105" s="4">
        <f>STDEV(L2:L100)</f>
        <v>16.06133882413754</v>
      </c>
      <c r="M105" s="4">
        <f>STDEV(M2:M101)</f>
        <v>15.446878668716881</v>
      </c>
      <c r="N105" s="4">
        <f>STDEV(N2:N101)</f>
        <v>15.905894339755774</v>
      </c>
      <c r="O105" s="4">
        <f>STDEV(O2:O98)</f>
        <v>14.039195561979005</v>
      </c>
      <c r="P105" s="4">
        <f>STDEV(P2:P100)</f>
        <v>18.765129263421912</v>
      </c>
      <c r="Q105" s="4">
        <f>STDEV(Q2:Q99)</f>
        <v>15.279994249979357</v>
      </c>
      <c r="R105" s="4">
        <f>STDEV(R2:R101)</f>
        <v>14.736459287197608</v>
      </c>
      <c r="S105" s="4">
        <f>STDEV(S2:S99)</f>
        <v>14.559674285354154</v>
      </c>
    </row>
    <row r="106" spans="1:19" x14ac:dyDescent="0.35">
      <c r="A106" s="2" t="s">
        <v>39</v>
      </c>
      <c r="B106" s="3">
        <f>TINV(0.05,(COUNT(B2:B100)-1))</f>
        <v>1.9844674545084788</v>
      </c>
      <c r="C106" s="3">
        <f>TINV(0.05,(COUNT(C2:C89)-1))</f>
        <v>1.9876082815890745</v>
      </c>
      <c r="D106" s="3">
        <f>TINV(0.05,(COUNT(D2:D99)-1))</f>
        <v>1.9847231860139838</v>
      </c>
      <c r="E106" s="3">
        <f>TINV(0.05,(COUNT(E2:E101)-1))</f>
        <v>1.9842169515864165</v>
      </c>
      <c r="F106" s="3">
        <f>TINV(0.05,(COUNT(F2:F100)-1))</f>
        <v>1.9844674545084788</v>
      </c>
      <c r="G106" s="3">
        <f>TINV(0.05,(COUNT(G2:G101)-1))</f>
        <v>1.9842169515864165</v>
      </c>
      <c r="H106" s="3">
        <f>TINV(0.05,(COUNT(H2:H99)-1))</f>
        <v>1.9847231860139838</v>
      </c>
      <c r="I106" s="3">
        <f>TINV(0.05,(COUNT(I2:I97)-1))</f>
        <v>1.9852510035054973</v>
      </c>
      <c r="K106" s="52" t="s">
        <v>39</v>
      </c>
      <c r="L106" s="3">
        <f>TINV(0.05,(COUNT(L2:L100)-1))</f>
        <v>1.9844674545084788</v>
      </c>
      <c r="M106" s="3">
        <f>TINV(0.05,(COUNT(M2:M101)-1))</f>
        <v>1.9842169515864165</v>
      </c>
      <c r="N106" s="3">
        <f>TINV(0.05,(COUNT(N2:N101)-1))</f>
        <v>1.9842169515864165</v>
      </c>
      <c r="O106" s="3">
        <f>TINV(0.05,(COUNT(O2:O98)-1))</f>
        <v>1.9849843115224561</v>
      </c>
      <c r="P106" s="3">
        <f>TINV(0.05,(COUNT(P2:P100)-1))</f>
        <v>1.9844674545084788</v>
      </c>
      <c r="Q106" s="3">
        <f>TINV(0.05,(COUNT(Q2:Q99)-1))</f>
        <v>1.9847231860139838</v>
      </c>
      <c r="R106" s="3">
        <f>TINV(0.05,(COUNT(R2:R101)-1))</f>
        <v>1.9842169515864165</v>
      </c>
      <c r="S106" s="3">
        <f>TINV(0.05,(COUNT(S2:S99)-1))</f>
        <v>1.9847231860139838</v>
      </c>
    </row>
    <row r="107" spans="1:19" x14ac:dyDescent="0.35">
      <c r="A107"/>
      <c r="B107"/>
      <c r="C107"/>
      <c r="D107"/>
      <c r="E107"/>
      <c r="F107"/>
      <c r="G107"/>
      <c r="H107"/>
      <c r="I107"/>
      <c r="K107"/>
      <c r="L107"/>
      <c r="M107"/>
      <c r="N107"/>
      <c r="O107"/>
      <c r="P107"/>
      <c r="Q107"/>
      <c r="R107"/>
      <c r="S107"/>
    </row>
    <row r="108" spans="1:19" x14ac:dyDescent="0.35">
      <c r="A108" s="72" t="s">
        <v>40</v>
      </c>
      <c r="B108" s="73"/>
      <c r="C108" s="73"/>
      <c r="D108" s="73"/>
      <c r="E108" s="73"/>
      <c r="F108" s="73"/>
      <c r="G108" s="73"/>
      <c r="H108" s="73"/>
      <c r="I108" s="73"/>
      <c r="K108" s="72" t="s">
        <v>40</v>
      </c>
      <c r="L108" s="73"/>
      <c r="M108" s="73"/>
      <c r="N108" s="73"/>
      <c r="O108" s="73"/>
      <c r="P108" s="73"/>
      <c r="Q108" s="73"/>
      <c r="R108" s="73"/>
      <c r="S108" s="73"/>
    </row>
    <row r="110" spans="1:19" x14ac:dyDescent="0.35">
      <c r="B110" s="11" t="s">
        <v>29</v>
      </c>
      <c r="C110" s="11" t="s">
        <v>30</v>
      </c>
      <c r="D110" s="11" t="s">
        <v>31</v>
      </c>
      <c r="E110" s="11" t="s">
        <v>32</v>
      </c>
      <c r="F110" s="11" t="s">
        <v>33</v>
      </c>
      <c r="G110" s="11" t="s">
        <v>34</v>
      </c>
      <c r="H110" s="11" t="s">
        <v>35</v>
      </c>
      <c r="I110" s="11" t="s">
        <v>36</v>
      </c>
      <c r="J110" s="53"/>
      <c r="K110" s="53"/>
      <c r="L110" s="10" t="s">
        <v>8</v>
      </c>
      <c r="M110" s="10" t="s">
        <v>9</v>
      </c>
      <c r="N110" s="10" t="s">
        <v>10</v>
      </c>
      <c r="O110" s="10" t="s">
        <v>11</v>
      </c>
      <c r="P110" s="10" t="s">
        <v>12</v>
      </c>
      <c r="Q110" s="10" t="s">
        <v>13</v>
      </c>
      <c r="R110" s="10" t="s">
        <v>14</v>
      </c>
      <c r="S110" s="10" t="s">
        <v>15</v>
      </c>
    </row>
    <row r="111" spans="1:19" x14ac:dyDescent="0.35">
      <c r="A111" s="2">
        <v>1</v>
      </c>
      <c r="B111" s="3">
        <f t="shared" ref="B111:B142" si="0">ABS(B2-$B$104)/$B$105</f>
        <v>2.4159838750468627</v>
      </c>
      <c r="C111" s="3">
        <f t="shared" ref="C111:C142" si="1">ABS(C2-$C$104)/$C$105</f>
        <v>2.5663270188706697</v>
      </c>
      <c r="D111" s="3">
        <f t="shared" ref="D111:D142" si="2">ABS(D2-$D$104)/$D$105</f>
        <v>2.6441177645647711</v>
      </c>
      <c r="E111" s="3">
        <f t="shared" ref="E111:E142" si="3">ABS(E2-$E$104)/$E$105</f>
        <v>3.1558238111492178</v>
      </c>
      <c r="F111" s="3">
        <f t="shared" ref="F111:F142" si="4">ABS(F2-$F$104)/$F$105</f>
        <v>3.4089906259457656</v>
      </c>
      <c r="G111" s="3">
        <f t="shared" ref="G111:G142" si="5">ABS(G2-$G$104)/$G$105</f>
        <v>1.9045698612316</v>
      </c>
      <c r="H111" s="3">
        <f t="shared" ref="H111:H142" si="6">ABS(H2-$H$104)/$H$105</f>
        <v>3.0123934766720035</v>
      </c>
      <c r="I111" s="3">
        <f t="shared" ref="I111:I142" si="7">ABS(I2-$I$104)/$I$105</f>
        <v>2.9120849248410177</v>
      </c>
      <c r="J111"/>
      <c r="K111" s="2">
        <v>1</v>
      </c>
      <c r="L111" s="3">
        <f t="shared" ref="L111:L142" si="8">ABS(L2-$L$104)/$L$105</f>
        <v>3.1958730565386917</v>
      </c>
      <c r="M111" s="3">
        <f t="shared" ref="M111:M142" si="9">ABS(M2-$M$104)/$M$105</f>
        <v>3.350351637857699</v>
      </c>
      <c r="N111" s="3">
        <f t="shared" ref="N111:N142" si="10">ABS(N2-$N$104)/$N$105</f>
        <v>3.6912650136484064</v>
      </c>
      <c r="O111" s="3">
        <f t="shared" ref="O111:O142" si="11">ABS(O2-$O$104)/$O$105</f>
        <v>2.6732736985684906</v>
      </c>
      <c r="P111" s="3">
        <f t="shared" ref="P111:P142" si="12">ABS(P2-$P$104)/$P$105</f>
        <v>4.1369286035945905</v>
      </c>
      <c r="Q111" s="3">
        <f t="shared" ref="Q111:Q142" si="13">ABS(Q2-$Q$104)/$Q$105</f>
        <v>4.2724380137064824</v>
      </c>
      <c r="R111" s="3">
        <f t="shared" ref="R111:R142" si="14">ABS(R2-$R$104)/$R$105</f>
        <v>2.4402331210486081</v>
      </c>
      <c r="S111" s="3">
        <f t="shared" ref="S111:S142" si="15">ABS(S2-$S$104)/$S$105</f>
        <v>2.4531573314864805</v>
      </c>
    </row>
    <row r="112" spans="1:19" x14ac:dyDescent="0.35">
      <c r="A112" s="2">
        <v>2</v>
      </c>
      <c r="B112" s="3">
        <f t="shared" si="0"/>
        <v>2.3617530361008052</v>
      </c>
      <c r="C112" s="3">
        <f t="shared" si="1"/>
        <v>2.5064101498571625</v>
      </c>
      <c r="D112" s="3">
        <f t="shared" si="2"/>
        <v>2.4192797497982585</v>
      </c>
      <c r="E112" s="3">
        <f t="shared" si="3"/>
        <v>2.2807241988917895</v>
      </c>
      <c r="F112" s="3">
        <f t="shared" si="4"/>
        <v>2.6531168729644428</v>
      </c>
      <c r="G112" s="3">
        <f t="shared" si="5"/>
        <v>1.9045698612316</v>
      </c>
      <c r="H112" s="3">
        <f t="shared" si="6"/>
        <v>2.6637259542356881</v>
      </c>
      <c r="I112" s="3">
        <f t="shared" si="7"/>
        <v>2.0144708719873088</v>
      </c>
      <c r="J112"/>
      <c r="K112" s="2">
        <v>2</v>
      </c>
      <c r="L112" s="3">
        <f t="shared" si="8"/>
        <v>2.8223051948743212</v>
      </c>
      <c r="M112" s="3">
        <f t="shared" si="9"/>
        <v>2.5734956621386385</v>
      </c>
      <c r="N112" s="3">
        <f t="shared" si="10"/>
        <v>2.1823904111047745</v>
      </c>
      <c r="O112" s="3">
        <f t="shared" si="11"/>
        <v>2.6020445461868396</v>
      </c>
      <c r="P112" s="3">
        <f t="shared" si="12"/>
        <v>2.378347592147708</v>
      </c>
      <c r="Q112" s="3">
        <f t="shared" si="13"/>
        <v>2.1781963879255546</v>
      </c>
      <c r="R112" s="3">
        <f t="shared" si="14"/>
        <v>2.1009385929292392</v>
      </c>
      <c r="S112" s="3">
        <f t="shared" si="15"/>
        <v>2.2471087660307436</v>
      </c>
    </row>
    <row r="113" spans="1:19" x14ac:dyDescent="0.35">
      <c r="A113" s="2">
        <v>3</v>
      </c>
      <c r="B113" s="3">
        <f t="shared" si="0"/>
        <v>2.1448296803165752</v>
      </c>
      <c r="C113" s="3">
        <f t="shared" si="1"/>
        <v>1.9671583287355974</v>
      </c>
      <c r="D113" s="3">
        <f t="shared" si="2"/>
        <v>2.194441735031746</v>
      </c>
      <c r="E113" s="3">
        <f t="shared" si="3"/>
        <v>2.2134088441027564</v>
      </c>
      <c r="F113" s="3">
        <f t="shared" si="4"/>
        <v>2.2751799964737813</v>
      </c>
      <c r="G113" s="3">
        <f t="shared" si="5"/>
        <v>1.7740667703330981</v>
      </c>
      <c r="H113" s="3">
        <f t="shared" si="6"/>
        <v>1.9082796556236716</v>
      </c>
      <c r="I113" s="3">
        <f t="shared" si="7"/>
        <v>2.0144708719873088</v>
      </c>
      <c r="J113"/>
      <c r="K113" s="2">
        <v>3</v>
      </c>
      <c r="L113" s="3">
        <f t="shared" si="8"/>
        <v>2.261953402377765</v>
      </c>
      <c r="M113" s="3">
        <f t="shared" si="9"/>
        <v>2.0555916783259311</v>
      </c>
      <c r="N113" s="3">
        <f t="shared" si="10"/>
        <v>2.1195206359987897</v>
      </c>
      <c r="O113" s="3">
        <f t="shared" si="11"/>
        <v>1.6048364128437265</v>
      </c>
      <c r="P113" s="3">
        <f t="shared" si="12"/>
        <v>2.3250572584674996</v>
      </c>
      <c r="Q113" s="3">
        <f t="shared" si="13"/>
        <v>2.1127513371199003</v>
      </c>
      <c r="R113" s="3">
        <f t="shared" si="14"/>
        <v>2.1009385929292392</v>
      </c>
      <c r="S113" s="3">
        <f t="shared" si="15"/>
        <v>1.9036944902711828</v>
      </c>
    </row>
    <row r="114" spans="1:19" x14ac:dyDescent="0.35">
      <c r="A114" s="2">
        <v>4</v>
      </c>
      <c r="B114" s="3">
        <f t="shared" si="0"/>
        <v>1.9821371634784026</v>
      </c>
      <c r="C114" s="3">
        <f t="shared" si="1"/>
        <v>1.8473245907085829</v>
      </c>
      <c r="D114" s="3">
        <f t="shared" si="2"/>
        <v>2.1382322313401176</v>
      </c>
      <c r="E114" s="3">
        <f t="shared" si="3"/>
        <v>1.8768320701575918</v>
      </c>
      <c r="F114" s="3">
        <f t="shared" si="4"/>
        <v>2.1132070494063551</v>
      </c>
      <c r="G114" s="3">
        <f t="shared" si="5"/>
        <v>1.7088152248838473</v>
      </c>
      <c r="H114" s="3">
        <f t="shared" si="6"/>
        <v>1.7920571481448999</v>
      </c>
      <c r="I114" s="3">
        <f t="shared" si="7"/>
        <v>2.0144708719873088</v>
      </c>
      <c r="J114"/>
      <c r="K114" s="2">
        <v>4</v>
      </c>
      <c r="L114" s="3">
        <f t="shared" si="8"/>
        <v>1.9506468509907893</v>
      </c>
      <c r="M114" s="3">
        <f t="shared" si="9"/>
        <v>1.9261156823727543</v>
      </c>
      <c r="N114" s="3">
        <f t="shared" si="10"/>
        <v>1.9937810857868203</v>
      </c>
      <c r="O114" s="3">
        <f t="shared" si="11"/>
        <v>1.6048364128437265</v>
      </c>
      <c r="P114" s="3">
        <f t="shared" si="12"/>
        <v>2.3250572584674996</v>
      </c>
      <c r="Q114" s="3">
        <f t="shared" si="13"/>
        <v>1.6546359814803224</v>
      </c>
      <c r="R114" s="3">
        <f t="shared" si="14"/>
        <v>1.9652207816814919</v>
      </c>
      <c r="S114" s="3">
        <f t="shared" si="15"/>
        <v>1.8350116351192707</v>
      </c>
    </row>
    <row r="115" spans="1:19" x14ac:dyDescent="0.35">
      <c r="A115" s="2">
        <v>5</v>
      </c>
      <c r="B115" s="3">
        <f t="shared" si="0"/>
        <v>1.6025212908559998</v>
      </c>
      <c r="C115" s="3">
        <f t="shared" si="1"/>
        <v>1.8473245907085829</v>
      </c>
      <c r="D115" s="3">
        <f t="shared" si="2"/>
        <v>2.0820227276484897</v>
      </c>
      <c r="E115" s="3">
        <f t="shared" si="3"/>
        <v>1.809516715368559</v>
      </c>
      <c r="F115" s="3">
        <f t="shared" si="4"/>
        <v>2.0052250846947377</v>
      </c>
      <c r="G115" s="3">
        <f t="shared" si="5"/>
        <v>1.6435636794345965</v>
      </c>
      <c r="H115" s="3">
        <f t="shared" si="6"/>
        <v>1.6758346406661282</v>
      </c>
      <c r="I115" s="3">
        <f t="shared" si="7"/>
        <v>1.8073291674826066</v>
      </c>
      <c r="J115"/>
      <c r="K115" s="2">
        <v>5</v>
      </c>
      <c r="L115" s="3">
        <f t="shared" si="8"/>
        <v>1.6393402996038136</v>
      </c>
      <c r="M115" s="3">
        <f t="shared" si="9"/>
        <v>1.8613776843961658</v>
      </c>
      <c r="N115" s="3">
        <f t="shared" si="10"/>
        <v>1.868041535574851</v>
      </c>
      <c r="O115" s="3">
        <f t="shared" si="11"/>
        <v>1.5336072604620756</v>
      </c>
      <c r="P115" s="3">
        <f t="shared" si="12"/>
        <v>1.9520249227060393</v>
      </c>
      <c r="Q115" s="3">
        <f t="shared" si="13"/>
        <v>1.4583008290633606</v>
      </c>
      <c r="R115" s="3">
        <f t="shared" si="14"/>
        <v>1.8973618760576181</v>
      </c>
      <c r="S115" s="3">
        <f t="shared" si="15"/>
        <v>1.5602802145116219</v>
      </c>
    </row>
    <row r="116" spans="1:19" x14ac:dyDescent="0.35">
      <c r="A116" s="2">
        <v>6</v>
      </c>
      <c r="B116" s="3">
        <f t="shared" si="0"/>
        <v>1.5482904519099423</v>
      </c>
      <c r="C116" s="3">
        <f t="shared" si="1"/>
        <v>1.7874077216950757</v>
      </c>
      <c r="D116" s="3">
        <f t="shared" si="2"/>
        <v>1.9133942165736051</v>
      </c>
      <c r="E116" s="3">
        <f t="shared" si="3"/>
        <v>1.6748860057904928</v>
      </c>
      <c r="F116" s="3">
        <f t="shared" si="4"/>
        <v>1.7892611552715025</v>
      </c>
      <c r="G116" s="3">
        <f t="shared" si="5"/>
        <v>1.6435636794345965</v>
      </c>
      <c r="H116" s="3">
        <f t="shared" si="6"/>
        <v>1.5596121331873563</v>
      </c>
      <c r="I116" s="3">
        <f t="shared" si="7"/>
        <v>1.6692346978128052</v>
      </c>
      <c r="J116"/>
      <c r="K116" s="2">
        <v>6</v>
      </c>
      <c r="L116" s="3">
        <f t="shared" si="8"/>
        <v>1.5148176790490233</v>
      </c>
      <c r="M116" s="3">
        <f t="shared" si="9"/>
        <v>1.731901688442989</v>
      </c>
      <c r="N116" s="3">
        <f t="shared" si="10"/>
        <v>1.5536926600449277</v>
      </c>
      <c r="O116" s="3">
        <f t="shared" si="11"/>
        <v>1.3911489556987737</v>
      </c>
      <c r="P116" s="3">
        <f t="shared" si="12"/>
        <v>1.6855732543049966</v>
      </c>
      <c r="Q116" s="3">
        <f t="shared" si="13"/>
        <v>1.3928557782577065</v>
      </c>
      <c r="R116" s="3">
        <f t="shared" si="14"/>
        <v>1.7616440648098708</v>
      </c>
      <c r="S116" s="3">
        <f t="shared" si="15"/>
        <v>1.5602802145116219</v>
      </c>
    </row>
    <row r="117" spans="1:19" x14ac:dyDescent="0.35">
      <c r="A117" s="2">
        <v>7</v>
      </c>
      <c r="B117" s="3">
        <f t="shared" si="0"/>
        <v>1.2771362571796547</v>
      </c>
      <c r="C117" s="3">
        <f t="shared" si="1"/>
        <v>1.7274908526815684</v>
      </c>
      <c r="D117" s="3">
        <f t="shared" si="2"/>
        <v>1.5199276907322081</v>
      </c>
      <c r="E117" s="3">
        <f t="shared" si="3"/>
        <v>1.540255296212427</v>
      </c>
      <c r="F117" s="3">
        <f t="shared" si="4"/>
        <v>1.7352701729156939</v>
      </c>
      <c r="G117" s="3">
        <f t="shared" si="5"/>
        <v>1.4478090430868438</v>
      </c>
      <c r="H117" s="3">
        <f t="shared" si="6"/>
        <v>1.5015008794479705</v>
      </c>
      <c r="I117" s="3">
        <f t="shared" si="7"/>
        <v>1.6692346978128052</v>
      </c>
      <c r="J117"/>
      <c r="K117" s="2">
        <v>7</v>
      </c>
      <c r="L117" s="3">
        <f t="shared" si="8"/>
        <v>1.4525563687716283</v>
      </c>
      <c r="M117" s="3">
        <f t="shared" si="9"/>
        <v>1.5376876945132238</v>
      </c>
      <c r="N117" s="3">
        <f t="shared" si="10"/>
        <v>1.5536926600449277</v>
      </c>
      <c r="O117" s="3">
        <f t="shared" si="11"/>
        <v>1.3199198033171229</v>
      </c>
      <c r="P117" s="3">
        <f t="shared" si="12"/>
        <v>1.2592505848633282</v>
      </c>
      <c r="Q117" s="3">
        <f t="shared" si="13"/>
        <v>1.3928557782577065</v>
      </c>
      <c r="R117" s="3">
        <f t="shared" si="14"/>
        <v>1.6259262535621233</v>
      </c>
      <c r="S117" s="3">
        <f t="shared" si="15"/>
        <v>1.4915973593597096</v>
      </c>
    </row>
    <row r="118" spans="1:19" x14ac:dyDescent="0.35">
      <c r="A118" s="2">
        <v>8</v>
      </c>
      <c r="B118" s="3">
        <f t="shared" si="0"/>
        <v>1.2229054182335972</v>
      </c>
      <c r="C118" s="3">
        <f t="shared" si="1"/>
        <v>1.6076571146545537</v>
      </c>
      <c r="D118" s="3">
        <f t="shared" si="2"/>
        <v>1.4637181870405798</v>
      </c>
      <c r="E118" s="3">
        <f t="shared" si="3"/>
        <v>1.540255296212427</v>
      </c>
      <c r="F118" s="3">
        <f t="shared" si="4"/>
        <v>1.6812791905598852</v>
      </c>
      <c r="G118" s="3">
        <f t="shared" si="5"/>
        <v>1.1215513158405892</v>
      </c>
      <c r="H118" s="3">
        <f t="shared" si="6"/>
        <v>1.4433896257085845</v>
      </c>
      <c r="I118" s="3">
        <f t="shared" si="7"/>
        <v>1.4620929933081033</v>
      </c>
      <c r="J118"/>
      <c r="K118" s="2">
        <v>8</v>
      </c>
      <c r="L118" s="3">
        <f t="shared" si="8"/>
        <v>1.1412498173846526</v>
      </c>
      <c r="M118" s="3">
        <f t="shared" si="9"/>
        <v>1.408211698560047</v>
      </c>
      <c r="N118" s="3">
        <f t="shared" si="10"/>
        <v>1.4908228849389429</v>
      </c>
      <c r="O118" s="3">
        <f t="shared" si="11"/>
        <v>1.2486906509354718</v>
      </c>
      <c r="P118" s="3">
        <f t="shared" si="12"/>
        <v>1.1526699175029109</v>
      </c>
      <c r="Q118" s="3">
        <f t="shared" si="13"/>
        <v>1.2619656766463985</v>
      </c>
      <c r="R118" s="3">
        <f t="shared" si="14"/>
        <v>1.2866317254427546</v>
      </c>
      <c r="S118" s="3">
        <f t="shared" si="15"/>
        <v>1.3542316490558852</v>
      </c>
    </row>
    <row r="119" spans="1:19" x14ac:dyDescent="0.35">
      <c r="A119" s="2">
        <v>9</v>
      </c>
      <c r="B119" s="3">
        <f t="shared" si="0"/>
        <v>1.1144437403414822</v>
      </c>
      <c r="C119" s="3">
        <f t="shared" si="1"/>
        <v>1.3679896386005248</v>
      </c>
      <c r="D119" s="3">
        <f t="shared" si="2"/>
        <v>1.4075086833489516</v>
      </c>
      <c r="E119" s="3">
        <f t="shared" si="3"/>
        <v>1.4056245866343611</v>
      </c>
      <c r="F119" s="3">
        <f t="shared" si="4"/>
        <v>1.5193062434924587</v>
      </c>
      <c r="G119" s="3">
        <f t="shared" si="5"/>
        <v>1.1215513158405892</v>
      </c>
      <c r="H119" s="3">
        <f t="shared" si="6"/>
        <v>1.3852783719691986</v>
      </c>
      <c r="I119" s="3">
        <f t="shared" si="7"/>
        <v>1.3930457584732026</v>
      </c>
      <c r="J119"/>
      <c r="K119" s="2">
        <v>9</v>
      </c>
      <c r="L119" s="3">
        <f t="shared" si="8"/>
        <v>1.0789885071072576</v>
      </c>
      <c r="M119" s="3">
        <f t="shared" si="9"/>
        <v>1.3434737005834587</v>
      </c>
      <c r="N119" s="3">
        <f t="shared" si="10"/>
        <v>1.4908228849389429</v>
      </c>
      <c r="O119" s="3">
        <f t="shared" si="11"/>
        <v>1.177461498553821</v>
      </c>
      <c r="P119" s="3">
        <f t="shared" si="12"/>
        <v>1.1526699175029109</v>
      </c>
      <c r="Q119" s="3">
        <f t="shared" si="13"/>
        <v>1.1965206258407444</v>
      </c>
      <c r="R119" s="3">
        <f t="shared" si="14"/>
        <v>1.218772819818881</v>
      </c>
      <c r="S119" s="3">
        <f t="shared" si="15"/>
        <v>1.2855487939039731</v>
      </c>
    </row>
    <row r="120" spans="1:19" x14ac:dyDescent="0.35">
      <c r="A120" s="2">
        <v>10</v>
      </c>
      <c r="B120" s="3">
        <f t="shared" si="0"/>
        <v>1.0602129013954247</v>
      </c>
      <c r="C120" s="3">
        <f t="shared" si="1"/>
        <v>1.3080727695870176</v>
      </c>
      <c r="D120" s="3">
        <f t="shared" si="2"/>
        <v>1.3512991796573235</v>
      </c>
      <c r="E120" s="3">
        <f t="shared" si="3"/>
        <v>1.4056245866343611</v>
      </c>
      <c r="F120" s="3">
        <f t="shared" si="4"/>
        <v>1.1953603493576062</v>
      </c>
      <c r="G120" s="3">
        <f t="shared" si="5"/>
        <v>1.1215513158405892</v>
      </c>
      <c r="H120" s="3">
        <f t="shared" si="6"/>
        <v>1.3271671182298128</v>
      </c>
      <c r="I120" s="3">
        <f t="shared" si="7"/>
        <v>1.1859040539685006</v>
      </c>
      <c r="J120"/>
      <c r="K120" s="2">
        <v>10</v>
      </c>
      <c r="L120" s="3">
        <f t="shared" si="8"/>
        <v>1.0789885071072576</v>
      </c>
      <c r="M120" s="3">
        <f t="shared" si="9"/>
        <v>1.2787357026068702</v>
      </c>
      <c r="N120" s="3">
        <f t="shared" si="10"/>
        <v>1.4279531098329583</v>
      </c>
      <c r="O120" s="3">
        <f t="shared" si="11"/>
        <v>1.177461498553821</v>
      </c>
      <c r="P120" s="3">
        <f t="shared" si="12"/>
        <v>1.0993795838227025</v>
      </c>
      <c r="Q120" s="3">
        <f t="shared" si="13"/>
        <v>1.1965206258407444</v>
      </c>
      <c r="R120" s="3">
        <f t="shared" si="14"/>
        <v>1.218772819818881</v>
      </c>
      <c r="S120" s="3">
        <f t="shared" si="15"/>
        <v>1.2855487939039731</v>
      </c>
    </row>
    <row r="121" spans="1:19" x14ac:dyDescent="0.35">
      <c r="A121" s="2">
        <v>11</v>
      </c>
      <c r="B121" s="3">
        <f t="shared" si="0"/>
        <v>1.0602129013954247</v>
      </c>
      <c r="C121" s="3">
        <f t="shared" si="1"/>
        <v>1.1283221625464959</v>
      </c>
      <c r="D121" s="3">
        <f t="shared" si="2"/>
        <v>1.1264611648908109</v>
      </c>
      <c r="E121" s="3">
        <f t="shared" si="3"/>
        <v>1.1363631674782293</v>
      </c>
      <c r="F121" s="3">
        <f t="shared" si="4"/>
        <v>1.0333874022901799</v>
      </c>
      <c r="G121" s="3">
        <f t="shared" si="5"/>
        <v>1.1215513158405892</v>
      </c>
      <c r="H121" s="3">
        <f t="shared" si="6"/>
        <v>1.2690558644904268</v>
      </c>
      <c r="I121" s="3">
        <f t="shared" si="7"/>
        <v>1.1168568191335999</v>
      </c>
      <c r="J121"/>
      <c r="K121" s="2">
        <v>11</v>
      </c>
      <c r="L121" s="3">
        <f t="shared" si="8"/>
        <v>1.0789885071072576</v>
      </c>
      <c r="M121" s="3">
        <f t="shared" si="9"/>
        <v>1.2787357026068702</v>
      </c>
      <c r="N121" s="3">
        <f t="shared" si="10"/>
        <v>1.2393437845150044</v>
      </c>
      <c r="O121" s="3">
        <f t="shared" si="11"/>
        <v>1.177461498553821</v>
      </c>
      <c r="P121" s="3">
        <f t="shared" si="12"/>
        <v>1.0993795838227025</v>
      </c>
      <c r="Q121" s="3">
        <f t="shared" si="13"/>
        <v>0.86929537181247452</v>
      </c>
      <c r="R121" s="3">
        <f t="shared" si="14"/>
        <v>1.1509139141950071</v>
      </c>
      <c r="S121" s="3">
        <f t="shared" si="15"/>
        <v>1.2168659387520608</v>
      </c>
    </row>
    <row r="122" spans="1:19" x14ac:dyDescent="0.35">
      <c r="A122" s="2">
        <v>12</v>
      </c>
      <c r="B122" s="3">
        <f t="shared" si="0"/>
        <v>1.0602129013954247</v>
      </c>
      <c r="C122" s="3">
        <f t="shared" si="1"/>
        <v>0.94857155550597405</v>
      </c>
      <c r="D122" s="3">
        <f t="shared" si="2"/>
        <v>1.0702516611991828</v>
      </c>
      <c r="E122" s="3">
        <f t="shared" si="3"/>
        <v>1.0690478126891965</v>
      </c>
      <c r="F122" s="3">
        <f t="shared" si="4"/>
        <v>0.9793964199343711</v>
      </c>
      <c r="G122" s="3">
        <f t="shared" si="5"/>
        <v>1.0562997703913384</v>
      </c>
      <c r="H122" s="3">
        <f t="shared" si="6"/>
        <v>1.2690558644904268</v>
      </c>
      <c r="I122" s="3">
        <f t="shared" si="7"/>
        <v>1.0478095842986992</v>
      </c>
      <c r="J122"/>
      <c r="K122" s="2">
        <v>12</v>
      </c>
      <c r="L122" s="3">
        <f t="shared" si="8"/>
        <v>1.0167271968298623</v>
      </c>
      <c r="M122" s="3">
        <f t="shared" si="9"/>
        <v>0.89030771474733983</v>
      </c>
      <c r="N122" s="3">
        <f t="shared" si="10"/>
        <v>1.2393437845150044</v>
      </c>
      <c r="O122" s="3">
        <f t="shared" si="11"/>
        <v>1.1062323461721701</v>
      </c>
      <c r="P122" s="3">
        <f t="shared" si="12"/>
        <v>1.0460892501424939</v>
      </c>
      <c r="Q122" s="3">
        <f t="shared" si="13"/>
        <v>0.86929537181247452</v>
      </c>
      <c r="R122" s="3">
        <f t="shared" si="14"/>
        <v>1.0830550085711335</v>
      </c>
      <c r="S122" s="3">
        <f t="shared" si="15"/>
        <v>1.2168659387520608</v>
      </c>
    </row>
    <row r="123" spans="1:19" x14ac:dyDescent="0.35">
      <c r="A123" s="2">
        <v>13</v>
      </c>
      <c r="B123" s="3">
        <f t="shared" si="0"/>
        <v>1.0602129013954247</v>
      </c>
      <c r="C123" s="3">
        <f t="shared" si="1"/>
        <v>0.88865468649246682</v>
      </c>
      <c r="D123" s="3">
        <f t="shared" si="2"/>
        <v>0.90162315012429828</v>
      </c>
      <c r="E123" s="3">
        <f t="shared" si="3"/>
        <v>1.0690478126891965</v>
      </c>
      <c r="F123" s="3">
        <f t="shared" si="4"/>
        <v>0.9793964199343711</v>
      </c>
      <c r="G123" s="3">
        <f t="shared" si="5"/>
        <v>1.0562997703913384</v>
      </c>
      <c r="H123" s="3">
        <f t="shared" si="6"/>
        <v>1.1528333570116551</v>
      </c>
      <c r="I123" s="3">
        <f t="shared" si="7"/>
        <v>0.97876234946379848</v>
      </c>
      <c r="J123"/>
      <c r="K123" s="2">
        <v>13</v>
      </c>
      <c r="L123" s="3">
        <f t="shared" si="8"/>
        <v>1.0167271968298623</v>
      </c>
      <c r="M123" s="3">
        <f t="shared" si="9"/>
        <v>0.89030771474733983</v>
      </c>
      <c r="N123" s="3">
        <f t="shared" si="10"/>
        <v>1.2393437845150044</v>
      </c>
      <c r="O123" s="3">
        <f t="shared" si="11"/>
        <v>1.1062323461721701</v>
      </c>
      <c r="P123" s="3">
        <f t="shared" si="12"/>
        <v>0.93950858278207672</v>
      </c>
      <c r="Q123" s="3">
        <f t="shared" si="13"/>
        <v>0.86929537181247452</v>
      </c>
      <c r="R123" s="3">
        <f t="shared" si="14"/>
        <v>1.0151961029472596</v>
      </c>
      <c r="S123" s="3">
        <f t="shared" si="15"/>
        <v>1.2168659387520608</v>
      </c>
    </row>
    <row r="124" spans="1:19" x14ac:dyDescent="0.35">
      <c r="A124" s="2">
        <v>14</v>
      </c>
      <c r="B124" s="3">
        <f t="shared" si="0"/>
        <v>0.95175122350330954</v>
      </c>
      <c r="C124" s="3">
        <f t="shared" si="1"/>
        <v>0.88865468649246682</v>
      </c>
      <c r="D124" s="3">
        <f t="shared" si="2"/>
        <v>0.73299463904941375</v>
      </c>
      <c r="E124" s="3">
        <f t="shared" si="3"/>
        <v>1.0017324579001634</v>
      </c>
      <c r="F124" s="3">
        <f t="shared" si="4"/>
        <v>0.81742347286694483</v>
      </c>
      <c r="G124" s="3">
        <f t="shared" si="5"/>
        <v>1.0562997703913384</v>
      </c>
      <c r="H124" s="3">
        <f t="shared" si="6"/>
        <v>1.1528333570116551</v>
      </c>
      <c r="I124" s="3">
        <f t="shared" si="7"/>
        <v>0.97876234946379848</v>
      </c>
      <c r="J124"/>
      <c r="K124" s="2">
        <v>14</v>
      </c>
      <c r="L124" s="3">
        <f t="shared" si="8"/>
        <v>1.0167271968298623</v>
      </c>
      <c r="M124" s="3">
        <f t="shared" si="9"/>
        <v>0.82556971677075142</v>
      </c>
      <c r="N124" s="3">
        <f t="shared" si="10"/>
        <v>1.1764740094090196</v>
      </c>
      <c r="O124" s="3">
        <f t="shared" si="11"/>
        <v>1.0350031937905191</v>
      </c>
      <c r="P124" s="3">
        <f t="shared" si="12"/>
        <v>0.93950858278207672</v>
      </c>
      <c r="Q124" s="3">
        <f t="shared" si="13"/>
        <v>0.86929537181247452</v>
      </c>
      <c r="R124" s="3">
        <f t="shared" si="14"/>
        <v>1.0151961029472596</v>
      </c>
      <c r="S124" s="3">
        <f t="shared" si="15"/>
        <v>1.2168659387520608</v>
      </c>
    </row>
    <row r="125" spans="1:19" x14ac:dyDescent="0.35">
      <c r="A125" s="2">
        <v>15</v>
      </c>
      <c r="B125" s="3">
        <f t="shared" si="0"/>
        <v>0.95175122350330954</v>
      </c>
      <c r="C125" s="3">
        <f t="shared" si="1"/>
        <v>0.82873781747895958</v>
      </c>
      <c r="D125" s="3">
        <f t="shared" si="2"/>
        <v>0.73299463904941375</v>
      </c>
      <c r="E125" s="3">
        <f t="shared" si="3"/>
        <v>0.93441710311113046</v>
      </c>
      <c r="F125" s="3">
        <f t="shared" si="4"/>
        <v>0.70944150815532725</v>
      </c>
      <c r="G125" s="3">
        <f t="shared" si="5"/>
        <v>0.99104822494208744</v>
      </c>
      <c r="H125" s="3">
        <f t="shared" si="6"/>
        <v>0.97849959579349743</v>
      </c>
      <c r="I125" s="3">
        <f t="shared" si="7"/>
        <v>0.90971511462889787</v>
      </c>
      <c r="J125"/>
      <c r="K125" s="2">
        <v>15</v>
      </c>
      <c r="L125" s="3">
        <f t="shared" si="8"/>
        <v>1.0167271968298623</v>
      </c>
      <c r="M125" s="3">
        <f t="shared" si="9"/>
        <v>0.82556971677075142</v>
      </c>
      <c r="N125" s="3">
        <f t="shared" si="10"/>
        <v>1.1764740094090196</v>
      </c>
      <c r="O125" s="3">
        <f t="shared" si="11"/>
        <v>1.0350031937905191</v>
      </c>
      <c r="P125" s="3">
        <f t="shared" si="12"/>
        <v>0.88621824910186819</v>
      </c>
      <c r="Q125" s="3">
        <f t="shared" si="13"/>
        <v>0.80385032100682041</v>
      </c>
      <c r="R125" s="3">
        <f t="shared" si="14"/>
        <v>0.94733719732338595</v>
      </c>
      <c r="S125" s="3">
        <f t="shared" si="15"/>
        <v>1.0795002284482365</v>
      </c>
    </row>
    <row r="126" spans="1:19" x14ac:dyDescent="0.35">
      <c r="A126" s="2">
        <v>16</v>
      </c>
      <c r="B126" s="3">
        <f t="shared" si="0"/>
        <v>0.95175122350330954</v>
      </c>
      <c r="C126" s="3">
        <f t="shared" si="1"/>
        <v>0.70890407945194511</v>
      </c>
      <c r="D126" s="3">
        <f t="shared" si="2"/>
        <v>0.67678513535778562</v>
      </c>
      <c r="E126" s="3">
        <f t="shared" si="3"/>
        <v>0.86710174832209752</v>
      </c>
      <c r="F126" s="3">
        <f t="shared" si="4"/>
        <v>0.70944150815532725</v>
      </c>
      <c r="G126" s="3">
        <f t="shared" si="5"/>
        <v>0.99104822494208744</v>
      </c>
      <c r="H126" s="3">
        <f t="shared" si="6"/>
        <v>0.97849959579349743</v>
      </c>
      <c r="I126" s="3">
        <f t="shared" si="7"/>
        <v>0.90971511462889787</v>
      </c>
      <c r="J126"/>
      <c r="K126" s="2">
        <v>16</v>
      </c>
      <c r="L126" s="3">
        <f t="shared" si="8"/>
        <v>1.0167271968298623</v>
      </c>
      <c r="M126" s="3">
        <f t="shared" si="9"/>
        <v>0.760831718794163</v>
      </c>
      <c r="N126" s="3">
        <f t="shared" si="10"/>
        <v>0.92499490898508097</v>
      </c>
      <c r="O126" s="3">
        <f t="shared" si="11"/>
        <v>1.0350031937905191</v>
      </c>
      <c r="P126" s="3">
        <f t="shared" si="12"/>
        <v>0.77963758174145104</v>
      </c>
      <c r="Q126" s="3">
        <f t="shared" si="13"/>
        <v>0.80385032100682041</v>
      </c>
      <c r="R126" s="3">
        <f t="shared" si="14"/>
        <v>0.87947829169951219</v>
      </c>
      <c r="S126" s="3">
        <f t="shared" si="15"/>
        <v>1.0795002284482365</v>
      </c>
    </row>
    <row r="127" spans="1:19" x14ac:dyDescent="0.35">
      <c r="A127" s="2">
        <v>17</v>
      </c>
      <c r="B127" s="3">
        <f t="shared" si="0"/>
        <v>0.95175122350330954</v>
      </c>
      <c r="C127" s="3">
        <f t="shared" si="1"/>
        <v>0.70890407945194511</v>
      </c>
      <c r="D127" s="3">
        <f t="shared" si="2"/>
        <v>0.62057563166615748</v>
      </c>
      <c r="E127" s="3">
        <f t="shared" si="3"/>
        <v>0.86710174832209752</v>
      </c>
      <c r="F127" s="3">
        <f t="shared" si="4"/>
        <v>0.65545052579951846</v>
      </c>
      <c r="G127" s="3">
        <f t="shared" si="5"/>
        <v>0.79529358859433474</v>
      </c>
      <c r="H127" s="3">
        <f t="shared" si="6"/>
        <v>0.92038834205411157</v>
      </c>
      <c r="I127" s="3">
        <f t="shared" si="7"/>
        <v>0.90971511462889787</v>
      </c>
      <c r="J127"/>
      <c r="K127" s="2">
        <v>17</v>
      </c>
      <c r="L127" s="3">
        <f t="shared" si="8"/>
        <v>0.82994326599767698</v>
      </c>
      <c r="M127" s="3">
        <f t="shared" si="9"/>
        <v>0.760831718794163</v>
      </c>
      <c r="N127" s="3">
        <f t="shared" si="10"/>
        <v>0.92499490898508097</v>
      </c>
      <c r="O127" s="3">
        <f t="shared" si="11"/>
        <v>0.96377404140886824</v>
      </c>
      <c r="P127" s="3">
        <f t="shared" si="12"/>
        <v>0.77963758174145104</v>
      </c>
      <c r="Q127" s="3">
        <f t="shared" si="13"/>
        <v>0.73840527020116642</v>
      </c>
      <c r="R127" s="3">
        <f t="shared" si="14"/>
        <v>0.87947829169951219</v>
      </c>
      <c r="S127" s="3">
        <f t="shared" si="15"/>
        <v>0.94213451814441207</v>
      </c>
    </row>
    <row r="128" spans="1:19" x14ac:dyDescent="0.35">
      <c r="A128" s="2">
        <v>18</v>
      </c>
      <c r="B128" s="3">
        <f t="shared" si="0"/>
        <v>0.89752038455725203</v>
      </c>
      <c r="C128" s="3">
        <f t="shared" si="1"/>
        <v>0.70890407945194511</v>
      </c>
      <c r="D128" s="3">
        <f t="shared" si="2"/>
        <v>0.62057563166615748</v>
      </c>
      <c r="E128" s="3">
        <f t="shared" si="3"/>
        <v>0.86710174832209752</v>
      </c>
      <c r="F128" s="3">
        <f t="shared" si="4"/>
        <v>0.65545052579951846</v>
      </c>
      <c r="G128" s="3">
        <f t="shared" si="5"/>
        <v>0.79529358859433474</v>
      </c>
      <c r="H128" s="3">
        <f t="shared" si="6"/>
        <v>0.92038834205411157</v>
      </c>
      <c r="I128" s="3">
        <f t="shared" si="7"/>
        <v>0.84066787979399715</v>
      </c>
      <c r="J128"/>
      <c r="K128" s="2">
        <v>18</v>
      </c>
      <c r="L128" s="3">
        <f t="shared" si="8"/>
        <v>0.82994326599767698</v>
      </c>
      <c r="M128" s="3">
        <f t="shared" si="9"/>
        <v>0.63135572284098618</v>
      </c>
      <c r="N128" s="3">
        <f t="shared" si="10"/>
        <v>0.86212513387909628</v>
      </c>
      <c r="O128" s="3">
        <f t="shared" si="11"/>
        <v>0.82131573664556634</v>
      </c>
      <c r="P128" s="3">
        <f t="shared" si="12"/>
        <v>0.72634724806124251</v>
      </c>
      <c r="Q128" s="3">
        <f t="shared" si="13"/>
        <v>0.73840527020116642</v>
      </c>
      <c r="R128" s="3">
        <f t="shared" si="14"/>
        <v>0.81161938607563855</v>
      </c>
      <c r="S128" s="3">
        <f t="shared" si="15"/>
        <v>0.87345166299249988</v>
      </c>
    </row>
    <row r="129" spans="1:19" x14ac:dyDescent="0.35">
      <c r="A129" s="2">
        <v>19</v>
      </c>
      <c r="B129" s="3">
        <f t="shared" si="0"/>
        <v>0.89752038455725203</v>
      </c>
      <c r="C129" s="3">
        <f t="shared" si="1"/>
        <v>0.70890407945194511</v>
      </c>
      <c r="D129" s="3">
        <f t="shared" si="2"/>
        <v>0.62057563166615748</v>
      </c>
      <c r="E129" s="3">
        <f t="shared" si="3"/>
        <v>0.73247103874403163</v>
      </c>
      <c r="F129" s="3">
        <f t="shared" si="4"/>
        <v>0.65545052579951846</v>
      </c>
      <c r="G129" s="3">
        <f t="shared" si="5"/>
        <v>0.79529358859433474</v>
      </c>
      <c r="H129" s="3">
        <f t="shared" si="6"/>
        <v>0.86227708831472571</v>
      </c>
      <c r="I129" s="3">
        <f t="shared" si="7"/>
        <v>0.84066787979399715</v>
      </c>
      <c r="J129"/>
      <c r="K129" s="2">
        <v>19</v>
      </c>
      <c r="L129" s="3">
        <f t="shared" si="8"/>
        <v>0.82994326599767698</v>
      </c>
      <c r="M129" s="3">
        <f t="shared" si="9"/>
        <v>0.63135572284098618</v>
      </c>
      <c r="N129" s="3">
        <f t="shared" si="10"/>
        <v>0.7992553587731116</v>
      </c>
      <c r="O129" s="3">
        <f t="shared" si="11"/>
        <v>0.82131573664556634</v>
      </c>
      <c r="P129" s="3">
        <f t="shared" si="12"/>
        <v>0.72634724806124251</v>
      </c>
      <c r="Q129" s="3">
        <f t="shared" si="13"/>
        <v>0.73840527020116642</v>
      </c>
      <c r="R129" s="3">
        <f t="shared" si="14"/>
        <v>0.81161938607563855</v>
      </c>
      <c r="S129" s="3">
        <f t="shared" si="15"/>
        <v>0.6674030975367633</v>
      </c>
    </row>
    <row r="130" spans="1:19" x14ac:dyDescent="0.35">
      <c r="A130" s="2">
        <v>20</v>
      </c>
      <c r="B130" s="3">
        <f t="shared" si="0"/>
        <v>0.8432895456111944</v>
      </c>
      <c r="C130" s="3">
        <f t="shared" si="1"/>
        <v>0.64898721043843777</v>
      </c>
      <c r="D130" s="3">
        <f t="shared" si="2"/>
        <v>0.62057563166615748</v>
      </c>
      <c r="E130" s="3">
        <f t="shared" si="3"/>
        <v>0.66515568395499869</v>
      </c>
      <c r="F130" s="3">
        <f t="shared" si="4"/>
        <v>0.60145954344370967</v>
      </c>
      <c r="G130" s="3">
        <f t="shared" si="5"/>
        <v>0.79529358859433474</v>
      </c>
      <c r="H130" s="3">
        <f t="shared" si="6"/>
        <v>0.86227708831472571</v>
      </c>
      <c r="I130" s="3">
        <f t="shared" si="7"/>
        <v>0.84066787979399715</v>
      </c>
      <c r="J130"/>
      <c r="K130" s="2">
        <v>20</v>
      </c>
      <c r="L130" s="3">
        <f t="shared" si="8"/>
        <v>0.82994326599767698</v>
      </c>
      <c r="M130" s="3">
        <f t="shared" si="9"/>
        <v>0.63135572284098618</v>
      </c>
      <c r="N130" s="3">
        <f t="shared" si="10"/>
        <v>0.67351580856114224</v>
      </c>
      <c r="O130" s="3">
        <f t="shared" si="11"/>
        <v>0.75008658426391539</v>
      </c>
      <c r="P130" s="3">
        <f t="shared" si="12"/>
        <v>0.67305691438103388</v>
      </c>
      <c r="Q130" s="3">
        <f t="shared" si="13"/>
        <v>0.67296021939551243</v>
      </c>
      <c r="R130" s="3">
        <f t="shared" si="14"/>
        <v>0.81161938607563855</v>
      </c>
      <c r="S130" s="3">
        <f t="shared" si="15"/>
        <v>0.6674030975367633</v>
      </c>
    </row>
    <row r="131" spans="1:19" x14ac:dyDescent="0.35">
      <c r="A131" s="2">
        <v>21</v>
      </c>
      <c r="B131" s="3">
        <f t="shared" si="0"/>
        <v>0.78905870666513689</v>
      </c>
      <c r="C131" s="3">
        <f t="shared" si="1"/>
        <v>0.58907034142493053</v>
      </c>
      <c r="D131" s="3">
        <f t="shared" si="2"/>
        <v>0.50815662428290109</v>
      </c>
      <c r="E131" s="3">
        <f t="shared" si="3"/>
        <v>0.66515568395499869</v>
      </c>
      <c r="F131" s="3">
        <f t="shared" si="4"/>
        <v>0.60145954344370967</v>
      </c>
      <c r="G131" s="3">
        <f t="shared" si="5"/>
        <v>0.79529358859433474</v>
      </c>
      <c r="H131" s="3">
        <f t="shared" si="6"/>
        <v>0.86227708831472571</v>
      </c>
      <c r="I131" s="3">
        <f t="shared" si="7"/>
        <v>0.84066787979399715</v>
      </c>
      <c r="J131"/>
      <c r="K131" s="2">
        <v>21</v>
      </c>
      <c r="L131" s="3">
        <f t="shared" si="8"/>
        <v>0.76768195572028186</v>
      </c>
      <c r="M131" s="3">
        <f t="shared" si="9"/>
        <v>0.63135572284098618</v>
      </c>
      <c r="N131" s="3">
        <f t="shared" si="10"/>
        <v>0.67351580856114224</v>
      </c>
      <c r="O131" s="3">
        <f t="shared" si="11"/>
        <v>0.75008658426391539</v>
      </c>
      <c r="P131" s="3">
        <f t="shared" si="12"/>
        <v>0.56647624702061683</v>
      </c>
      <c r="Q131" s="3">
        <f t="shared" si="13"/>
        <v>0.67296021939551243</v>
      </c>
      <c r="R131" s="3">
        <f t="shared" si="14"/>
        <v>0.60804266920401728</v>
      </c>
      <c r="S131" s="3">
        <f t="shared" si="15"/>
        <v>0.59872024238485111</v>
      </c>
    </row>
    <row r="132" spans="1:19" x14ac:dyDescent="0.35">
      <c r="A132" s="2">
        <v>22</v>
      </c>
      <c r="B132" s="3">
        <f t="shared" si="0"/>
        <v>0.78905870666513689</v>
      </c>
      <c r="C132" s="3">
        <f t="shared" si="1"/>
        <v>0.58907034142493053</v>
      </c>
      <c r="D132" s="3">
        <f t="shared" si="2"/>
        <v>0.50815662428290109</v>
      </c>
      <c r="E132" s="3">
        <f t="shared" si="3"/>
        <v>0.66515568395499869</v>
      </c>
      <c r="F132" s="3">
        <f t="shared" si="4"/>
        <v>0.60145954344370967</v>
      </c>
      <c r="G132" s="3">
        <f t="shared" si="5"/>
        <v>0.79529358859433474</v>
      </c>
      <c r="H132" s="3">
        <f t="shared" si="6"/>
        <v>0.74605458083595388</v>
      </c>
      <c r="I132" s="3">
        <f t="shared" si="7"/>
        <v>0.77162064495909644</v>
      </c>
      <c r="J132"/>
      <c r="K132" s="2">
        <v>22</v>
      </c>
      <c r="L132" s="3">
        <f t="shared" si="8"/>
        <v>0.76768195572028186</v>
      </c>
      <c r="M132" s="3">
        <f t="shared" si="9"/>
        <v>0.63135572284098618</v>
      </c>
      <c r="N132" s="3">
        <f t="shared" si="10"/>
        <v>0.67351580856114224</v>
      </c>
      <c r="O132" s="3">
        <f t="shared" si="11"/>
        <v>0.67885743188226444</v>
      </c>
      <c r="P132" s="3">
        <f t="shared" si="12"/>
        <v>0.56647624702061683</v>
      </c>
      <c r="Q132" s="3">
        <f t="shared" si="13"/>
        <v>0.67296021939551243</v>
      </c>
      <c r="R132" s="3">
        <f t="shared" si="14"/>
        <v>0.60804266920401728</v>
      </c>
      <c r="S132" s="3">
        <f t="shared" si="15"/>
        <v>0.59872024238485111</v>
      </c>
    </row>
    <row r="133" spans="1:19" x14ac:dyDescent="0.35">
      <c r="A133" s="2">
        <v>23</v>
      </c>
      <c r="B133" s="3">
        <f t="shared" si="0"/>
        <v>0.73482786771907938</v>
      </c>
      <c r="C133" s="3">
        <f t="shared" si="1"/>
        <v>0.46923660339791606</v>
      </c>
      <c r="D133" s="3">
        <f t="shared" si="2"/>
        <v>0.50815662428290109</v>
      </c>
      <c r="E133" s="3">
        <f t="shared" si="3"/>
        <v>0.59784032916596574</v>
      </c>
      <c r="F133" s="3">
        <f t="shared" si="4"/>
        <v>0.60145954344370967</v>
      </c>
      <c r="G133" s="3">
        <f t="shared" si="5"/>
        <v>0.79529358859433474</v>
      </c>
      <c r="H133" s="3">
        <f t="shared" si="6"/>
        <v>0.74605458083595388</v>
      </c>
      <c r="I133" s="3">
        <f t="shared" si="7"/>
        <v>0.70257341012419583</v>
      </c>
      <c r="J133"/>
      <c r="K133" s="2">
        <v>23</v>
      </c>
      <c r="L133" s="3">
        <f t="shared" si="8"/>
        <v>0.64315933516549162</v>
      </c>
      <c r="M133" s="3">
        <f t="shared" si="9"/>
        <v>0.63135572284098618</v>
      </c>
      <c r="N133" s="3">
        <f t="shared" si="10"/>
        <v>0.61064603345515767</v>
      </c>
      <c r="O133" s="3">
        <f t="shared" si="11"/>
        <v>0.67885743188226444</v>
      </c>
      <c r="P133" s="3">
        <f t="shared" si="12"/>
        <v>0.5131859133404082</v>
      </c>
      <c r="Q133" s="3">
        <f t="shared" si="13"/>
        <v>0.60751516858985843</v>
      </c>
      <c r="R133" s="3">
        <f t="shared" si="14"/>
        <v>0.60804266920401728</v>
      </c>
      <c r="S133" s="3">
        <f t="shared" si="15"/>
        <v>0.53003738723293892</v>
      </c>
    </row>
    <row r="134" spans="1:19" x14ac:dyDescent="0.35">
      <c r="A134" s="2">
        <v>24</v>
      </c>
      <c r="B134" s="3">
        <f t="shared" si="0"/>
        <v>0.68059702877302186</v>
      </c>
      <c r="C134" s="3">
        <f t="shared" si="1"/>
        <v>0.40931973438440883</v>
      </c>
      <c r="D134" s="3">
        <f t="shared" si="2"/>
        <v>0.50815662428290109</v>
      </c>
      <c r="E134" s="3">
        <f t="shared" si="3"/>
        <v>0.59784032916596574</v>
      </c>
      <c r="F134" s="3">
        <f t="shared" si="4"/>
        <v>0.54746856108790098</v>
      </c>
      <c r="G134" s="3">
        <f t="shared" si="5"/>
        <v>0.73004204314508381</v>
      </c>
      <c r="H134" s="3">
        <f t="shared" si="6"/>
        <v>0.68794332709656802</v>
      </c>
      <c r="I134" s="3">
        <f t="shared" si="7"/>
        <v>0.70257341012419583</v>
      </c>
      <c r="J134"/>
      <c r="K134" s="2">
        <v>24</v>
      </c>
      <c r="L134" s="3">
        <f t="shared" si="8"/>
        <v>0.64315933516549162</v>
      </c>
      <c r="M134" s="3">
        <f t="shared" si="9"/>
        <v>0.56661772486439776</v>
      </c>
      <c r="N134" s="3">
        <f t="shared" si="10"/>
        <v>0.4849064832431883</v>
      </c>
      <c r="O134" s="3">
        <f t="shared" si="11"/>
        <v>0.67885743188226444</v>
      </c>
      <c r="P134" s="3">
        <f t="shared" si="12"/>
        <v>0.5131859133404082</v>
      </c>
      <c r="Q134" s="3">
        <f t="shared" si="13"/>
        <v>0.60751516858985843</v>
      </c>
      <c r="R134" s="3">
        <f t="shared" si="14"/>
        <v>0.60804266920401728</v>
      </c>
      <c r="S134" s="3">
        <f t="shared" si="15"/>
        <v>0.46135453208102678</v>
      </c>
    </row>
    <row r="135" spans="1:19" x14ac:dyDescent="0.35">
      <c r="A135" s="2">
        <v>25</v>
      </c>
      <c r="B135" s="3">
        <f t="shared" si="0"/>
        <v>0.68059702877302186</v>
      </c>
      <c r="C135" s="3">
        <f t="shared" si="1"/>
        <v>0.34940286537090154</v>
      </c>
      <c r="D135" s="3">
        <f t="shared" si="2"/>
        <v>0.50815662428290109</v>
      </c>
      <c r="E135" s="3">
        <f t="shared" si="3"/>
        <v>0.53052497437693269</v>
      </c>
      <c r="F135" s="3">
        <f t="shared" si="4"/>
        <v>0.49347757873209219</v>
      </c>
      <c r="G135" s="3">
        <f t="shared" si="5"/>
        <v>0.73004204314508381</v>
      </c>
      <c r="H135" s="3">
        <f t="shared" si="6"/>
        <v>0.51360956587841033</v>
      </c>
      <c r="I135" s="3">
        <f t="shared" si="7"/>
        <v>0.63352617528929511</v>
      </c>
      <c r="J135"/>
      <c r="K135" s="2">
        <v>25</v>
      </c>
      <c r="L135" s="3">
        <f t="shared" si="8"/>
        <v>0.64315933516549162</v>
      </c>
      <c r="M135" s="3">
        <f t="shared" si="9"/>
        <v>0.56661772486439776</v>
      </c>
      <c r="N135" s="3">
        <f t="shared" si="10"/>
        <v>0.4849064832431883</v>
      </c>
      <c r="O135" s="3">
        <f t="shared" si="11"/>
        <v>0.67885743188226444</v>
      </c>
      <c r="P135" s="3">
        <f t="shared" si="12"/>
        <v>0.45989557966019967</v>
      </c>
      <c r="Q135" s="3">
        <f t="shared" si="13"/>
        <v>0.54207011778420444</v>
      </c>
      <c r="R135" s="3">
        <f t="shared" si="14"/>
        <v>0.54018376358014364</v>
      </c>
      <c r="S135" s="3">
        <f t="shared" si="15"/>
        <v>0.39267167692911459</v>
      </c>
    </row>
    <row r="136" spans="1:19" x14ac:dyDescent="0.35">
      <c r="A136" s="2">
        <v>26</v>
      </c>
      <c r="B136" s="3">
        <f t="shared" si="0"/>
        <v>0.62636618982696435</v>
      </c>
      <c r="C136" s="3">
        <f t="shared" si="1"/>
        <v>0.34940286537090154</v>
      </c>
      <c r="D136" s="3">
        <f t="shared" si="2"/>
        <v>0.50815662428290109</v>
      </c>
      <c r="E136" s="3">
        <f t="shared" si="3"/>
        <v>0.53052497437693269</v>
      </c>
      <c r="F136" s="3">
        <f t="shared" si="4"/>
        <v>0.49347757873209219</v>
      </c>
      <c r="G136" s="3">
        <f t="shared" si="5"/>
        <v>0.73004204314508381</v>
      </c>
      <c r="H136" s="3">
        <f t="shared" si="6"/>
        <v>0.51360956587841033</v>
      </c>
      <c r="I136" s="3">
        <f t="shared" si="7"/>
        <v>0.63352617528929511</v>
      </c>
      <c r="J136"/>
      <c r="K136" s="2">
        <v>26</v>
      </c>
      <c r="L136" s="3">
        <f t="shared" si="8"/>
        <v>0.5808980248880965</v>
      </c>
      <c r="M136" s="3">
        <f t="shared" si="9"/>
        <v>0.50187972688780935</v>
      </c>
      <c r="N136" s="3">
        <f t="shared" si="10"/>
        <v>0.35916693303121894</v>
      </c>
      <c r="O136" s="3">
        <f t="shared" si="11"/>
        <v>0.6076282795006136</v>
      </c>
      <c r="P136" s="3">
        <f t="shared" si="12"/>
        <v>0.45989557966019967</v>
      </c>
      <c r="Q136" s="3">
        <f t="shared" si="13"/>
        <v>0.54207011778420444</v>
      </c>
      <c r="R136" s="3">
        <f t="shared" si="14"/>
        <v>0.54018376358014364</v>
      </c>
      <c r="S136" s="3">
        <f t="shared" si="15"/>
        <v>0.39267167692911459</v>
      </c>
    </row>
    <row r="137" spans="1:19" x14ac:dyDescent="0.35">
      <c r="A137" s="2">
        <v>27</v>
      </c>
      <c r="B137" s="3">
        <f t="shared" si="0"/>
        <v>0.62636618982696435</v>
      </c>
      <c r="C137" s="3">
        <f t="shared" si="1"/>
        <v>0.2894859963573943</v>
      </c>
      <c r="D137" s="3">
        <f t="shared" si="2"/>
        <v>0.50815662428290109</v>
      </c>
      <c r="E137" s="3">
        <f t="shared" si="3"/>
        <v>0.53052497437693269</v>
      </c>
      <c r="F137" s="3">
        <f t="shared" si="4"/>
        <v>0.4394865963762834</v>
      </c>
      <c r="G137" s="3">
        <f t="shared" si="5"/>
        <v>0.73004204314508381</v>
      </c>
      <c r="H137" s="3">
        <f t="shared" si="6"/>
        <v>0.51360956587841033</v>
      </c>
      <c r="I137" s="3">
        <f t="shared" si="7"/>
        <v>0.5644789404543944</v>
      </c>
      <c r="J137"/>
      <c r="K137" s="2">
        <v>27</v>
      </c>
      <c r="L137" s="3">
        <f t="shared" si="8"/>
        <v>0.5808980248880965</v>
      </c>
      <c r="M137" s="3">
        <f t="shared" si="9"/>
        <v>0.50187972688780935</v>
      </c>
      <c r="N137" s="3">
        <f t="shared" si="10"/>
        <v>0.35916693303121894</v>
      </c>
      <c r="O137" s="3">
        <f t="shared" si="11"/>
        <v>0.6076282795006136</v>
      </c>
      <c r="P137" s="3">
        <f t="shared" si="12"/>
        <v>0.45989557966019967</v>
      </c>
      <c r="Q137" s="3">
        <f t="shared" si="13"/>
        <v>0.54207011778420444</v>
      </c>
      <c r="R137" s="3">
        <f t="shared" si="14"/>
        <v>0.54018376358014364</v>
      </c>
      <c r="S137" s="3">
        <f t="shared" si="15"/>
        <v>0.39267167692911459</v>
      </c>
    </row>
    <row r="138" spans="1:19" x14ac:dyDescent="0.35">
      <c r="A138" s="2">
        <v>28</v>
      </c>
      <c r="B138" s="3">
        <f t="shared" si="0"/>
        <v>0.62636618982696435</v>
      </c>
      <c r="C138" s="3">
        <f t="shared" si="1"/>
        <v>0.2894859963573943</v>
      </c>
      <c r="D138" s="3">
        <f t="shared" si="2"/>
        <v>0.39573761689964482</v>
      </c>
      <c r="E138" s="3">
        <f t="shared" si="3"/>
        <v>0.4632096195878998</v>
      </c>
      <c r="F138" s="3">
        <f t="shared" si="4"/>
        <v>0.38549561402047466</v>
      </c>
      <c r="G138" s="3">
        <f t="shared" si="5"/>
        <v>0.66479049769583298</v>
      </c>
      <c r="H138" s="3">
        <f t="shared" si="6"/>
        <v>0.45549831213902447</v>
      </c>
      <c r="I138" s="3">
        <f t="shared" si="7"/>
        <v>0.5644789404543944</v>
      </c>
      <c r="J138"/>
      <c r="K138" s="2">
        <v>28</v>
      </c>
      <c r="L138" s="3">
        <f t="shared" si="8"/>
        <v>0.5808980248880965</v>
      </c>
      <c r="M138" s="3">
        <f t="shared" si="9"/>
        <v>0.43714172891122099</v>
      </c>
      <c r="N138" s="3">
        <f t="shared" si="10"/>
        <v>0.35916693303121894</v>
      </c>
      <c r="O138" s="3">
        <f t="shared" si="11"/>
        <v>0.53639912711896265</v>
      </c>
      <c r="P138" s="3">
        <f t="shared" si="12"/>
        <v>0.45989557966019967</v>
      </c>
      <c r="Q138" s="3">
        <f t="shared" si="13"/>
        <v>0.54207011778420444</v>
      </c>
      <c r="R138" s="3">
        <f t="shared" si="14"/>
        <v>0.47232485795626988</v>
      </c>
      <c r="S138" s="3">
        <f t="shared" si="15"/>
        <v>0.39267167692911459</v>
      </c>
    </row>
    <row r="139" spans="1:19" x14ac:dyDescent="0.35">
      <c r="A139" s="2">
        <v>29</v>
      </c>
      <c r="B139" s="3">
        <f t="shared" si="0"/>
        <v>0.57213535088090683</v>
      </c>
      <c r="C139" s="3">
        <f t="shared" si="1"/>
        <v>0.22956912734388704</v>
      </c>
      <c r="D139" s="3">
        <f t="shared" si="2"/>
        <v>0.39573761689964482</v>
      </c>
      <c r="E139" s="3">
        <f t="shared" si="3"/>
        <v>0.4632096195878998</v>
      </c>
      <c r="F139" s="3">
        <f t="shared" si="4"/>
        <v>0.38549561402047466</v>
      </c>
      <c r="G139" s="3">
        <f t="shared" si="5"/>
        <v>0.59953895224658205</v>
      </c>
      <c r="H139" s="3">
        <f t="shared" si="6"/>
        <v>0.39738705839963856</v>
      </c>
      <c r="I139" s="3">
        <f t="shared" si="7"/>
        <v>0.49543170561949373</v>
      </c>
      <c r="J139"/>
      <c r="K139" s="2">
        <v>29</v>
      </c>
      <c r="L139" s="3">
        <f t="shared" si="8"/>
        <v>0.51863671461070127</v>
      </c>
      <c r="M139" s="3">
        <f t="shared" si="9"/>
        <v>0.43714172891122099</v>
      </c>
      <c r="N139" s="3">
        <f t="shared" si="10"/>
        <v>0.29629715792523426</v>
      </c>
      <c r="O139" s="3">
        <f t="shared" si="11"/>
        <v>0.4651699747373117</v>
      </c>
      <c r="P139" s="3">
        <f t="shared" si="12"/>
        <v>0.40660524597999109</v>
      </c>
      <c r="Q139" s="3">
        <f t="shared" si="13"/>
        <v>0.54207011778420444</v>
      </c>
      <c r="R139" s="3">
        <f t="shared" si="14"/>
        <v>0.47232485795626988</v>
      </c>
      <c r="S139" s="3">
        <f t="shared" si="15"/>
        <v>0.39267167692911459</v>
      </c>
    </row>
    <row r="140" spans="1:19" x14ac:dyDescent="0.35">
      <c r="A140" s="2">
        <v>30</v>
      </c>
      <c r="B140" s="3">
        <f t="shared" si="0"/>
        <v>0.57213535088090683</v>
      </c>
      <c r="C140" s="3">
        <f t="shared" si="1"/>
        <v>0.22956912734388704</v>
      </c>
      <c r="D140" s="3">
        <f t="shared" si="2"/>
        <v>0.39573761689964482</v>
      </c>
      <c r="E140" s="3">
        <f t="shared" si="3"/>
        <v>0.4632096195878998</v>
      </c>
      <c r="F140" s="3">
        <f t="shared" si="4"/>
        <v>0.38549561402047466</v>
      </c>
      <c r="G140" s="3">
        <f t="shared" si="5"/>
        <v>0.59953895224658205</v>
      </c>
      <c r="H140" s="3">
        <f t="shared" si="6"/>
        <v>0.39738705839963856</v>
      </c>
      <c r="I140" s="3">
        <f t="shared" si="7"/>
        <v>0.49543170561949373</v>
      </c>
      <c r="J140"/>
      <c r="K140" s="2">
        <v>30</v>
      </c>
      <c r="L140" s="3">
        <f t="shared" si="8"/>
        <v>0.51863671461070127</v>
      </c>
      <c r="M140" s="3">
        <f t="shared" si="9"/>
        <v>0.37240373093463258</v>
      </c>
      <c r="N140" s="3">
        <f t="shared" si="10"/>
        <v>0.2334273828192496</v>
      </c>
      <c r="O140" s="3">
        <f t="shared" si="11"/>
        <v>0.4651699747373117</v>
      </c>
      <c r="P140" s="3">
        <f t="shared" si="12"/>
        <v>0.40660524597999109</v>
      </c>
      <c r="Q140" s="3">
        <f t="shared" si="13"/>
        <v>0.47662506697855045</v>
      </c>
      <c r="R140" s="3">
        <f t="shared" si="14"/>
        <v>0.47232485795626988</v>
      </c>
      <c r="S140" s="3">
        <f t="shared" si="15"/>
        <v>0.2553059666252902</v>
      </c>
    </row>
    <row r="141" spans="1:19" x14ac:dyDescent="0.35">
      <c r="A141" s="2">
        <v>31</v>
      </c>
      <c r="B141" s="3">
        <f t="shared" si="0"/>
        <v>0.57213535088090683</v>
      </c>
      <c r="C141" s="3">
        <f t="shared" si="1"/>
        <v>0.22956912734388704</v>
      </c>
      <c r="D141" s="3">
        <f t="shared" si="2"/>
        <v>0.33952811320801662</v>
      </c>
      <c r="E141" s="3">
        <f t="shared" si="3"/>
        <v>0.39589426479886686</v>
      </c>
      <c r="F141" s="3">
        <f t="shared" si="4"/>
        <v>0.38549561402047466</v>
      </c>
      <c r="G141" s="3">
        <f t="shared" si="5"/>
        <v>0.59953895224658205</v>
      </c>
      <c r="H141" s="3">
        <f t="shared" si="6"/>
        <v>0.3392758046602527</v>
      </c>
      <c r="I141" s="3">
        <f t="shared" si="7"/>
        <v>0.42638447078459307</v>
      </c>
      <c r="J141"/>
      <c r="K141" s="2">
        <v>31</v>
      </c>
      <c r="L141" s="3">
        <f t="shared" si="8"/>
        <v>0.4563754043333062</v>
      </c>
      <c r="M141" s="3">
        <f t="shared" si="9"/>
        <v>0.37240373093463258</v>
      </c>
      <c r="N141" s="3">
        <f t="shared" si="10"/>
        <v>0.2334273828192496</v>
      </c>
      <c r="O141" s="3">
        <f t="shared" si="11"/>
        <v>0.39394082235566075</v>
      </c>
      <c r="P141" s="3">
        <f t="shared" si="12"/>
        <v>0.35331491229978251</v>
      </c>
      <c r="Q141" s="3">
        <f t="shared" si="13"/>
        <v>0.41118001617289646</v>
      </c>
      <c r="R141" s="3">
        <f t="shared" si="14"/>
        <v>0.40446595233239613</v>
      </c>
      <c r="S141" s="3">
        <f t="shared" si="15"/>
        <v>0.2553059666252902</v>
      </c>
    </row>
    <row r="142" spans="1:19" x14ac:dyDescent="0.35">
      <c r="A142" s="2">
        <v>32</v>
      </c>
      <c r="B142" s="3">
        <f t="shared" si="0"/>
        <v>0.57213535088090683</v>
      </c>
      <c r="C142" s="3">
        <f t="shared" si="1"/>
        <v>0.22956912734388704</v>
      </c>
      <c r="D142" s="3">
        <f t="shared" si="2"/>
        <v>0.33952811320801662</v>
      </c>
      <c r="E142" s="3">
        <f t="shared" si="3"/>
        <v>0.32857891000983386</v>
      </c>
      <c r="F142" s="3">
        <f t="shared" si="4"/>
        <v>0.33150463166466587</v>
      </c>
      <c r="G142" s="3">
        <f t="shared" si="5"/>
        <v>0.53428740679733122</v>
      </c>
      <c r="H142" s="3">
        <f t="shared" si="6"/>
        <v>0.22305329718148093</v>
      </c>
      <c r="I142" s="3">
        <f t="shared" si="7"/>
        <v>0.42638447078459307</v>
      </c>
      <c r="J142"/>
      <c r="K142" s="2">
        <v>32</v>
      </c>
      <c r="L142" s="3">
        <f t="shared" si="8"/>
        <v>0.33185278377851596</v>
      </c>
      <c r="M142" s="3">
        <f t="shared" si="9"/>
        <v>0.30766573295804417</v>
      </c>
      <c r="N142" s="3">
        <f t="shared" si="10"/>
        <v>0.2334273828192496</v>
      </c>
      <c r="O142" s="3">
        <f t="shared" si="11"/>
        <v>0.32271166997400985</v>
      </c>
      <c r="P142" s="3">
        <f t="shared" si="12"/>
        <v>0.30002457861957399</v>
      </c>
      <c r="Q142" s="3">
        <f t="shared" si="13"/>
        <v>0.41118001617289646</v>
      </c>
      <c r="R142" s="3">
        <f t="shared" si="14"/>
        <v>0.40446595233239613</v>
      </c>
      <c r="S142" s="3">
        <f t="shared" si="15"/>
        <v>0.2553059666252902</v>
      </c>
    </row>
    <row r="143" spans="1:19" x14ac:dyDescent="0.35">
      <c r="A143" s="2">
        <v>33</v>
      </c>
      <c r="B143" s="3">
        <f t="shared" ref="B143:B174" si="16">ABS(B34-$B$104)/$B$105</f>
        <v>0.57213535088090683</v>
      </c>
      <c r="C143" s="3">
        <f t="shared" ref="C143:C174" si="17">ABS(C34-$C$104)/$C$105</f>
        <v>0.16965225833037981</v>
      </c>
      <c r="D143" s="3">
        <f t="shared" ref="D143:D174" si="18">ABS(D34-$D$104)/$D$105</f>
        <v>0.33952811320801662</v>
      </c>
      <c r="E143" s="3">
        <f t="shared" ref="E143:E174" si="19">ABS(E34-$E$104)/$E$105</f>
        <v>0.32857891000983386</v>
      </c>
      <c r="F143" s="3">
        <f t="shared" ref="F143:F174" si="20">ABS(F34-$F$104)/$F$105</f>
        <v>0.27751364930885708</v>
      </c>
      <c r="G143" s="3">
        <f t="shared" ref="G143:G174" si="21">ABS(G34-$G$104)/$G$105</f>
        <v>0.53428740679733122</v>
      </c>
      <c r="H143" s="3">
        <f t="shared" ref="H143:H174" si="22">ABS(H34-$H$104)/$H$105</f>
        <v>0.16494204344209504</v>
      </c>
      <c r="I143" s="3">
        <f t="shared" ref="I143:I174" si="23">ABS(I34-$I$104)/$I$105</f>
        <v>0.35733723594969236</v>
      </c>
      <c r="J143"/>
      <c r="K143" s="2">
        <v>33</v>
      </c>
      <c r="L143" s="3">
        <f t="shared" ref="L143:L174" si="24">ABS(L34-$L$104)/$L$105</f>
        <v>0.33185278377851596</v>
      </c>
      <c r="M143" s="3">
        <f t="shared" ref="M143:M174" si="25">ABS(M34-$M$104)/$M$105</f>
        <v>0.30766573295804417</v>
      </c>
      <c r="N143" s="3">
        <f t="shared" ref="N143:N174" si="26">ABS(N34-$N$104)/$N$105</f>
        <v>0.2334273828192496</v>
      </c>
      <c r="O143" s="3">
        <f t="shared" ref="O143:O174" si="27">ABS(O34-$O$104)/$O$105</f>
        <v>0.2514825175923589</v>
      </c>
      <c r="P143" s="3">
        <f t="shared" ref="P143:P174" si="28">ABS(P34-$P$104)/$P$105</f>
        <v>0.30002457861957399</v>
      </c>
      <c r="Q143" s="3">
        <f t="shared" ref="Q143:Q174" si="29">ABS(Q34-$Q$104)/$Q$105</f>
        <v>0.41118001617289646</v>
      </c>
      <c r="R143" s="3">
        <f t="shared" ref="R143:R174" si="30">ABS(R34-$R$104)/$R$105</f>
        <v>0.33660704670852237</v>
      </c>
      <c r="S143" s="3">
        <f t="shared" ref="S143:S174" si="31">ABS(S34-$S$104)/$S$105</f>
        <v>0.18662311147337798</v>
      </c>
    </row>
    <row r="144" spans="1:19" x14ac:dyDescent="0.35">
      <c r="A144" s="2">
        <v>34</v>
      </c>
      <c r="B144" s="3">
        <f t="shared" si="16"/>
        <v>0.46367367298879175</v>
      </c>
      <c r="C144" s="3">
        <f t="shared" si="17"/>
        <v>0.10973538931687256</v>
      </c>
      <c r="D144" s="3">
        <f t="shared" si="18"/>
        <v>0.33952811320801662</v>
      </c>
      <c r="E144" s="3">
        <f t="shared" si="19"/>
        <v>0.26126355522080091</v>
      </c>
      <c r="F144" s="3">
        <f t="shared" si="20"/>
        <v>0.27751364930885708</v>
      </c>
      <c r="G144" s="3">
        <f t="shared" si="21"/>
        <v>0.53428740679733122</v>
      </c>
      <c r="H144" s="3">
        <f t="shared" si="22"/>
        <v>0.16494204344209504</v>
      </c>
      <c r="I144" s="3">
        <f t="shared" si="23"/>
        <v>0.28829000111479169</v>
      </c>
      <c r="J144"/>
      <c r="K144" s="2">
        <v>34</v>
      </c>
      <c r="L144" s="3">
        <f t="shared" si="24"/>
        <v>0.26959147350112078</v>
      </c>
      <c r="M144" s="3">
        <f t="shared" si="25"/>
        <v>0.30766573295804417</v>
      </c>
      <c r="N144" s="3">
        <f t="shared" si="26"/>
        <v>0.17055760771326495</v>
      </c>
      <c r="O144" s="3">
        <f t="shared" si="27"/>
        <v>0.18025336521070798</v>
      </c>
      <c r="P144" s="3">
        <f t="shared" si="28"/>
        <v>0.30002457861957399</v>
      </c>
      <c r="Q144" s="3">
        <f t="shared" si="29"/>
        <v>0.34573496536724246</v>
      </c>
      <c r="R144" s="3">
        <f t="shared" si="30"/>
        <v>0.33660704670852237</v>
      </c>
      <c r="S144" s="3">
        <f t="shared" si="31"/>
        <v>0.18662311147337798</v>
      </c>
    </row>
    <row r="145" spans="1:19" x14ac:dyDescent="0.35">
      <c r="A145" s="2">
        <v>35</v>
      </c>
      <c r="B145" s="3">
        <f t="shared" si="16"/>
        <v>0.40944283404273418</v>
      </c>
      <c r="C145" s="3">
        <f t="shared" si="17"/>
        <v>0.10973538931687256</v>
      </c>
      <c r="D145" s="3">
        <f t="shared" si="18"/>
        <v>0.33952811320801662</v>
      </c>
      <c r="E145" s="3">
        <f t="shared" si="19"/>
        <v>0.19394820043176797</v>
      </c>
      <c r="F145" s="3">
        <f t="shared" si="20"/>
        <v>0.1155407022414308</v>
      </c>
      <c r="G145" s="3">
        <f t="shared" si="21"/>
        <v>0.46903586134808029</v>
      </c>
      <c r="H145" s="3">
        <f t="shared" si="22"/>
        <v>0.16494204344209504</v>
      </c>
      <c r="I145" s="3">
        <f t="shared" si="23"/>
        <v>0.28829000111479169</v>
      </c>
      <c r="J145"/>
      <c r="K145" s="2">
        <v>35</v>
      </c>
      <c r="L145" s="3">
        <f t="shared" si="24"/>
        <v>0.26959147350112078</v>
      </c>
      <c r="M145" s="3">
        <f t="shared" si="25"/>
        <v>0.24292773498145576</v>
      </c>
      <c r="N145" s="3">
        <f t="shared" si="26"/>
        <v>0.10768783260728026</v>
      </c>
      <c r="O145" s="3">
        <f t="shared" si="27"/>
        <v>0.18025336521070798</v>
      </c>
      <c r="P145" s="3">
        <f t="shared" si="28"/>
        <v>0.30002457861957399</v>
      </c>
      <c r="Q145" s="3">
        <f t="shared" si="29"/>
        <v>0.21484486375593445</v>
      </c>
      <c r="R145" s="3">
        <f t="shared" si="30"/>
        <v>0.33660704670852237</v>
      </c>
      <c r="S145" s="3">
        <f t="shared" si="31"/>
        <v>0.18662311147337798</v>
      </c>
    </row>
    <row r="146" spans="1:19" x14ac:dyDescent="0.35">
      <c r="A146" s="2">
        <v>36</v>
      </c>
      <c r="B146" s="3">
        <f t="shared" si="16"/>
        <v>0.40944283404273418</v>
      </c>
      <c r="C146" s="3">
        <f t="shared" si="17"/>
        <v>4.9818520303365303E-2</v>
      </c>
      <c r="D146" s="3">
        <f t="shared" si="18"/>
        <v>0.28331860951638849</v>
      </c>
      <c r="E146" s="3">
        <f t="shared" si="19"/>
        <v>0.19394820043176797</v>
      </c>
      <c r="F146" s="3">
        <f t="shared" si="20"/>
        <v>0.1155407022414308</v>
      </c>
      <c r="G146" s="3">
        <f t="shared" si="21"/>
        <v>0.46903586134808029</v>
      </c>
      <c r="H146" s="3">
        <f t="shared" si="22"/>
        <v>0.10683078970270914</v>
      </c>
      <c r="I146" s="3">
        <f t="shared" si="23"/>
        <v>0.15019553144499034</v>
      </c>
      <c r="J146"/>
      <c r="K146" s="2">
        <v>36</v>
      </c>
      <c r="L146" s="3">
        <f t="shared" si="24"/>
        <v>0.26959147350112078</v>
      </c>
      <c r="M146" s="3">
        <f t="shared" si="25"/>
        <v>0.24292773498145576</v>
      </c>
      <c r="N146" s="3">
        <f t="shared" si="26"/>
        <v>0.10768783260728026</v>
      </c>
      <c r="O146" s="3">
        <f t="shared" si="27"/>
        <v>0.18025336521070798</v>
      </c>
      <c r="P146" s="3">
        <f t="shared" si="28"/>
        <v>0.30002457861957399</v>
      </c>
      <c r="Q146" s="3">
        <f t="shared" si="29"/>
        <v>0.21484486375593445</v>
      </c>
      <c r="R146" s="3">
        <f t="shared" si="30"/>
        <v>0.33660704670852237</v>
      </c>
      <c r="S146" s="3">
        <f t="shared" si="31"/>
        <v>0.18662311147337798</v>
      </c>
    </row>
    <row r="147" spans="1:19" x14ac:dyDescent="0.35">
      <c r="A147" s="2">
        <v>37</v>
      </c>
      <c r="B147" s="3">
        <f t="shared" si="16"/>
        <v>0.40944283404273418</v>
      </c>
      <c r="C147" s="3">
        <f t="shared" si="17"/>
        <v>1.0098348710141949E-2</v>
      </c>
      <c r="D147" s="3">
        <f t="shared" si="18"/>
        <v>0.22710910582476032</v>
      </c>
      <c r="E147" s="3">
        <f t="shared" si="19"/>
        <v>0.19394820043176797</v>
      </c>
      <c r="F147" s="3">
        <f t="shared" si="20"/>
        <v>0.1155407022414308</v>
      </c>
      <c r="G147" s="3">
        <f t="shared" si="21"/>
        <v>0.4037843158988294</v>
      </c>
      <c r="H147" s="3">
        <f t="shared" si="22"/>
        <v>0.10683078970270914</v>
      </c>
      <c r="I147" s="3">
        <f t="shared" si="23"/>
        <v>0.15019553144499034</v>
      </c>
      <c r="J147"/>
      <c r="K147" s="2">
        <v>37</v>
      </c>
      <c r="L147" s="3">
        <f t="shared" si="24"/>
        <v>0.26959147350112078</v>
      </c>
      <c r="M147" s="3">
        <f t="shared" si="25"/>
        <v>0.24292773498145576</v>
      </c>
      <c r="N147" s="3">
        <f t="shared" si="26"/>
        <v>4.4818057501295597E-2</v>
      </c>
      <c r="O147" s="3">
        <f t="shared" si="27"/>
        <v>0.18025336521070798</v>
      </c>
      <c r="P147" s="3">
        <f t="shared" si="28"/>
        <v>0.24673424493936541</v>
      </c>
      <c r="Q147" s="3">
        <f t="shared" si="29"/>
        <v>0.21484486375593445</v>
      </c>
      <c r="R147" s="3">
        <f t="shared" si="30"/>
        <v>0.33660704670852237</v>
      </c>
      <c r="S147" s="3">
        <f t="shared" si="31"/>
        <v>0.11794025632146581</v>
      </c>
    </row>
    <row r="148" spans="1:19" x14ac:dyDescent="0.35">
      <c r="A148" s="2">
        <v>38</v>
      </c>
      <c r="B148" s="3">
        <f t="shared" si="16"/>
        <v>0.40944283404273418</v>
      </c>
      <c r="C148" s="3">
        <f t="shared" si="17"/>
        <v>1.0098348710141949E-2</v>
      </c>
      <c r="D148" s="3">
        <f t="shared" si="18"/>
        <v>0.22710910582476032</v>
      </c>
      <c r="E148" s="3">
        <f t="shared" si="19"/>
        <v>0.19394820043176797</v>
      </c>
      <c r="F148" s="3">
        <f t="shared" si="20"/>
        <v>6.154971988562203E-2</v>
      </c>
      <c r="G148" s="3">
        <f t="shared" si="21"/>
        <v>0.4037843158988294</v>
      </c>
      <c r="H148" s="3">
        <f t="shared" si="22"/>
        <v>0.10683078970270914</v>
      </c>
      <c r="I148" s="3">
        <f t="shared" si="23"/>
        <v>0.15019553144499034</v>
      </c>
      <c r="J148"/>
      <c r="K148" s="2">
        <v>38</v>
      </c>
      <c r="L148" s="3">
        <f t="shared" si="24"/>
        <v>0.26959147350112078</v>
      </c>
      <c r="M148" s="3">
        <f t="shared" si="25"/>
        <v>0.24292773498145576</v>
      </c>
      <c r="N148" s="3">
        <f t="shared" si="26"/>
        <v>4.4818057501295597E-2</v>
      </c>
      <c r="O148" s="3">
        <f t="shared" si="27"/>
        <v>0.18025336521070798</v>
      </c>
      <c r="P148" s="3">
        <f t="shared" si="28"/>
        <v>0.19344391125915683</v>
      </c>
      <c r="Q148" s="3">
        <f t="shared" si="29"/>
        <v>1.8509711338972445E-2</v>
      </c>
      <c r="R148" s="3">
        <f t="shared" si="30"/>
        <v>0.26874814108464867</v>
      </c>
      <c r="S148" s="3">
        <f t="shared" si="31"/>
        <v>0.11794025632146581</v>
      </c>
    </row>
    <row r="149" spans="1:19" x14ac:dyDescent="0.35">
      <c r="A149" s="2">
        <v>39</v>
      </c>
      <c r="B149" s="3">
        <f t="shared" si="16"/>
        <v>0.30098115615061916</v>
      </c>
      <c r="C149" s="3">
        <f t="shared" si="17"/>
        <v>1.0098348710141949E-2</v>
      </c>
      <c r="D149" s="3">
        <f t="shared" si="18"/>
        <v>0.17089960213313216</v>
      </c>
      <c r="E149" s="3">
        <f t="shared" si="19"/>
        <v>0.19394820043176797</v>
      </c>
      <c r="F149" s="3">
        <f t="shared" si="20"/>
        <v>6.154971988562203E-2</v>
      </c>
      <c r="G149" s="3">
        <f t="shared" si="21"/>
        <v>0.27328122500032759</v>
      </c>
      <c r="H149" s="3">
        <f t="shared" si="22"/>
        <v>0.10683078970270914</v>
      </c>
      <c r="I149" s="3">
        <f t="shared" si="23"/>
        <v>0.15019553144499034</v>
      </c>
      <c r="J149"/>
      <c r="K149" s="2">
        <v>39</v>
      </c>
      <c r="L149" s="3">
        <f t="shared" si="24"/>
        <v>0.20733016322372566</v>
      </c>
      <c r="M149" s="3">
        <f t="shared" si="25"/>
        <v>0.17818973700486737</v>
      </c>
      <c r="N149" s="3">
        <f t="shared" si="26"/>
        <v>4.4818057501295597E-2</v>
      </c>
      <c r="O149" s="3">
        <f t="shared" si="27"/>
        <v>0.10902421282905705</v>
      </c>
      <c r="P149" s="3">
        <f t="shared" si="28"/>
        <v>0.14015357757894828</v>
      </c>
      <c r="Q149" s="3">
        <f t="shared" si="29"/>
        <v>1.8509711338972445E-2</v>
      </c>
      <c r="R149" s="3">
        <f t="shared" si="30"/>
        <v>0.26874814108464867</v>
      </c>
      <c r="S149" s="3">
        <f t="shared" si="31"/>
        <v>0.11794025632146581</v>
      </c>
    </row>
    <row r="150" spans="1:19" x14ac:dyDescent="0.35">
      <c r="A150" s="2">
        <v>40</v>
      </c>
      <c r="B150" s="3">
        <f t="shared" si="16"/>
        <v>0.30098115615061916</v>
      </c>
      <c r="C150" s="3">
        <f t="shared" si="17"/>
        <v>1.0098348710141949E-2</v>
      </c>
      <c r="D150" s="3">
        <f t="shared" si="18"/>
        <v>0.17089960213313216</v>
      </c>
      <c r="E150" s="3">
        <f t="shared" si="19"/>
        <v>0.19394820043176797</v>
      </c>
      <c r="F150" s="3">
        <f t="shared" si="20"/>
        <v>7.5587375298132586E-3</v>
      </c>
      <c r="G150" s="3">
        <f t="shared" si="21"/>
        <v>0.20802967955107671</v>
      </c>
      <c r="H150" s="3">
        <f t="shared" si="22"/>
        <v>0.10683078970270914</v>
      </c>
      <c r="I150" s="3">
        <f t="shared" si="23"/>
        <v>1.210106177518898E-2</v>
      </c>
      <c r="J150"/>
      <c r="K150" s="2">
        <v>40</v>
      </c>
      <c r="L150" s="3">
        <f t="shared" si="24"/>
        <v>0.14506885294633054</v>
      </c>
      <c r="M150" s="3">
        <f t="shared" si="25"/>
        <v>0.11345173902827896</v>
      </c>
      <c r="N150" s="3">
        <f t="shared" si="26"/>
        <v>1.8051717604689075E-2</v>
      </c>
      <c r="O150" s="3">
        <f t="shared" si="27"/>
        <v>0.10902421282905705</v>
      </c>
      <c r="P150" s="3">
        <f t="shared" si="28"/>
        <v>8.6863243898739714E-2</v>
      </c>
      <c r="Q150" s="3">
        <f t="shared" si="29"/>
        <v>1.8509711338972445E-2</v>
      </c>
      <c r="R150" s="3">
        <f t="shared" si="30"/>
        <v>0.20088923546077495</v>
      </c>
      <c r="S150" s="3">
        <f t="shared" si="31"/>
        <v>0.11794025632146581</v>
      </c>
    </row>
    <row r="151" spans="1:19" x14ac:dyDescent="0.35">
      <c r="A151" s="2">
        <v>41</v>
      </c>
      <c r="B151" s="3">
        <f t="shared" si="16"/>
        <v>0.24675031720456161</v>
      </c>
      <c r="C151" s="3">
        <f t="shared" si="17"/>
        <v>1.0098348710141949E-2</v>
      </c>
      <c r="D151" s="3">
        <f t="shared" si="18"/>
        <v>0.17089960213313216</v>
      </c>
      <c r="E151" s="3">
        <f t="shared" si="19"/>
        <v>0.12663284564273503</v>
      </c>
      <c r="F151" s="3">
        <f t="shared" si="20"/>
        <v>7.5587375298132586E-3</v>
      </c>
      <c r="G151" s="3">
        <f t="shared" si="21"/>
        <v>0.20802967955107671</v>
      </c>
      <c r="H151" s="3">
        <f t="shared" si="22"/>
        <v>0.10683078970270914</v>
      </c>
      <c r="I151" s="3">
        <f t="shared" si="23"/>
        <v>1.210106177518898E-2</v>
      </c>
      <c r="J151"/>
      <c r="K151" s="2">
        <v>41</v>
      </c>
      <c r="L151" s="3">
        <f t="shared" si="24"/>
        <v>0.14506885294633054</v>
      </c>
      <c r="M151" s="3">
        <f t="shared" si="25"/>
        <v>4.8713741051690559E-2</v>
      </c>
      <c r="N151" s="3">
        <f t="shared" si="26"/>
        <v>1.8051717604689075E-2</v>
      </c>
      <c r="O151" s="3">
        <f t="shared" si="27"/>
        <v>0.10902421282905705</v>
      </c>
      <c r="P151" s="3">
        <f t="shared" si="28"/>
        <v>8.6863243898739714E-2</v>
      </c>
      <c r="Q151" s="3">
        <f t="shared" si="29"/>
        <v>1.8509711338972445E-2</v>
      </c>
      <c r="R151" s="3">
        <f t="shared" si="30"/>
        <v>0.13303032983690122</v>
      </c>
      <c r="S151" s="3">
        <f t="shared" si="31"/>
        <v>0.11794025632146581</v>
      </c>
    </row>
    <row r="152" spans="1:19" x14ac:dyDescent="0.35">
      <c r="A152" s="2">
        <v>42</v>
      </c>
      <c r="B152" s="3">
        <f t="shared" si="16"/>
        <v>0.24675031720456161</v>
      </c>
      <c r="C152" s="3">
        <f t="shared" si="17"/>
        <v>1.0098348710141949E-2</v>
      </c>
      <c r="D152" s="3">
        <f t="shared" si="18"/>
        <v>0.17089960213313216</v>
      </c>
      <c r="E152" s="3">
        <f t="shared" si="19"/>
        <v>0.12663284564273503</v>
      </c>
      <c r="F152" s="3">
        <f t="shared" si="20"/>
        <v>7.5587375298132586E-3</v>
      </c>
      <c r="G152" s="3">
        <f t="shared" si="21"/>
        <v>0.14277813410182583</v>
      </c>
      <c r="H152" s="3">
        <f t="shared" si="22"/>
        <v>4.8719535963323256E-2</v>
      </c>
      <c r="I152" s="3">
        <f t="shared" si="23"/>
        <v>1.210106177518898E-2</v>
      </c>
      <c r="J152"/>
      <c r="K152" s="2">
        <v>42</v>
      </c>
      <c r="L152" s="3">
        <f t="shared" si="24"/>
        <v>0.14506885294633054</v>
      </c>
      <c r="M152" s="3">
        <f t="shared" si="25"/>
        <v>1.6024256924897846E-2</v>
      </c>
      <c r="N152" s="3">
        <f t="shared" si="26"/>
        <v>1.8051717604689075E-2</v>
      </c>
      <c r="O152" s="3">
        <f t="shared" si="27"/>
        <v>3.7795060447406117E-2</v>
      </c>
      <c r="P152" s="3">
        <f t="shared" si="28"/>
        <v>1.9717423461677409E-2</v>
      </c>
      <c r="Q152" s="3">
        <f t="shared" si="29"/>
        <v>1.8509711338972445E-2</v>
      </c>
      <c r="R152" s="3">
        <f t="shared" si="30"/>
        <v>6.517142421302749E-2</v>
      </c>
      <c r="S152" s="3">
        <f t="shared" si="31"/>
        <v>4.9257401169553613E-2</v>
      </c>
    </row>
    <row r="153" spans="1:19" x14ac:dyDescent="0.35">
      <c r="A153" s="2">
        <v>43</v>
      </c>
      <c r="B153" s="3">
        <f t="shared" si="16"/>
        <v>0.24675031720456161</v>
      </c>
      <c r="C153" s="3">
        <f t="shared" si="17"/>
        <v>1.0098348710141949E-2</v>
      </c>
      <c r="D153" s="3">
        <f t="shared" si="18"/>
        <v>0.11469009844150399</v>
      </c>
      <c r="E153" s="3">
        <f t="shared" si="19"/>
        <v>5.9317490853702061E-2</v>
      </c>
      <c r="F153" s="3">
        <f t="shared" si="20"/>
        <v>7.5587375298132586E-3</v>
      </c>
      <c r="G153" s="3">
        <f t="shared" si="21"/>
        <v>0.14277813410182583</v>
      </c>
      <c r="H153" s="3">
        <f t="shared" si="22"/>
        <v>4.8719535963323256E-2</v>
      </c>
      <c r="I153" s="3">
        <f t="shared" si="23"/>
        <v>5.6946173059711697E-2</v>
      </c>
      <c r="J153"/>
      <c r="K153" s="2">
        <v>43</v>
      </c>
      <c r="L153" s="3">
        <f t="shared" si="24"/>
        <v>8.2807542668935419E-2</v>
      </c>
      <c r="M153" s="3">
        <f t="shared" si="25"/>
        <v>1.6024256924897846E-2</v>
      </c>
      <c r="N153" s="3">
        <f t="shared" si="26"/>
        <v>1.8051717604689075E-2</v>
      </c>
      <c r="O153" s="3">
        <f t="shared" si="27"/>
        <v>3.7795060447406117E-2</v>
      </c>
      <c r="P153" s="3">
        <f t="shared" si="28"/>
        <v>1.9717423461677409E-2</v>
      </c>
      <c r="Q153" s="3">
        <f t="shared" si="29"/>
        <v>4.6935339466681554E-2</v>
      </c>
      <c r="R153" s="3">
        <f t="shared" si="30"/>
        <v>6.517142421302749E-2</v>
      </c>
      <c r="S153" s="3">
        <f t="shared" si="31"/>
        <v>4.9257401169553613E-2</v>
      </c>
    </row>
    <row r="154" spans="1:19" x14ac:dyDescent="0.35">
      <c r="A154" s="2">
        <v>44</v>
      </c>
      <c r="B154" s="3">
        <f t="shared" si="16"/>
        <v>0.13828863931244656</v>
      </c>
      <c r="C154" s="3">
        <f t="shared" si="17"/>
        <v>7.0015217723649201E-2</v>
      </c>
      <c r="D154" s="3">
        <f t="shared" si="18"/>
        <v>0.11469009844150399</v>
      </c>
      <c r="E154" s="3">
        <f t="shared" si="19"/>
        <v>5.9317490853702061E-2</v>
      </c>
      <c r="F154" s="3">
        <f t="shared" si="20"/>
        <v>4.6432244825995513E-2</v>
      </c>
      <c r="G154" s="3">
        <f t="shared" si="21"/>
        <v>7.7526588652574918E-2</v>
      </c>
      <c r="H154" s="3">
        <f t="shared" si="22"/>
        <v>9.3917177760626334E-3</v>
      </c>
      <c r="I154" s="3">
        <f t="shared" si="23"/>
        <v>0.12599340789461239</v>
      </c>
      <c r="J154"/>
      <c r="K154" s="2">
        <v>44</v>
      </c>
      <c r="L154" s="3">
        <f t="shared" si="24"/>
        <v>2.0546232391540287E-2</v>
      </c>
      <c r="M154" s="3">
        <f t="shared" si="25"/>
        <v>1.6024256924897846E-2</v>
      </c>
      <c r="N154" s="3">
        <f t="shared" si="26"/>
        <v>1.8051717604689075E-2</v>
      </c>
      <c r="O154" s="3">
        <f t="shared" si="27"/>
        <v>3.7795060447406117E-2</v>
      </c>
      <c r="P154" s="3">
        <f t="shared" si="28"/>
        <v>1.9717423461677409E-2</v>
      </c>
      <c r="Q154" s="3">
        <f t="shared" si="29"/>
        <v>4.6935339466681554E-2</v>
      </c>
      <c r="R154" s="3">
        <f t="shared" si="30"/>
        <v>6.517142421302749E-2</v>
      </c>
      <c r="S154" s="3">
        <f t="shared" si="31"/>
        <v>4.9257401169553613E-2</v>
      </c>
    </row>
    <row r="155" spans="1:19" x14ac:dyDescent="0.35">
      <c r="A155" s="2">
        <v>45</v>
      </c>
      <c r="B155" s="3">
        <f t="shared" si="16"/>
        <v>8.4057800366389018E-2</v>
      </c>
      <c r="C155" s="3">
        <f t="shared" si="17"/>
        <v>7.0015217723649201E-2</v>
      </c>
      <c r="D155" s="3">
        <f t="shared" si="18"/>
        <v>5.8480594749875832E-2</v>
      </c>
      <c r="E155" s="3">
        <f t="shared" si="19"/>
        <v>5.9317490853702061E-2</v>
      </c>
      <c r="F155" s="3">
        <f t="shared" si="20"/>
        <v>4.6432244825995513E-2</v>
      </c>
      <c r="G155" s="3">
        <f t="shared" si="21"/>
        <v>7.7526588652574918E-2</v>
      </c>
      <c r="H155" s="3">
        <f t="shared" si="22"/>
        <v>6.7502971515448526E-2</v>
      </c>
      <c r="I155" s="3">
        <f t="shared" si="23"/>
        <v>0.12599340789461239</v>
      </c>
      <c r="J155"/>
      <c r="K155" s="2">
        <v>45</v>
      </c>
      <c r="L155" s="3">
        <f t="shared" si="24"/>
        <v>2.0546232391540287E-2</v>
      </c>
      <c r="M155" s="3">
        <f t="shared" si="25"/>
        <v>1.6024256924897846E-2</v>
      </c>
      <c r="N155" s="3">
        <f t="shared" si="26"/>
        <v>1.8051717604689075E-2</v>
      </c>
      <c r="O155" s="3">
        <f t="shared" si="27"/>
        <v>3.7795060447406117E-2</v>
      </c>
      <c r="P155" s="3">
        <f t="shared" si="28"/>
        <v>1.9717423461677409E-2</v>
      </c>
      <c r="Q155" s="3">
        <f t="shared" si="29"/>
        <v>4.6935339466681554E-2</v>
      </c>
      <c r="R155" s="3">
        <f t="shared" si="30"/>
        <v>6.517142421302749E-2</v>
      </c>
      <c r="S155" s="3">
        <f t="shared" si="31"/>
        <v>4.9257401169553613E-2</v>
      </c>
    </row>
    <row r="156" spans="1:19" x14ac:dyDescent="0.35">
      <c r="A156" s="2">
        <v>46</v>
      </c>
      <c r="B156" s="3">
        <f t="shared" si="16"/>
        <v>8.4057800366389018E-2</v>
      </c>
      <c r="C156" s="3">
        <f t="shared" si="17"/>
        <v>0.12993208673715645</v>
      </c>
      <c r="D156" s="3">
        <f t="shared" si="18"/>
        <v>5.8480594749875832E-2</v>
      </c>
      <c r="E156" s="3">
        <f t="shared" si="19"/>
        <v>5.9317490853702061E-2</v>
      </c>
      <c r="F156" s="3">
        <f t="shared" si="20"/>
        <v>0.10042322718180428</v>
      </c>
      <c r="G156" s="3">
        <f t="shared" si="21"/>
        <v>7.7526588652574918E-2</v>
      </c>
      <c r="H156" s="3">
        <f t="shared" si="22"/>
        <v>6.7502971515448526E-2</v>
      </c>
      <c r="I156" s="3">
        <f t="shared" si="23"/>
        <v>0.12599340789461239</v>
      </c>
      <c r="J156"/>
      <c r="K156" s="2">
        <v>46</v>
      </c>
      <c r="L156" s="3">
        <f t="shared" si="24"/>
        <v>4.1715077885854844E-2</v>
      </c>
      <c r="M156" s="3">
        <f t="shared" si="25"/>
        <v>8.0762254901486252E-2</v>
      </c>
      <c r="N156" s="3">
        <f t="shared" si="26"/>
        <v>8.092149271067374E-2</v>
      </c>
      <c r="O156" s="3">
        <f t="shared" si="27"/>
        <v>3.7795060447406117E-2</v>
      </c>
      <c r="P156" s="3">
        <f t="shared" si="28"/>
        <v>7.3007757141885968E-2</v>
      </c>
      <c r="Q156" s="3">
        <f t="shared" si="29"/>
        <v>0.11238039027233555</v>
      </c>
      <c r="R156" s="3">
        <f t="shared" si="30"/>
        <v>2.6874814108462457E-3</v>
      </c>
      <c r="S156" s="3">
        <f t="shared" si="31"/>
        <v>4.9257401169553613E-2</v>
      </c>
    </row>
    <row r="157" spans="1:19" x14ac:dyDescent="0.35">
      <c r="A157" s="2">
        <v>47</v>
      </c>
      <c r="B157" s="3">
        <f t="shared" si="16"/>
        <v>2.9826961420331487E-2</v>
      </c>
      <c r="C157" s="3">
        <f t="shared" si="17"/>
        <v>0.18984895575066371</v>
      </c>
      <c r="D157" s="3">
        <f t="shared" si="18"/>
        <v>5.8480594749875832E-2</v>
      </c>
      <c r="E157" s="3">
        <f t="shared" si="19"/>
        <v>5.9317490853702061E-2</v>
      </c>
      <c r="F157" s="3">
        <f t="shared" si="20"/>
        <v>0.10042322718180428</v>
      </c>
      <c r="G157" s="3">
        <f t="shared" si="21"/>
        <v>7.7526588652574918E-2</v>
      </c>
      <c r="H157" s="3">
        <f t="shared" si="22"/>
        <v>6.7502971515448526E-2</v>
      </c>
      <c r="I157" s="3">
        <f t="shared" si="23"/>
        <v>0.19504064272951305</v>
      </c>
      <c r="J157"/>
      <c r="K157" s="2">
        <v>47</v>
      </c>
      <c r="L157" s="3">
        <f t="shared" si="24"/>
        <v>4.1715077885854844E-2</v>
      </c>
      <c r="M157" s="3">
        <f t="shared" si="25"/>
        <v>8.0762254901486252E-2</v>
      </c>
      <c r="N157" s="3">
        <f t="shared" si="26"/>
        <v>0.14379126781665841</v>
      </c>
      <c r="O157" s="3">
        <f t="shared" si="27"/>
        <v>3.7795060447406117E-2</v>
      </c>
      <c r="P157" s="3">
        <f t="shared" si="28"/>
        <v>7.3007757141885968E-2</v>
      </c>
      <c r="Q157" s="3">
        <f t="shared" si="29"/>
        <v>0.11238039027233555</v>
      </c>
      <c r="R157" s="3">
        <f t="shared" si="30"/>
        <v>2.6874814108462457E-3</v>
      </c>
      <c r="S157" s="3">
        <f t="shared" si="31"/>
        <v>1.9425453982358579E-2</v>
      </c>
    </row>
    <row r="158" spans="1:19" x14ac:dyDescent="0.35">
      <c r="A158" s="2">
        <v>48</v>
      </c>
      <c r="B158" s="3">
        <f t="shared" si="16"/>
        <v>2.9826961420331487E-2</v>
      </c>
      <c r="C158" s="3">
        <f t="shared" si="17"/>
        <v>0.18984895575066371</v>
      </c>
      <c r="D158" s="3">
        <f t="shared" si="18"/>
        <v>2.2710910582476669E-3</v>
      </c>
      <c r="E158" s="3">
        <f t="shared" si="19"/>
        <v>7.9978639353308935E-3</v>
      </c>
      <c r="F158" s="3">
        <f t="shared" si="20"/>
        <v>0.10042322718180428</v>
      </c>
      <c r="G158" s="3">
        <f t="shared" si="21"/>
        <v>7.7526588652574918E-2</v>
      </c>
      <c r="H158" s="3">
        <f t="shared" si="22"/>
        <v>6.7502971515448526E-2</v>
      </c>
      <c r="I158" s="3">
        <f t="shared" si="23"/>
        <v>0.19504064272951305</v>
      </c>
      <c r="J158"/>
      <c r="K158" s="2">
        <v>48</v>
      </c>
      <c r="L158" s="3">
        <f t="shared" si="24"/>
        <v>4.1715077885854844E-2</v>
      </c>
      <c r="M158" s="3">
        <f t="shared" si="25"/>
        <v>8.0762254901486252E-2</v>
      </c>
      <c r="N158" s="3">
        <f t="shared" si="26"/>
        <v>0.14379126781665841</v>
      </c>
      <c r="O158" s="3">
        <f t="shared" si="27"/>
        <v>3.7795060447406117E-2</v>
      </c>
      <c r="P158" s="3">
        <f t="shared" si="28"/>
        <v>0.12629809082209453</v>
      </c>
      <c r="Q158" s="3">
        <f t="shared" si="29"/>
        <v>0.17782544107798956</v>
      </c>
      <c r="R158" s="3">
        <f t="shared" si="30"/>
        <v>7.0546387034719979E-2</v>
      </c>
      <c r="S158" s="3">
        <f t="shared" si="31"/>
        <v>1.9425453982358579E-2</v>
      </c>
    </row>
    <row r="159" spans="1:19" x14ac:dyDescent="0.35">
      <c r="A159" s="2">
        <v>49</v>
      </c>
      <c r="B159" s="3">
        <f t="shared" si="16"/>
        <v>2.4403877525726043E-2</v>
      </c>
      <c r="C159" s="3">
        <f t="shared" si="17"/>
        <v>0.18984895575066371</v>
      </c>
      <c r="D159" s="3">
        <f t="shared" si="18"/>
        <v>2.2710910582476669E-3</v>
      </c>
      <c r="E159" s="3">
        <f t="shared" si="19"/>
        <v>7.9978639353308935E-3</v>
      </c>
      <c r="F159" s="3">
        <f t="shared" si="20"/>
        <v>0.10042322718180428</v>
      </c>
      <c r="G159" s="3">
        <f t="shared" si="21"/>
        <v>1.2275043203324031E-2</v>
      </c>
      <c r="H159" s="3">
        <f t="shared" si="22"/>
        <v>0.1256142252548344</v>
      </c>
      <c r="I159" s="3">
        <f t="shared" si="23"/>
        <v>0.26408787756441376</v>
      </c>
      <c r="J159"/>
      <c r="K159" s="2">
        <v>49</v>
      </c>
      <c r="L159" s="3">
        <f t="shared" si="24"/>
        <v>4.1715077885854844E-2</v>
      </c>
      <c r="M159" s="3">
        <f t="shared" si="25"/>
        <v>8.0762254901486252E-2</v>
      </c>
      <c r="N159" s="3">
        <f t="shared" si="26"/>
        <v>0.14379126781665841</v>
      </c>
      <c r="O159" s="3">
        <f t="shared" si="27"/>
        <v>3.3434091934244813E-2</v>
      </c>
      <c r="P159" s="3">
        <f t="shared" si="28"/>
        <v>0.12629809082209453</v>
      </c>
      <c r="Q159" s="3">
        <f t="shared" si="29"/>
        <v>0.17782544107798956</v>
      </c>
      <c r="R159" s="3">
        <f t="shared" si="30"/>
        <v>7.0546387034719979E-2</v>
      </c>
      <c r="S159" s="3">
        <f t="shared" si="31"/>
        <v>1.9425453982358579E-2</v>
      </c>
    </row>
    <row r="160" spans="1:19" x14ac:dyDescent="0.35">
      <c r="A160" s="2">
        <v>50</v>
      </c>
      <c r="B160" s="3">
        <f t="shared" si="16"/>
        <v>2.4403877525726043E-2</v>
      </c>
      <c r="C160" s="3">
        <f t="shared" si="17"/>
        <v>0.30968269377767821</v>
      </c>
      <c r="D160" s="3">
        <f t="shared" si="18"/>
        <v>5.3938412633380492E-2</v>
      </c>
      <c r="E160" s="3">
        <f t="shared" si="19"/>
        <v>7.5313218724363848E-2</v>
      </c>
      <c r="F160" s="3">
        <f t="shared" si="20"/>
        <v>0.10042322718180428</v>
      </c>
      <c r="G160" s="3">
        <f t="shared" si="21"/>
        <v>1.2275043203324031E-2</v>
      </c>
      <c r="H160" s="3">
        <f t="shared" si="22"/>
        <v>0.1256142252548344</v>
      </c>
      <c r="I160" s="3">
        <f t="shared" si="23"/>
        <v>0.33313511239931443</v>
      </c>
      <c r="J160"/>
      <c r="K160" s="2">
        <v>50</v>
      </c>
      <c r="L160" s="3">
        <f t="shared" si="24"/>
        <v>0.10397638816324997</v>
      </c>
      <c r="M160" s="3">
        <f t="shared" si="25"/>
        <v>8.0762254901486252E-2</v>
      </c>
      <c r="N160" s="3">
        <f t="shared" si="26"/>
        <v>0.20666104292264309</v>
      </c>
      <c r="O160" s="3">
        <f t="shared" si="27"/>
        <v>3.3434091934244813E-2</v>
      </c>
      <c r="P160" s="3">
        <f t="shared" si="28"/>
        <v>0.17958842450230308</v>
      </c>
      <c r="Q160" s="3">
        <f t="shared" si="29"/>
        <v>0.17782544107798956</v>
      </c>
      <c r="R160" s="3">
        <f t="shared" si="30"/>
        <v>7.0546387034719979E-2</v>
      </c>
      <c r="S160" s="3">
        <f t="shared" si="31"/>
        <v>8.8108309134270771E-2</v>
      </c>
    </row>
    <row r="161" spans="1:19" x14ac:dyDescent="0.35">
      <c r="A161" s="2">
        <v>51</v>
      </c>
      <c r="B161" s="3">
        <f t="shared" si="16"/>
        <v>7.8634716471783578E-2</v>
      </c>
      <c r="C161" s="3">
        <f t="shared" si="17"/>
        <v>0.36959956279118544</v>
      </c>
      <c r="D161" s="3">
        <f t="shared" si="18"/>
        <v>0.11014791632500866</v>
      </c>
      <c r="E161" s="3">
        <f t="shared" si="19"/>
        <v>7.5313218724363848E-2</v>
      </c>
      <c r="F161" s="3">
        <f t="shared" si="20"/>
        <v>0.10042322718180428</v>
      </c>
      <c r="G161" s="3">
        <f t="shared" si="21"/>
        <v>1.2275043203324031E-2</v>
      </c>
      <c r="H161" s="3">
        <f t="shared" si="22"/>
        <v>0.1256142252548344</v>
      </c>
      <c r="I161" s="3">
        <f t="shared" si="23"/>
        <v>0.33313511239931443</v>
      </c>
      <c r="J161"/>
      <c r="K161" s="2">
        <v>51</v>
      </c>
      <c r="L161" s="3">
        <f t="shared" si="24"/>
        <v>0.22849900871804024</v>
      </c>
      <c r="M161" s="3">
        <f t="shared" si="25"/>
        <v>0.14550025287807467</v>
      </c>
      <c r="N161" s="3">
        <f t="shared" si="26"/>
        <v>0.20666104292264309</v>
      </c>
      <c r="O161" s="3">
        <f t="shared" si="27"/>
        <v>3.3434091934244813E-2</v>
      </c>
      <c r="P161" s="3">
        <f t="shared" si="28"/>
        <v>0.17958842450230308</v>
      </c>
      <c r="Q161" s="3">
        <f t="shared" si="29"/>
        <v>0.24327049188364355</v>
      </c>
      <c r="R161" s="3">
        <f t="shared" si="30"/>
        <v>7.0546387034719979E-2</v>
      </c>
      <c r="S161" s="3">
        <f t="shared" si="31"/>
        <v>8.8108309134270771E-2</v>
      </c>
    </row>
    <row r="162" spans="1:19" x14ac:dyDescent="0.35">
      <c r="A162" s="2">
        <v>52</v>
      </c>
      <c r="B162" s="3">
        <f t="shared" si="16"/>
        <v>0.13286555541784109</v>
      </c>
      <c r="C162" s="3">
        <f t="shared" si="17"/>
        <v>0.36959956279118544</v>
      </c>
      <c r="D162" s="3">
        <f t="shared" si="18"/>
        <v>0.11014791632500866</v>
      </c>
      <c r="E162" s="3">
        <f t="shared" si="19"/>
        <v>0.14262857351339681</v>
      </c>
      <c r="F162" s="3">
        <f t="shared" si="20"/>
        <v>0.15441420953761306</v>
      </c>
      <c r="G162" s="3">
        <f t="shared" si="21"/>
        <v>1.2275043203324031E-2</v>
      </c>
      <c r="H162" s="3">
        <f t="shared" si="22"/>
        <v>0.18372547899422029</v>
      </c>
      <c r="I162" s="3">
        <f t="shared" si="23"/>
        <v>0.33313511239931443</v>
      </c>
      <c r="J162"/>
      <c r="K162" s="2">
        <v>52</v>
      </c>
      <c r="L162" s="3">
        <f t="shared" si="24"/>
        <v>0.22849900871804024</v>
      </c>
      <c r="M162" s="3">
        <f t="shared" si="25"/>
        <v>0.14550025287807467</v>
      </c>
      <c r="N162" s="3">
        <f t="shared" si="26"/>
        <v>0.20666104292264309</v>
      </c>
      <c r="O162" s="3">
        <f t="shared" si="27"/>
        <v>3.3434091934244813E-2</v>
      </c>
      <c r="P162" s="3">
        <f t="shared" si="28"/>
        <v>0.17958842450230308</v>
      </c>
      <c r="Q162" s="3">
        <f t="shared" si="29"/>
        <v>0.24327049188364355</v>
      </c>
      <c r="R162" s="3">
        <f t="shared" si="30"/>
        <v>7.0546387034719979E-2</v>
      </c>
      <c r="S162" s="3">
        <f t="shared" si="31"/>
        <v>8.8108309134270771E-2</v>
      </c>
    </row>
    <row r="163" spans="1:19" x14ac:dyDescent="0.35">
      <c r="A163" s="2">
        <v>53</v>
      </c>
      <c r="B163" s="3">
        <f t="shared" si="16"/>
        <v>0.13286555541784109</v>
      </c>
      <c r="C163" s="3">
        <f t="shared" si="17"/>
        <v>0.36959956279118544</v>
      </c>
      <c r="D163" s="3">
        <f t="shared" si="18"/>
        <v>0.11014791632500866</v>
      </c>
      <c r="E163" s="3">
        <f t="shared" si="19"/>
        <v>0.14262857351339681</v>
      </c>
      <c r="F163" s="3">
        <f t="shared" si="20"/>
        <v>0.20840519189342183</v>
      </c>
      <c r="G163" s="3">
        <f t="shared" si="21"/>
        <v>5.2976502245926864E-2</v>
      </c>
      <c r="H163" s="3">
        <f t="shared" si="22"/>
        <v>0.24183673273360617</v>
      </c>
      <c r="I163" s="3">
        <f t="shared" si="23"/>
        <v>0.33313511239931443</v>
      </c>
      <c r="J163"/>
      <c r="K163" s="2">
        <v>53</v>
      </c>
      <c r="L163" s="3">
        <f t="shared" si="24"/>
        <v>0.22849900871804024</v>
      </c>
      <c r="M163" s="3">
        <f t="shared" si="25"/>
        <v>0.14550025287807467</v>
      </c>
      <c r="N163" s="3">
        <f t="shared" si="26"/>
        <v>0.20666104292264309</v>
      </c>
      <c r="O163" s="3">
        <f t="shared" si="27"/>
        <v>3.3434091934244813E-2</v>
      </c>
      <c r="P163" s="3">
        <f t="shared" si="28"/>
        <v>0.23287875818251166</v>
      </c>
      <c r="Q163" s="3">
        <f t="shared" si="29"/>
        <v>0.30871554268929757</v>
      </c>
      <c r="R163" s="3">
        <f t="shared" si="30"/>
        <v>7.0546387034719979E-2</v>
      </c>
      <c r="S163" s="3">
        <f t="shared" si="31"/>
        <v>8.8108309134270771E-2</v>
      </c>
    </row>
    <row r="164" spans="1:19" x14ac:dyDescent="0.35">
      <c r="A164" s="2">
        <v>54</v>
      </c>
      <c r="B164" s="3">
        <f t="shared" si="16"/>
        <v>0.13286555541784109</v>
      </c>
      <c r="C164" s="3">
        <f t="shared" si="17"/>
        <v>0.36959956279118544</v>
      </c>
      <c r="D164" s="3">
        <f t="shared" si="18"/>
        <v>0.11014791632500866</v>
      </c>
      <c r="E164" s="3">
        <f t="shared" si="19"/>
        <v>0.14262857351339681</v>
      </c>
      <c r="F164" s="3">
        <f t="shared" si="20"/>
        <v>0.20840519189342183</v>
      </c>
      <c r="G164" s="3">
        <f t="shared" si="21"/>
        <v>0.18347959314442866</v>
      </c>
      <c r="H164" s="3">
        <f t="shared" si="22"/>
        <v>0.29994798647299209</v>
      </c>
      <c r="I164" s="3">
        <f t="shared" si="23"/>
        <v>0.40218234723421509</v>
      </c>
      <c r="J164"/>
      <c r="K164" s="2">
        <v>54</v>
      </c>
      <c r="L164" s="3">
        <f t="shared" si="24"/>
        <v>0.22849900871804024</v>
      </c>
      <c r="M164" s="3">
        <f t="shared" si="25"/>
        <v>0.14550025287807467</v>
      </c>
      <c r="N164" s="3">
        <f t="shared" si="26"/>
        <v>0.20666104292264309</v>
      </c>
      <c r="O164" s="3">
        <f t="shared" si="27"/>
        <v>3.3434091934244813E-2</v>
      </c>
      <c r="P164" s="3">
        <f t="shared" si="28"/>
        <v>0.23287875818251166</v>
      </c>
      <c r="Q164" s="3">
        <f t="shared" si="29"/>
        <v>0.30871554268929757</v>
      </c>
      <c r="R164" s="3">
        <f t="shared" si="30"/>
        <v>0.13840529265859369</v>
      </c>
      <c r="S164" s="3">
        <f t="shared" si="31"/>
        <v>0.15679116428618295</v>
      </c>
    </row>
    <row r="165" spans="1:19" x14ac:dyDescent="0.35">
      <c r="A165" s="2">
        <v>55</v>
      </c>
      <c r="B165" s="3">
        <f t="shared" si="16"/>
        <v>0.24132723330995617</v>
      </c>
      <c r="C165" s="3">
        <f t="shared" si="17"/>
        <v>0.42951643180469273</v>
      </c>
      <c r="D165" s="3">
        <f t="shared" si="18"/>
        <v>0.11014791632500866</v>
      </c>
      <c r="E165" s="3">
        <f t="shared" si="19"/>
        <v>0.20994392830242975</v>
      </c>
      <c r="F165" s="3">
        <f t="shared" si="20"/>
        <v>0.20840519189342183</v>
      </c>
      <c r="G165" s="3">
        <f t="shared" si="21"/>
        <v>0.18347959314442866</v>
      </c>
      <c r="H165" s="3">
        <f t="shared" si="22"/>
        <v>0.29994798647299209</v>
      </c>
      <c r="I165" s="3">
        <f t="shared" si="23"/>
        <v>0.40218234723421509</v>
      </c>
      <c r="J165"/>
      <c r="K165" s="2">
        <v>55</v>
      </c>
      <c r="L165" s="3">
        <f t="shared" si="24"/>
        <v>0.29076031899543536</v>
      </c>
      <c r="M165" s="3">
        <f t="shared" si="25"/>
        <v>0.14550025287807467</v>
      </c>
      <c r="N165" s="3">
        <f t="shared" si="26"/>
        <v>0.26953081802862777</v>
      </c>
      <c r="O165" s="3">
        <f t="shared" si="27"/>
        <v>0.10466324431589574</v>
      </c>
      <c r="P165" s="3">
        <f t="shared" si="28"/>
        <v>0.23287875818251166</v>
      </c>
      <c r="Q165" s="3">
        <f t="shared" si="29"/>
        <v>0.30871554268929757</v>
      </c>
      <c r="R165" s="3">
        <f t="shared" si="30"/>
        <v>0.13840529265859369</v>
      </c>
      <c r="S165" s="3">
        <f t="shared" si="31"/>
        <v>0.15679116428618295</v>
      </c>
    </row>
    <row r="166" spans="1:19" x14ac:dyDescent="0.35">
      <c r="A166" s="2">
        <v>56</v>
      </c>
      <c r="B166" s="3">
        <f t="shared" si="16"/>
        <v>0.24132723330995617</v>
      </c>
      <c r="C166" s="3">
        <f t="shared" si="17"/>
        <v>0.48943330081819997</v>
      </c>
      <c r="D166" s="3">
        <f t="shared" si="18"/>
        <v>0.11014791632500866</v>
      </c>
      <c r="E166" s="3">
        <f t="shared" si="19"/>
        <v>0.20994392830242975</v>
      </c>
      <c r="F166" s="3">
        <f t="shared" si="20"/>
        <v>0.20840519189342183</v>
      </c>
      <c r="G166" s="3">
        <f t="shared" si="21"/>
        <v>0.18347959314442866</v>
      </c>
      <c r="H166" s="3">
        <f t="shared" si="22"/>
        <v>0.29994798647299209</v>
      </c>
      <c r="I166" s="3">
        <f t="shared" si="23"/>
        <v>0.40218234723421509</v>
      </c>
      <c r="J166"/>
      <c r="K166" s="2">
        <v>56</v>
      </c>
      <c r="L166" s="3">
        <f t="shared" si="24"/>
        <v>0.29076031899543536</v>
      </c>
      <c r="M166" s="3">
        <f t="shared" si="25"/>
        <v>0.14550025287807467</v>
      </c>
      <c r="N166" s="3">
        <f t="shared" si="26"/>
        <v>0.26953081802862777</v>
      </c>
      <c r="O166" s="3">
        <f t="shared" si="27"/>
        <v>0.10466324431589574</v>
      </c>
      <c r="P166" s="3">
        <f t="shared" si="28"/>
        <v>0.23287875818251166</v>
      </c>
      <c r="Q166" s="3">
        <f t="shared" si="29"/>
        <v>0.30871554268929757</v>
      </c>
      <c r="R166" s="3">
        <f t="shared" si="30"/>
        <v>0.13840529265859369</v>
      </c>
      <c r="S166" s="3">
        <f t="shared" si="31"/>
        <v>0.15679116428618295</v>
      </c>
    </row>
    <row r="167" spans="1:19" x14ac:dyDescent="0.35">
      <c r="A167" s="2">
        <v>57</v>
      </c>
      <c r="B167" s="3">
        <f t="shared" si="16"/>
        <v>0.29555807225601372</v>
      </c>
      <c r="C167" s="3">
        <f t="shared" si="17"/>
        <v>0.48943330081819997</v>
      </c>
      <c r="D167" s="3">
        <f t="shared" si="18"/>
        <v>0.16635742001663681</v>
      </c>
      <c r="E167" s="3">
        <f t="shared" si="19"/>
        <v>0.20994392830242975</v>
      </c>
      <c r="F167" s="3">
        <f t="shared" si="20"/>
        <v>0.26239617424923056</v>
      </c>
      <c r="G167" s="3">
        <f t="shared" si="21"/>
        <v>0.18347959314442866</v>
      </c>
      <c r="H167" s="3">
        <f t="shared" si="22"/>
        <v>0.35805924021237795</v>
      </c>
      <c r="I167" s="3">
        <f t="shared" si="23"/>
        <v>0.40218234723421509</v>
      </c>
      <c r="J167"/>
      <c r="K167" s="2">
        <v>57</v>
      </c>
      <c r="L167" s="3">
        <f t="shared" si="24"/>
        <v>0.35302162927283048</v>
      </c>
      <c r="M167" s="3">
        <f t="shared" si="25"/>
        <v>0.21023825085466305</v>
      </c>
      <c r="N167" s="3">
        <f t="shared" si="26"/>
        <v>0.26953081802862777</v>
      </c>
      <c r="O167" s="3">
        <f t="shared" si="27"/>
        <v>0.24712154907919759</v>
      </c>
      <c r="P167" s="3">
        <f t="shared" si="28"/>
        <v>0.28616909186272022</v>
      </c>
      <c r="Q167" s="3">
        <f t="shared" si="29"/>
        <v>0.30871554268929757</v>
      </c>
      <c r="R167" s="3">
        <f t="shared" si="30"/>
        <v>0.13840529265859369</v>
      </c>
      <c r="S167" s="3">
        <f t="shared" si="31"/>
        <v>0.15679116428618295</v>
      </c>
    </row>
    <row r="168" spans="1:19" x14ac:dyDescent="0.35">
      <c r="A168" s="2">
        <v>58</v>
      </c>
      <c r="B168" s="3">
        <f t="shared" si="16"/>
        <v>0.34978891120207123</v>
      </c>
      <c r="C168" s="3">
        <f t="shared" si="17"/>
        <v>0.54935016983170726</v>
      </c>
      <c r="D168" s="3">
        <f t="shared" si="18"/>
        <v>0.16635742001663681</v>
      </c>
      <c r="E168" s="3">
        <f t="shared" si="19"/>
        <v>0.27725928309146269</v>
      </c>
      <c r="F168" s="3">
        <f t="shared" si="20"/>
        <v>0.26239617424923056</v>
      </c>
      <c r="G168" s="3">
        <f t="shared" si="21"/>
        <v>0.24873113859367954</v>
      </c>
      <c r="H168" s="3">
        <f t="shared" si="22"/>
        <v>0.35805924021237795</v>
      </c>
      <c r="I168" s="3">
        <f t="shared" si="23"/>
        <v>0.47122958206911575</v>
      </c>
      <c r="J168"/>
      <c r="K168" s="2">
        <v>58</v>
      </c>
      <c r="L168" s="3">
        <f t="shared" si="24"/>
        <v>0.35302162927283048</v>
      </c>
      <c r="M168" s="3">
        <f t="shared" si="25"/>
        <v>0.27497624883125144</v>
      </c>
      <c r="N168" s="3">
        <f t="shared" si="26"/>
        <v>0.26953081802862777</v>
      </c>
      <c r="O168" s="3">
        <f t="shared" si="27"/>
        <v>0.31835070146084854</v>
      </c>
      <c r="P168" s="3">
        <f t="shared" si="28"/>
        <v>0.28616909186272022</v>
      </c>
      <c r="Q168" s="3">
        <f t="shared" si="29"/>
        <v>0.30871554268929757</v>
      </c>
      <c r="R168" s="3">
        <f t="shared" si="30"/>
        <v>0.20626419828246742</v>
      </c>
      <c r="S168" s="3">
        <f t="shared" si="31"/>
        <v>0.29415687459000733</v>
      </c>
    </row>
    <row r="169" spans="1:19" x14ac:dyDescent="0.35">
      <c r="A169" s="2">
        <v>59</v>
      </c>
      <c r="B169" s="3">
        <f t="shared" si="16"/>
        <v>0.34978891120207123</v>
      </c>
      <c r="C169" s="3">
        <f t="shared" si="17"/>
        <v>0.54935016983170726</v>
      </c>
      <c r="D169" s="3">
        <f t="shared" si="18"/>
        <v>0.16635742001663681</v>
      </c>
      <c r="E169" s="3">
        <f t="shared" si="19"/>
        <v>0.34457463788049564</v>
      </c>
      <c r="F169" s="3">
        <f t="shared" si="20"/>
        <v>0.26239617424923056</v>
      </c>
      <c r="G169" s="3">
        <f t="shared" si="21"/>
        <v>0.24873113859367954</v>
      </c>
      <c r="H169" s="3">
        <f t="shared" si="22"/>
        <v>0.41617049395176386</v>
      </c>
      <c r="I169" s="3">
        <f t="shared" si="23"/>
        <v>0.47122958206911575</v>
      </c>
      <c r="J169"/>
      <c r="K169" s="2">
        <v>59</v>
      </c>
      <c r="L169" s="3">
        <f t="shared" si="24"/>
        <v>0.35302162927283048</v>
      </c>
      <c r="M169" s="3">
        <f t="shared" si="25"/>
        <v>0.27497624883125144</v>
      </c>
      <c r="N169" s="3">
        <f t="shared" si="26"/>
        <v>0.3324005931346124</v>
      </c>
      <c r="O169" s="3">
        <f t="shared" si="27"/>
        <v>0.38957985384249944</v>
      </c>
      <c r="P169" s="3">
        <f t="shared" si="28"/>
        <v>0.28616909186272022</v>
      </c>
      <c r="Q169" s="3">
        <f t="shared" si="29"/>
        <v>0.30871554268929757</v>
      </c>
      <c r="R169" s="3">
        <f t="shared" si="30"/>
        <v>0.27412310390634115</v>
      </c>
      <c r="S169" s="3">
        <f t="shared" si="31"/>
        <v>0.29415687459000733</v>
      </c>
    </row>
    <row r="170" spans="1:19" x14ac:dyDescent="0.35">
      <c r="A170" s="2">
        <v>60</v>
      </c>
      <c r="B170" s="3">
        <f t="shared" si="16"/>
        <v>0.34978891120207123</v>
      </c>
      <c r="C170" s="3">
        <f t="shared" si="17"/>
        <v>0.60926703884521449</v>
      </c>
      <c r="D170" s="3">
        <f t="shared" si="18"/>
        <v>0.16635742001663681</v>
      </c>
      <c r="E170" s="3">
        <f t="shared" si="19"/>
        <v>0.34457463788049564</v>
      </c>
      <c r="F170" s="3">
        <f t="shared" si="20"/>
        <v>0.31638715660503935</v>
      </c>
      <c r="G170" s="3">
        <f t="shared" si="21"/>
        <v>0.24873113859367954</v>
      </c>
      <c r="H170" s="3">
        <f t="shared" si="22"/>
        <v>0.41617049395176386</v>
      </c>
      <c r="I170" s="3">
        <f t="shared" si="23"/>
        <v>0.54027681690401641</v>
      </c>
      <c r="J170"/>
      <c r="K170" s="2">
        <v>60</v>
      </c>
      <c r="L170" s="3">
        <f t="shared" si="24"/>
        <v>0.4152829395502256</v>
      </c>
      <c r="M170" s="3">
        <f t="shared" si="25"/>
        <v>0.27497624883125144</v>
      </c>
      <c r="N170" s="3">
        <f t="shared" si="26"/>
        <v>0.3324005931346124</v>
      </c>
      <c r="O170" s="3">
        <f t="shared" si="27"/>
        <v>0.38957985384249944</v>
      </c>
      <c r="P170" s="3">
        <f t="shared" si="28"/>
        <v>0.28616909186272022</v>
      </c>
      <c r="Q170" s="3">
        <f t="shared" si="29"/>
        <v>0.30871554268929757</v>
      </c>
      <c r="R170" s="3">
        <f t="shared" si="30"/>
        <v>0.27412310390634115</v>
      </c>
      <c r="S170" s="3">
        <f t="shared" si="31"/>
        <v>0.29415687459000733</v>
      </c>
    </row>
    <row r="171" spans="1:19" x14ac:dyDescent="0.35">
      <c r="A171" s="2">
        <v>61</v>
      </c>
      <c r="B171" s="3">
        <f t="shared" si="16"/>
        <v>0.34978891120207123</v>
      </c>
      <c r="C171" s="3">
        <f t="shared" si="17"/>
        <v>0.60926703884521449</v>
      </c>
      <c r="D171" s="3">
        <f t="shared" si="18"/>
        <v>0.16635742001663681</v>
      </c>
      <c r="E171" s="3">
        <f t="shared" si="19"/>
        <v>0.34457463788049564</v>
      </c>
      <c r="F171" s="3">
        <f t="shared" si="20"/>
        <v>0.31638715660503935</v>
      </c>
      <c r="G171" s="3">
        <f t="shared" si="21"/>
        <v>0.24873113859367954</v>
      </c>
      <c r="H171" s="3">
        <f t="shared" si="22"/>
        <v>0.41617049395176386</v>
      </c>
      <c r="I171" s="3">
        <f t="shared" si="23"/>
        <v>0.54027681690401641</v>
      </c>
      <c r="J171"/>
      <c r="K171" s="2">
        <v>61</v>
      </c>
      <c r="L171" s="3">
        <f t="shared" si="24"/>
        <v>0.4152829395502256</v>
      </c>
      <c r="M171" s="3">
        <f t="shared" si="25"/>
        <v>0.27497624883125144</v>
      </c>
      <c r="N171" s="3">
        <f t="shared" si="26"/>
        <v>0.3324005931346124</v>
      </c>
      <c r="O171" s="3">
        <f t="shared" si="27"/>
        <v>0.38957985384249944</v>
      </c>
      <c r="P171" s="3">
        <f t="shared" si="28"/>
        <v>0.33945942554292879</v>
      </c>
      <c r="Q171" s="3">
        <f t="shared" si="29"/>
        <v>0.30871554268929757</v>
      </c>
      <c r="R171" s="3">
        <f t="shared" si="30"/>
        <v>0.27412310390634115</v>
      </c>
      <c r="S171" s="3">
        <f t="shared" si="31"/>
        <v>0.29415687459000733</v>
      </c>
    </row>
    <row r="172" spans="1:19" x14ac:dyDescent="0.35">
      <c r="A172" s="2">
        <v>62</v>
      </c>
      <c r="B172" s="3">
        <f t="shared" si="16"/>
        <v>0.40401975014812874</v>
      </c>
      <c r="C172" s="3">
        <f t="shared" si="17"/>
        <v>0.60926703884521449</v>
      </c>
      <c r="D172" s="3">
        <f t="shared" si="18"/>
        <v>0.22256692370826497</v>
      </c>
      <c r="E172" s="3">
        <f t="shared" si="19"/>
        <v>0.34457463788049564</v>
      </c>
      <c r="F172" s="3">
        <f t="shared" si="20"/>
        <v>0.31638715660503935</v>
      </c>
      <c r="G172" s="3">
        <f t="shared" si="21"/>
        <v>0.37923422949218133</v>
      </c>
      <c r="H172" s="3">
        <f t="shared" si="22"/>
        <v>0.47428174769114972</v>
      </c>
      <c r="I172" s="3">
        <f t="shared" si="23"/>
        <v>0.54027681690401641</v>
      </c>
      <c r="J172"/>
      <c r="K172" s="2">
        <v>62</v>
      </c>
      <c r="L172" s="3">
        <f t="shared" si="24"/>
        <v>0.47754424982762073</v>
      </c>
      <c r="M172" s="3">
        <f t="shared" si="25"/>
        <v>0.33971424680783985</v>
      </c>
      <c r="N172" s="3">
        <f t="shared" si="26"/>
        <v>0.3324005931346124</v>
      </c>
      <c r="O172" s="3">
        <f t="shared" si="27"/>
        <v>0.46080900622415039</v>
      </c>
      <c r="P172" s="3">
        <f t="shared" si="28"/>
        <v>0.39274975922313737</v>
      </c>
      <c r="Q172" s="3">
        <f t="shared" si="29"/>
        <v>0.30871554268929757</v>
      </c>
      <c r="R172" s="3">
        <f t="shared" si="30"/>
        <v>0.27412310390634115</v>
      </c>
      <c r="S172" s="3">
        <f t="shared" si="31"/>
        <v>0.29415687459000733</v>
      </c>
    </row>
    <row r="173" spans="1:19" x14ac:dyDescent="0.35">
      <c r="A173" s="2">
        <v>63</v>
      </c>
      <c r="B173" s="3">
        <f t="shared" si="16"/>
        <v>0.40401975014812874</v>
      </c>
      <c r="C173" s="3">
        <f t="shared" si="17"/>
        <v>0.60926703884521449</v>
      </c>
      <c r="D173" s="3">
        <f t="shared" si="18"/>
        <v>0.33498593109152131</v>
      </c>
      <c r="E173" s="3">
        <f t="shared" si="19"/>
        <v>0.34457463788049564</v>
      </c>
      <c r="F173" s="3">
        <f t="shared" si="20"/>
        <v>0.37037813896084815</v>
      </c>
      <c r="G173" s="3">
        <f t="shared" si="21"/>
        <v>0.37923422949218133</v>
      </c>
      <c r="H173" s="3">
        <f t="shared" si="22"/>
        <v>0.47428174769114972</v>
      </c>
      <c r="I173" s="3">
        <f t="shared" si="23"/>
        <v>0.60932405173891713</v>
      </c>
      <c r="J173"/>
      <c r="K173" s="2">
        <v>63</v>
      </c>
      <c r="L173" s="3">
        <f t="shared" si="24"/>
        <v>0.47754424982762073</v>
      </c>
      <c r="M173" s="3">
        <f t="shared" si="25"/>
        <v>0.33971424680783985</v>
      </c>
      <c r="N173" s="3">
        <f t="shared" si="26"/>
        <v>0.3324005931346124</v>
      </c>
      <c r="O173" s="3">
        <f t="shared" si="27"/>
        <v>0.46080900622415039</v>
      </c>
      <c r="P173" s="3">
        <f t="shared" si="28"/>
        <v>0.4460400929033459</v>
      </c>
      <c r="Q173" s="3">
        <f t="shared" si="29"/>
        <v>0.37416059349495157</v>
      </c>
      <c r="R173" s="3">
        <f t="shared" si="30"/>
        <v>0.3419820095302149</v>
      </c>
      <c r="S173" s="3">
        <f t="shared" si="31"/>
        <v>0.36283972974191953</v>
      </c>
    </row>
    <row r="174" spans="1:19" x14ac:dyDescent="0.35">
      <c r="A174" s="2">
        <v>64</v>
      </c>
      <c r="B174" s="3">
        <f t="shared" si="16"/>
        <v>0.45825058909418631</v>
      </c>
      <c r="C174" s="3">
        <f t="shared" si="17"/>
        <v>0.60926703884521449</v>
      </c>
      <c r="D174" s="3">
        <f t="shared" si="18"/>
        <v>0.33498593109152131</v>
      </c>
      <c r="E174" s="3">
        <f t="shared" si="19"/>
        <v>0.41188999266952864</v>
      </c>
      <c r="F174" s="3">
        <f t="shared" si="20"/>
        <v>0.42436912131665688</v>
      </c>
      <c r="G174" s="3">
        <f t="shared" si="21"/>
        <v>0.37923422949218133</v>
      </c>
      <c r="H174" s="3">
        <f t="shared" si="22"/>
        <v>0.47428174769114972</v>
      </c>
      <c r="I174" s="3">
        <f t="shared" si="23"/>
        <v>0.60932405173891713</v>
      </c>
      <c r="J174"/>
      <c r="K174" s="2">
        <v>64</v>
      </c>
      <c r="L174" s="3">
        <f t="shared" si="24"/>
        <v>0.5398055601050159</v>
      </c>
      <c r="M174" s="3">
        <f t="shared" si="25"/>
        <v>0.40445224478442826</v>
      </c>
      <c r="N174" s="3">
        <f t="shared" si="26"/>
        <v>0.39527036824059708</v>
      </c>
      <c r="O174" s="3">
        <f t="shared" si="27"/>
        <v>0.46080900622415039</v>
      </c>
      <c r="P174" s="3">
        <f t="shared" si="28"/>
        <v>0.4460400929033459</v>
      </c>
      <c r="Q174" s="3">
        <f t="shared" si="29"/>
        <v>0.37416059349495157</v>
      </c>
      <c r="R174" s="3">
        <f t="shared" si="30"/>
        <v>0.3419820095302149</v>
      </c>
      <c r="S174" s="3">
        <f t="shared" si="31"/>
        <v>0.43152258489383172</v>
      </c>
    </row>
    <row r="175" spans="1:19" x14ac:dyDescent="0.35">
      <c r="A175" s="2">
        <v>65</v>
      </c>
      <c r="B175" s="3">
        <f t="shared" ref="B175:B206" si="32">ABS(B66-$B$104)/$B$105</f>
        <v>0.51248142804024377</v>
      </c>
      <c r="C175" s="3">
        <f t="shared" ref="C175:C198" si="33">ABS(C66-$C$104)/$C$105</f>
        <v>0.66918390785872173</v>
      </c>
      <c r="D175" s="3">
        <f t="shared" ref="D175:D206" si="34">ABS(D66-$D$104)/$D$105</f>
        <v>0.33498593109152131</v>
      </c>
      <c r="E175" s="3">
        <f t="shared" ref="E175:E206" si="35">ABS(E66-$E$104)/$E$105</f>
        <v>0.41188999266952864</v>
      </c>
      <c r="F175" s="3">
        <f t="shared" ref="F175:F206" si="36">ABS(F66-$F$104)/$F$105</f>
        <v>0.47836010367246568</v>
      </c>
      <c r="G175" s="3">
        <f t="shared" ref="G175:G206" si="37">ABS(G66-$G$104)/$G$105</f>
        <v>0.37923422949218133</v>
      </c>
      <c r="H175" s="3">
        <f t="shared" ref="H175:H206" si="38">ABS(H66-$H$104)/$H$105</f>
        <v>0.47428174769114972</v>
      </c>
      <c r="I175" s="3">
        <f t="shared" ref="I175:I206" si="39">ABS(I66-$I$104)/$I$105</f>
        <v>0.67837128657381784</v>
      </c>
      <c r="J175"/>
      <c r="K175" s="2">
        <v>65</v>
      </c>
      <c r="L175" s="3">
        <f t="shared" ref="L175:L206" si="40">ABS(L66-$L$104)/$L$105</f>
        <v>0.5398055601050159</v>
      </c>
      <c r="M175" s="3">
        <f t="shared" ref="M175:M206" si="41">ABS(M66-$M$104)/$M$105</f>
        <v>0.40445224478442826</v>
      </c>
      <c r="N175" s="3">
        <f t="shared" ref="N175:N206" si="42">ABS(N66-$N$104)/$N$105</f>
        <v>0.39527036824059708</v>
      </c>
      <c r="O175" s="3">
        <f t="shared" ref="O175:O206" si="43">ABS(O66-$O$104)/$O$105</f>
        <v>0.53203815860580128</v>
      </c>
      <c r="P175" s="3">
        <f t="shared" ref="P175:P206" si="44">ABS(P66-$P$104)/$P$105</f>
        <v>0.49933042658355448</v>
      </c>
      <c r="Q175" s="3">
        <f t="shared" ref="Q175:Q206" si="45">ABS(Q66-$Q$104)/$Q$105</f>
        <v>0.43960564430060556</v>
      </c>
      <c r="R175" s="3">
        <f t="shared" ref="R175:R206" si="46">ABS(R66-$R$104)/$R$105</f>
        <v>0.4098409151540886</v>
      </c>
      <c r="S175" s="3">
        <f t="shared" ref="S175:S206" si="47">ABS(S66-$S$104)/$S$105</f>
        <v>0.43152258489383172</v>
      </c>
    </row>
    <row r="176" spans="1:19" x14ac:dyDescent="0.35">
      <c r="A176" s="2">
        <v>66</v>
      </c>
      <c r="B176" s="3">
        <f t="shared" si="32"/>
        <v>0.51248142804024377</v>
      </c>
      <c r="C176" s="3">
        <f t="shared" si="33"/>
        <v>0.72910077687222896</v>
      </c>
      <c r="D176" s="3">
        <f t="shared" si="34"/>
        <v>0.39119543478314944</v>
      </c>
      <c r="E176" s="3">
        <f t="shared" si="35"/>
        <v>0.47920534745856158</v>
      </c>
      <c r="F176" s="3">
        <f t="shared" si="36"/>
        <v>0.47836010367246568</v>
      </c>
      <c r="G176" s="3">
        <f t="shared" si="37"/>
        <v>0.44448577494143221</v>
      </c>
      <c r="H176" s="3">
        <f t="shared" si="38"/>
        <v>0.47428174769114972</v>
      </c>
      <c r="I176" s="3">
        <f t="shared" si="39"/>
        <v>0.67837128657381784</v>
      </c>
      <c r="J176"/>
      <c r="K176" s="2">
        <v>66</v>
      </c>
      <c r="L176" s="3">
        <f t="shared" si="40"/>
        <v>0.5398055601050159</v>
      </c>
      <c r="M176" s="3">
        <f t="shared" si="41"/>
        <v>0.40445224478442826</v>
      </c>
      <c r="N176" s="3">
        <f t="shared" si="42"/>
        <v>0.39527036824059708</v>
      </c>
      <c r="O176" s="3">
        <f t="shared" si="43"/>
        <v>0.53203815860580128</v>
      </c>
      <c r="P176" s="3">
        <f t="shared" si="44"/>
        <v>0.55262076026376306</v>
      </c>
      <c r="Q176" s="3">
        <f t="shared" si="45"/>
        <v>0.43960564430060556</v>
      </c>
      <c r="R176" s="3">
        <f t="shared" si="46"/>
        <v>0.4098409151540886</v>
      </c>
      <c r="S176" s="3">
        <f t="shared" si="47"/>
        <v>0.50020544004574397</v>
      </c>
    </row>
    <row r="177" spans="1:19" x14ac:dyDescent="0.35">
      <c r="A177" s="2">
        <v>67</v>
      </c>
      <c r="B177" s="3">
        <f t="shared" si="32"/>
        <v>0.56671226698630139</v>
      </c>
      <c r="C177" s="3">
        <f t="shared" si="33"/>
        <v>0.72910077687222896</v>
      </c>
      <c r="D177" s="3">
        <f t="shared" si="34"/>
        <v>0.50361444216640583</v>
      </c>
      <c r="E177" s="3">
        <f t="shared" si="35"/>
        <v>0.47920534745856158</v>
      </c>
      <c r="F177" s="3">
        <f t="shared" si="36"/>
        <v>0.53235108602827441</v>
      </c>
      <c r="G177" s="3">
        <f t="shared" si="37"/>
        <v>0.50973732039068309</v>
      </c>
      <c r="H177" s="3">
        <f t="shared" si="38"/>
        <v>0.53239300143053558</v>
      </c>
      <c r="I177" s="3">
        <f t="shared" si="39"/>
        <v>0.74741852140871845</v>
      </c>
      <c r="J177"/>
      <c r="K177" s="2">
        <v>67</v>
      </c>
      <c r="L177" s="3">
        <f t="shared" si="40"/>
        <v>0.60206687038241102</v>
      </c>
      <c r="M177" s="3">
        <f t="shared" si="41"/>
        <v>0.46919024276101667</v>
      </c>
      <c r="N177" s="3">
        <f t="shared" si="42"/>
        <v>0.45814014334658176</v>
      </c>
      <c r="O177" s="3">
        <f t="shared" si="43"/>
        <v>0.53203815860580128</v>
      </c>
      <c r="P177" s="3">
        <f t="shared" si="44"/>
        <v>0.60591109394397158</v>
      </c>
      <c r="Q177" s="3">
        <f t="shared" si="45"/>
        <v>0.43960564430060556</v>
      </c>
      <c r="R177" s="3">
        <f t="shared" si="46"/>
        <v>0.4098409151540886</v>
      </c>
      <c r="S177" s="3">
        <f t="shared" si="47"/>
        <v>0.50020544004574397</v>
      </c>
    </row>
    <row r="178" spans="1:19" x14ac:dyDescent="0.35">
      <c r="A178" s="2">
        <v>68</v>
      </c>
      <c r="B178" s="3">
        <f t="shared" si="32"/>
        <v>0.56671226698630139</v>
      </c>
      <c r="C178" s="3">
        <f t="shared" si="33"/>
        <v>0.72910077687222896</v>
      </c>
      <c r="D178" s="3">
        <f t="shared" si="34"/>
        <v>0.50361444216640583</v>
      </c>
      <c r="E178" s="3">
        <f t="shared" si="35"/>
        <v>0.47920534745856158</v>
      </c>
      <c r="F178" s="3">
        <f t="shared" si="36"/>
        <v>0.5863420683840832</v>
      </c>
      <c r="G178" s="3">
        <f t="shared" si="37"/>
        <v>0.50973732039068309</v>
      </c>
      <c r="H178" s="3">
        <f t="shared" si="38"/>
        <v>0.53239300143053558</v>
      </c>
      <c r="I178" s="3">
        <f t="shared" si="39"/>
        <v>0.74741852140871845</v>
      </c>
      <c r="J178"/>
      <c r="K178" s="2">
        <v>68</v>
      </c>
      <c r="L178" s="3">
        <f t="shared" si="40"/>
        <v>0.60206687038241102</v>
      </c>
      <c r="M178" s="3">
        <f t="shared" si="41"/>
        <v>0.46919024276101667</v>
      </c>
      <c r="N178" s="3">
        <f t="shared" si="42"/>
        <v>0.45814014334658176</v>
      </c>
      <c r="O178" s="3">
        <f t="shared" si="43"/>
        <v>0.53203815860580128</v>
      </c>
      <c r="P178" s="3">
        <f t="shared" si="44"/>
        <v>0.60591109394397158</v>
      </c>
      <c r="Q178" s="3">
        <f t="shared" si="45"/>
        <v>0.43960564430060556</v>
      </c>
      <c r="R178" s="3">
        <f t="shared" si="46"/>
        <v>0.47769982077796236</v>
      </c>
      <c r="S178" s="3">
        <f t="shared" si="47"/>
        <v>0.56888829519765616</v>
      </c>
    </row>
    <row r="179" spans="1:19" x14ac:dyDescent="0.35">
      <c r="A179" s="2">
        <v>69</v>
      </c>
      <c r="B179" s="3">
        <f t="shared" si="32"/>
        <v>0.67517394487841642</v>
      </c>
      <c r="C179" s="3">
        <f t="shared" si="33"/>
        <v>0.72910077687222896</v>
      </c>
      <c r="D179" s="3">
        <f t="shared" si="34"/>
        <v>0.50361444216640583</v>
      </c>
      <c r="E179" s="3">
        <f t="shared" si="35"/>
        <v>0.54652070224759453</v>
      </c>
      <c r="F179" s="3">
        <f t="shared" si="36"/>
        <v>0.5863420683840832</v>
      </c>
      <c r="G179" s="3">
        <f t="shared" si="37"/>
        <v>0.57498886583993403</v>
      </c>
      <c r="H179" s="3">
        <f t="shared" si="38"/>
        <v>0.59050425516992155</v>
      </c>
      <c r="I179" s="3">
        <f t="shared" si="39"/>
        <v>0.74741852140871845</v>
      </c>
      <c r="J179"/>
      <c r="K179" s="2">
        <v>69</v>
      </c>
      <c r="L179" s="3">
        <f t="shared" si="40"/>
        <v>0.60206687038241102</v>
      </c>
      <c r="M179" s="3">
        <f t="shared" si="41"/>
        <v>0.46919024276101667</v>
      </c>
      <c r="N179" s="3">
        <f t="shared" si="42"/>
        <v>0.58387969355855107</v>
      </c>
      <c r="O179" s="3">
        <f t="shared" si="43"/>
        <v>0.60326731098745223</v>
      </c>
      <c r="P179" s="3">
        <f t="shared" si="44"/>
        <v>0.60591109394397158</v>
      </c>
      <c r="Q179" s="3">
        <f t="shared" si="45"/>
        <v>0.50505069510625955</v>
      </c>
      <c r="R179" s="3">
        <f t="shared" si="46"/>
        <v>0.47769982077796236</v>
      </c>
      <c r="S179" s="3">
        <f t="shared" si="47"/>
        <v>0.56888829519765616</v>
      </c>
    </row>
    <row r="180" spans="1:19" x14ac:dyDescent="0.35">
      <c r="A180" s="2">
        <v>70</v>
      </c>
      <c r="B180" s="3">
        <f t="shared" si="32"/>
        <v>0.67517394487841642</v>
      </c>
      <c r="C180" s="3">
        <f t="shared" si="33"/>
        <v>0.7890176458857362</v>
      </c>
      <c r="D180" s="3">
        <f t="shared" si="34"/>
        <v>0.55982394585803397</v>
      </c>
      <c r="E180" s="3">
        <f t="shared" si="35"/>
        <v>0.61383605703662747</v>
      </c>
      <c r="F180" s="3">
        <f t="shared" si="36"/>
        <v>0.5863420683840832</v>
      </c>
      <c r="G180" s="3">
        <f t="shared" si="37"/>
        <v>0.57498886583993403</v>
      </c>
      <c r="H180" s="3">
        <f t="shared" si="38"/>
        <v>0.70672676264869327</v>
      </c>
      <c r="I180" s="3">
        <f t="shared" si="39"/>
        <v>0.74741852140871845</v>
      </c>
      <c r="J180"/>
      <c r="K180" s="2">
        <v>70</v>
      </c>
      <c r="L180" s="3">
        <f t="shared" si="40"/>
        <v>0.60206687038241102</v>
      </c>
      <c r="M180" s="3">
        <f t="shared" si="41"/>
        <v>0.59866623871419344</v>
      </c>
      <c r="N180" s="3">
        <f t="shared" si="42"/>
        <v>0.58387969355855107</v>
      </c>
      <c r="O180" s="3">
        <f t="shared" si="43"/>
        <v>0.67449646336910318</v>
      </c>
      <c r="P180" s="3">
        <f t="shared" si="44"/>
        <v>0.65920142762418021</v>
      </c>
      <c r="Q180" s="3">
        <f t="shared" si="45"/>
        <v>0.50505069510625955</v>
      </c>
      <c r="R180" s="3">
        <f t="shared" si="46"/>
        <v>0.47769982077796236</v>
      </c>
      <c r="S180" s="3">
        <f t="shared" si="47"/>
        <v>0.56888829519765616</v>
      </c>
    </row>
    <row r="181" spans="1:19" x14ac:dyDescent="0.35">
      <c r="A181" s="2">
        <v>71</v>
      </c>
      <c r="B181" s="3">
        <f t="shared" si="32"/>
        <v>0.67517394487841642</v>
      </c>
      <c r="C181" s="3">
        <f t="shared" si="33"/>
        <v>0.7890176458857362</v>
      </c>
      <c r="D181" s="3">
        <f t="shared" si="34"/>
        <v>0.55982394585803397</v>
      </c>
      <c r="E181" s="3">
        <f t="shared" si="35"/>
        <v>0.61383605703662747</v>
      </c>
      <c r="F181" s="3">
        <f t="shared" si="36"/>
        <v>0.640333050739892</v>
      </c>
      <c r="G181" s="3">
        <f t="shared" si="37"/>
        <v>0.57498886583993403</v>
      </c>
      <c r="H181" s="3">
        <f t="shared" si="38"/>
        <v>0.70672676264869327</v>
      </c>
      <c r="I181" s="3">
        <f t="shared" si="39"/>
        <v>0.74741852140871845</v>
      </c>
      <c r="J181"/>
      <c r="K181" s="2">
        <v>71</v>
      </c>
      <c r="L181" s="3">
        <f t="shared" si="40"/>
        <v>0.72658949093720127</v>
      </c>
      <c r="M181" s="3">
        <f t="shared" si="41"/>
        <v>0.66340423669078186</v>
      </c>
      <c r="N181" s="3">
        <f t="shared" si="42"/>
        <v>0.58387969355855107</v>
      </c>
      <c r="O181" s="3">
        <f t="shared" si="43"/>
        <v>0.67449646336910318</v>
      </c>
      <c r="P181" s="3">
        <f t="shared" si="44"/>
        <v>0.65920142762418021</v>
      </c>
      <c r="Q181" s="3">
        <f t="shared" si="45"/>
        <v>0.50505069510625955</v>
      </c>
      <c r="R181" s="3">
        <f t="shared" si="46"/>
        <v>0.61341763202570976</v>
      </c>
      <c r="S181" s="3">
        <f t="shared" si="47"/>
        <v>0.56888829519765616</v>
      </c>
    </row>
    <row r="182" spans="1:19" x14ac:dyDescent="0.35">
      <c r="A182" s="2">
        <v>72</v>
      </c>
      <c r="B182" s="3">
        <f t="shared" si="32"/>
        <v>0.72940478382447393</v>
      </c>
      <c r="C182" s="3">
        <f t="shared" si="33"/>
        <v>0.7890176458857362</v>
      </c>
      <c r="D182" s="3">
        <f t="shared" si="34"/>
        <v>0.6160334495496621</v>
      </c>
      <c r="E182" s="3">
        <f t="shared" si="35"/>
        <v>0.74846676661469336</v>
      </c>
      <c r="F182" s="3">
        <f t="shared" si="36"/>
        <v>0.640333050739892</v>
      </c>
      <c r="G182" s="3">
        <f t="shared" si="37"/>
        <v>0.64024041128918485</v>
      </c>
      <c r="H182" s="3">
        <f t="shared" si="38"/>
        <v>0.76483801638807913</v>
      </c>
      <c r="I182" s="3">
        <f t="shared" si="39"/>
        <v>0.81646575624361917</v>
      </c>
      <c r="J182"/>
      <c r="K182" s="2">
        <v>72</v>
      </c>
      <c r="L182" s="3">
        <f t="shared" si="40"/>
        <v>0.72658949093720127</v>
      </c>
      <c r="M182" s="3">
        <f t="shared" si="41"/>
        <v>0.66340423669078186</v>
      </c>
      <c r="N182" s="3">
        <f t="shared" si="42"/>
        <v>0.58387969355855107</v>
      </c>
      <c r="O182" s="3">
        <f t="shared" si="43"/>
        <v>0.67449646336910318</v>
      </c>
      <c r="P182" s="3">
        <f t="shared" si="44"/>
        <v>0.65920142762418021</v>
      </c>
      <c r="Q182" s="3">
        <f t="shared" si="45"/>
        <v>0.57049574591191354</v>
      </c>
      <c r="R182" s="3">
        <f t="shared" si="46"/>
        <v>0.61341763202570976</v>
      </c>
      <c r="S182" s="3">
        <f t="shared" si="47"/>
        <v>0.56888829519765616</v>
      </c>
    </row>
    <row r="183" spans="1:19" x14ac:dyDescent="0.35">
      <c r="A183" s="2">
        <v>73</v>
      </c>
      <c r="B183" s="3">
        <f t="shared" si="32"/>
        <v>0.72940478382447393</v>
      </c>
      <c r="C183" s="3">
        <f t="shared" si="33"/>
        <v>0.7890176458857362</v>
      </c>
      <c r="D183" s="3">
        <f t="shared" si="34"/>
        <v>0.6160334495496621</v>
      </c>
      <c r="E183" s="3">
        <f t="shared" si="35"/>
        <v>0.74846676661469336</v>
      </c>
      <c r="F183" s="3">
        <f t="shared" si="36"/>
        <v>0.640333050739892</v>
      </c>
      <c r="G183" s="3">
        <f t="shared" si="37"/>
        <v>0.64024041128918485</v>
      </c>
      <c r="H183" s="3">
        <f t="shared" si="38"/>
        <v>0.76483801638807913</v>
      </c>
      <c r="I183" s="3">
        <f t="shared" si="39"/>
        <v>0.81646575624361917</v>
      </c>
      <c r="J183"/>
      <c r="K183" s="2">
        <v>73</v>
      </c>
      <c r="L183" s="3">
        <f t="shared" si="40"/>
        <v>0.78885080121459639</v>
      </c>
      <c r="M183" s="3">
        <f t="shared" si="41"/>
        <v>0.66340423669078186</v>
      </c>
      <c r="N183" s="3">
        <f t="shared" si="42"/>
        <v>0.58387969355855107</v>
      </c>
      <c r="O183" s="3">
        <f t="shared" si="43"/>
        <v>0.74572561575075413</v>
      </c>
      <c r="P183" s="3">
        <f t="shared" si="44"/>
        <v>0.65920142762418021</v>
      </c>
      <c r="Q183" s="3">
        <f t="shared" si="45"/>
        <v>0.57049574591191354</v>
      </c>
      <c r="R183" s="3">
        <f t="shared" si="46"/>
        <v>0.68127653764958351</v>
      </c>
      <c r="S183" s="3">
        <f t="shared" si="47"/>
        <v>0.56888829519765616</v>
      </c>
    </row>
    <row r="184" spans="1:19" x14ac:dyDescent="0.35">
      <c r="A184" s="2">
        <v>74</v>
      </c>
      <c r="B184" s="3">
        <f t="shared" si="32"/>
        <v>0.78363562277053145</v>
      </c>
      <c r="C184" s="3">
        <f t="shared" si="33"/>
        <v>0.90885138391275067</v>
      </c>
      <c r="D184" s="3">
        <f t="shared" si="34"/>
        <v>0.72845245693291849</v>
      </c>
      <c r="E184" s="3">
        <f t="shared" si="35"/>
        <v>0.8157821214037263</v>
      </c>
      <c r="F184" s="3">
        <f t="shared" si="36"/>
        <v>0.640333050739892</v>
      </c>
      <c r="G184" s="3">
        <f t="shared" si="37"/>
        <v>0.64024041128918485</v>
      </c>
      <c r="H184" s="3">
        <f t="shared" si="38"/>
        <v>0.8229492701274651</v>
      </c>
      <c r="I184" s="3">
        <f t="shared" si="39"/>
        <v>0.81646575624361917</v>
      </c>
      <c r="J184"/>
      <c r="K184" s="2">
        <v>74</v>
      </c>
      <c r="L184" s="3">
        <f t="shared" si="40"/>
        <v>0.78885080121459639</v>
      </c>
      <c r="M184" s="3">
        <f t="shared" si="41"/>
        <v>0.66340423669078186</v>
      </c>
      <c r="N184" s="3">
        <f t="shared" si="42"/>
        <v>0.58387969355855107</v>
      </c>
      <c r="O184" s="3">
        <f t="shared" si="43"/>
        <v>0.74572561575075413</v>
      </c>
      <c r="P184" s="3">
        <f t="shared" si="44"/>
        <v>0.65920142762418021</v>
      </c>
      <c r="Q184" s="3">
        <f t="shared" si="45"/>
        <v>0.63594079671756754</v>
      </c>
      <c r="R184" s="3">
        <f t="shared" si="46"/>
        <v>0.68127653764958351</v>
      </c>
      <c r="S184" s="3">
        <f t="shared" si="47"/>
        <v>0.56888829519765616</v>
      </c>
    </row>
    <row r="185" spans="1:19" x14ac:dyDescent="0.35">
      <c r="A185" s="2">
        <v>75</v>
      </c>
      <c r="B185" s="3">
        <f t="shared" si="32"/>
        <v>0.78363562277053145</v>
      </c>
      <c r="C185" s="3">
        <f t="shared" si="33"/>
        <v>1.0286851219397652</v>
      </c>
      <c r="D185" s="3">
        <f t="shared" si="34"/>
        <v>0.78466196062454663</v>
      </c>
      <c r="E185" s="3">
        <f t="shared" si="35"/>
        <v>0.88309747619275925</v>
      </c>
      <c r="F185" s="3">
        <f t="shared" si="36"/>
        <v>0.69432403309570079</v>
      </c>
      <c r="G185" s="3">
        <f t="shared" si="37"/>
        <v>0.70549195673843579</v>
      </c>
      <c r="H185" s="3">
        <f t="shared" si="38"/>
        <v>0.8229492701274651</v>
      </c>
      <c r="I185" s="3">
        <f t="shared" si="39"/>
        <v>0.81646575624361917</v>
      </c>
      <c r="J185"/>
      <c r="K185" s="2">
        <v>75</v>
      </c>
      <c r="L185" s="3">
        <f t="shared" si="40"/>
        <v>0.78885080121459639</v>
      </c>
      <c r="M185" s="3">
        <f t="shared" si="41"/>
        <v>0.66340423669078186</v>
      </c>
      <c r="N185" s="3">
        <f t="shared" si="42"/>
        <v>0.64674946866453575</v>
      </c>
      <c r="O185" s="3">
        <f t="shared" si="43"/>
        <v>0.74572561575075413</v>
      </c>
      <c r="P185" s="3">
        <f t="shared" si="44"/>
        <v>0.76578209498459726</v>
      </c>
      <c r="Q185" s="3">
        <f t="shared" si="45"/>
        <v>0.70138584752322153</v>
      </c>
      <c r="R185" s="3">
        <f t="shared" si="46"/>
        <v>0.74913544327345727</v>
      </c>
      <c r="S185" s="3">
        <f t="shared" si="47"/>
        <v>0.63757115034956835</v>
      </c>
    </row>
    <row r="186" spans="1:19" x14ac:dyDescent="0.35">
      <c r="A186" s="2">
        <v>76</v>
      </c>
      <c r="B186" s="3">
        <f t="shared" si="32"/>
        <v>0.78363562277053145</v>
      </c>
      <c r="C186" s="3">
        <f t="shared" si="33"/>
        <v>1.0286851219397652</v>
      </c>
      <c r="D186" s="3">
        <f t="shared" si="34"/>
        <v>0.78466196062454663</v>
      </c>
      <c r="E186" s="3">
        <f t="shared" si="35"/>
        <v>0.88309747619275925</v>
      </c>
      <c r="F186" s="3">
        <f t="shared" si="36"/>
        <v>0.69432403309570079</v>
      </c>
      <c r="G186" s="3">
        <f t="shared" si="37"/>
        <v>0.70549195673843579</v>
      </c>
      <c r="H186" s="3">
        <f t="shared" si="38"/>
        <v>0.8229492701274651</v>
      </c>
      <c r="I186" s="3">
        <f t="shared" si="39"/>
        <v>0.88551299107851988</v>
      </c>
      <c r="J186"/>
      <c r="K186" s="2">
        <v>76</v>
      </c>
      <c r="L186" s="3">
        <f t="shared" si="40"/>
        <v>0.85111211149199151</v>
      </c>
      <c r="M186" s="3">
        <f t="shared" si="41"/>
        <v>0.72814223466737027</v>
      </c>
      <c r="N186" s="3">
        <f t="shared" si="42"/>
        <v>0.70961924377052044</v>
      </c>
      <c r="O186" s="3">
        <f t="shared" si="43"/>
        <v>0.74572561575075413</v>
      </c>
      <c r="P186" s="3">
        <f t="shared" si="44"/>
        <v>0.76578209498459726</v>
      </c>
      <c r="Q186" s="3">
        <f t="shared" si="45"/>
        <v>0.70138584752322153</v>
      </c>
      <c r="R186" s="3">
        <f t="shared" si="46"/>
        <v>0.74913544327345727</v>
      </c>
      <c r="S186" s="3">
        <f t="shared" si="47"/>
        <v>0.70625400550148054</v>
      </c>
    </row>
    <row r="187" spans="1:19" x14ac:dyDescent="0.35">
      <c r="A187" s="2">
        <v>77</v>
      </c>
      <c r="B187" s="3">
        <f t="shared" si="32"/>
        <v>0.89209730066264659</v>
      </c>
      <c r="C187" s="3">
        <f t="shared" si="33"/>
        <v>1.0286851219397652</v>
      </c>
      <c r="D187" s="3">
        <f t="shared" si="34"/>
        <v>0.8970809680078029</v>
      </c>
      <c r="E187" s="3">
        <f t="shared" si="35"/>
        <v>0.88309747619275925</v>
      </c>
      <c r="F187" s="3">
        <f t="shared" si="36"/>
        <v>0.74831501545150947</v>
      </c>
      <c r="G187" s="3">
        <f t="shared" si="37"/>
        <v>0.70549195673843579</v>
      </c>
      <c r="H187" s="3">
        <f t="shared" si="38"/>
        <v>0.88106052386685096</v>
      </c>
      <c r="I187" s="3">
        <f t="shared" si="39"/>
        <v>0.88551299107851988</v>
      </c>
      <c r="J187"/>
      <c r="K187" s="2">
        <v>77</v>
      </c>
      <c r="L187" s="3">
        <f t="shared" si="40"/>
        <v>0.91337342176938663</v>
      </c>
      <c r="M187" s="3">
        <f t="shared" si="41"/>
        <v>0.72814223466737027</v>
      </c>
      <c r="N187" s="3">
        <f t="shared" si="42"/>
        <v>0.77248901887650512</v>
      </c>
      <c r="O187" s="3">
        <f t="shared" si="43"/>
        <v>0.81695476813240508</v>
      </c>
      <c r="P187" s="3">
        <f t="shared" si="44"/>
        <v>0.8190724286648059</v>
      </c>
      <c r="Q187" s="3">
        <f t="shared" si="45"/>
        <v>0.70138584752322153</v>
      </c>
      <c r="R187" s="3">
        <f t="shared" si="46"/>
        <v>0.74913544327345727</v>
      </c>
      <c r="S187" s="3">
        <f t="shared" si="47"/>
        <v>0.70625400550148054</v>
      </c>
    </row>
    <row r="188" spans="1:19" x14ac:dyDescent="0.35">
      <c r="A188" s="2">
        <v>78</v>
      </c>
      <c r="B188" s="3">
        <f t="shared" si="32"/>
        <v>0.89209730066264659</v>
      </c>
      <c r="C188" s="3">
        <f t="shared" si="33"/>
        <v>1.0886019909532725</v>
      </c>
      <c r="D188" s="3">
        <f t="shared" si="34"/>
        <v>1.0657094790826873</v>
      </c>
      <c r="E188" s="3">
        <f t="shared" si="35"/>
        <v>0.88309747619275925</v>
      </c>
      <c r="F188" s="3">
        <f t="shared" si="36"/>
        <v>0.80230599780731826</v>
      </c>
      <c r="G188" s="3">
        <f t="shared" si="37"/>
        <v>0.77074350218768672</v>
      </c>
      <c r="H188" s="3">
        <f t="shared" si="38"/>
        <v>0.88106052386685096</v>
      </c>
      <c r="I188" s="3">
        <f t="shared" si="39"/>
        <v>0.95456022591342049</v>
      </c>
      <c r="J188"/>
      <c r="K188" s="2">
        <v>78</v>
      </c>
      <c r="L188" s="3">
        <f t="shared" si="40"/>
        <v>0.91337342176938663</v>
      </c>
      <c r="M188" s="3">
        <f t="shared" si="41"/>
        <v>0.72814223466737027</v>
      </c>
      <c r="N188" s="3">
        <f t="shared" si="42"/>
        <v>0.89822856908847448</v>
      </c>
      <c r="O188" s="3">
        <f t="shared" si="43"/>
        <v>0.81695476813240508</v>
      </c>
      <c r="P188" s="3">
        <f t="shared" si="44"/>
        <v>0.8190724286648059</v>
      </c>
      <c r="Q188" s="3">
        <f t="shared" si="45"/>
        <v>0.70138584752322153</v>
      </c>
      <c r="R188" s="3">
        <f t="shared" si="46"/>
        <v>0.81699434889733102</v>
      </c>
      <c r="S188" s="3">
        <f t="shared" si="47"/>
        <v>0.70625400550148054</v>
      </c>
    </row>
    <row r="189" spans="1:19" x14ac:dyDescent="0.35">
      <c r="A189" s="2">
        <v>79</v>
      </c>
      <c r="B189" s="3">
        <f t="shared" si="32"/>
        <v>0.89209730066264659</v>
      </c>
      <c r="C189" s="3">
        <f t="shared" si="33"/>
        <v>1.2683525979937942</v>
      </c>
      <c r="D189" s="3">
        <f t="shared" si="34"/>
        <v>1.0657094790826873</v>
      </c>
      <c r="E189" s="3">
        <f t="shared" si="35"/>
        <v>0.88309747619275925</v>
      </c>
      <c r="F189" s="3">
        <f t="shared" si="36"/>
        <v>0.85629698016312705</v>
      </c>
      <c r="G189" s="3">
        <f t="shared" si="37"/>
        <v>0.90124659308618849</v>
      </c>
      <c r="H189" s="3">
        <f t="shared" si="38"/>
        <v>0.88106052386685096</v>
      </c>
      <c r="I189" s="3">
        <f t="shared" si="39"/>
        <v>0.95456022591342049</v>
      </c>
      <c r="J189"/>
      <c r="K189" s="2">
        <v>79</v>
      </c>
      <c r="L189" s="3">
        <f t="shared" si="40"/>
        <v>0.91337342176938663</v>
      </c>
      <c r="M189" s="3">
        <f t="shared" si="41"/>
        <v>0.72814223466737027</v>
      </c>
      <c r="N189" s="3">
        <f t="shared" si="42"/>
        <v>0.89822856908847448</v>
      </c>
      <c r="O189" s="3">
        <f t="shared" si="43"/>
        <v>0.88818392051405592</v>
      </c>
      <c r="P189" s="3">
        <f t="shared" si="44"/>
        <v>0.8190724286648059</v>
      </c>
      <c r="Q189" s="3">
        <f t="shared" si="45"/>
        <v>0.89772099994018362</v>
      </c>
      <c r="R189" s="3">
        <f t="shared" si="46"/>
        <v>0.81699434889733102</v>
      </c>
      <c r="S189" s="3">
        <f t="shared" si="47"/>
        <v>0.70625400550148054</v>
      </c>
    </row>
    <row r="190" spans="1:19" x14ac:dyDescent="0.35">
      <c r="A190" s="2">
        <v>80</v>
      </c>
      <c r="B190" s="3">
        <f t="shared" si="32"/>
        <v>1.0005589785547615</v>
      </c>
      <c r="C190" s="3">
        <f t="shared" si="33"/>
        <v>1.3282694670073014</v>
      </c>
      <c r="D190" s="3">
        <f t="shared" si="34"/>
        <v>1.0657094790826873</v>
      </c>
      <c r="E190" s="3">
        <f t="shared" si="35"/>
        <v>0.88309747619275925</v>
      </c>
      <c r="F190" s="3">
        <f t="shared" si="36"/>
        <v>0.91028796251893584</v>
      </c>
      <c r="G190" s="3">
        <f t="shared" si="37"/>
        <v>0.96649813853543942</v>
      </c>
      <c r="H190" s="3">
        <f t="shared" si="38"/>
        <v>0.93917177760623682</v>
      </c>
      <c r="I190" s="3">
        <f t="shared" si="39"/>
        <v>0.95456022591342049</v>
      </c>
      <c r="J190"/>
      <c r="K190" s="2">
        <v>80</v>
      </c>
      <c r="L190" s="3">
        <f t="shared" si="40"/>
        <v>0.91337342176938663</v>
      </c>
      <c r="M190" s="3">
        <f t="shared" si="41"/>
        <v>0.79288023264395868</v>
      </c>
      <c r="N190" s="3">
        <f t="shared" si="42"/>
        <v>0.89822856908847448</v>
      </c>
      <c r="O190" s="3">
        <f t="shared" si="43"/>
        <v>0.95941307289570688</v>
      </c>
      <c r="P190" s="3">
        <f t="shared" si="44"/>
        <v>0.87236276234501442</v>
      </c>
      <c r="Q190" s="3">
        <f t="shared" si="45"/>
        <v>0.89772099994018362</v>
      </c>
      <c r="R190" s="3">
        <f t="shared" si="46"/>
        <v>0.81699434889733102</v>
      </c>
      <c r="S190" s="3">
        <f t="shared" si="47"/>
        <v>0.70625400550148054</v>
      </c>
    </row>
    <row r="191" spans="1:19" x14ac:dyDescent="0.35">
      <c r="A191" s="2">
        <v>81</v>
      </c>
      <c r="B191" s="3">
        <f t="shared" si="32"/>
        <v>1.054789817500819</v>
      </c>
      <c r="C191" s="3">
        <f t="shared" si="33"/>
        <v>1.3282694670073014</v>
      </c>
      <c r="D191" s="3">
        <f t="shared" si="34"/>
        <v>1.1219189827743157</v>
      </c>
      <c r="E191" s="3">
        <f t="shared" si="35"/>
        <v>1.0177281857708251</v>
      </c>
      <c r="F191" s="3">
        <f t="shared" si="36"/>
        <v>0.91028796251893584</v>
      </c>
      <c r="G191" s="3">
        <f t="shared" si="37"/>
        <v>0.96649813853543942</v>
      </c>
      <c r="H191" s="3">
        <f t="shared" si="38"/>
        <v>0.93917177760623682</v>
      </c>
      <c r="I191" s="3">
        <f t="shared" si="39"/>
        <v>0.95456022591342049</v>
      </c>
      <c r="J191"/>
      <c r="K191" s="2">
        <v>81</v>
      </c>
      <c r="L191" s="3">
        <f t="shared" si="40"/>
        <v>0.97563473204678175</v>
      </c>
      <c r="M191" s="3">
        <f t="shared" si="41"/>
        <v>0.79288023264395868</v>
      </c>
      <c r="N191" s="3">
        <f t="shared" si="42"/>
        <v>0.89822856908847448</v>
      </c>
      <c r="O191" s="3">
        <f t="shared" si="43"/>
        <v>0.95941307289570688</v>
      </c>
      <c r="P191" s="3">
        <f t="shared" si="44"/>
        <v>0.87236276234501442</v>
      </c>
      <c r="Q191" s="3">
        <f t="shared" si="45"/>
        <v>0.96316605074583761</v>
      </c>
      <c r="R191" s="3">
        <f t="shared" si="46"/>
        <v>0.81699434889733102</v>
      </c>
      <c r="S191" s="3">
        <f t="shared" si="47"/>
        <v>0.70625400550148054</v>
      </c>
    </row>
    <row r="192" spans="1:19" x14ac:dyDescent="0.35">
      <c r="A192" s="2">
        <v>82</v>
      </c>
      <c r="B192" s="3">
        <f t="shared" si="32"/>
        <v>1.054789817500819</v>
      </c>
      <c r="C192" s="3">
        <f t="shared" si="33"/>
        <v>1.4481032050343159</v>
      </c>
      <c r="D192" s="3">
        <f t="shared" si="34"/>
        <v>1.1781284864659438</v>
      </c>
      <c r="E192" s="3">
        <f t="shared" si="35"/>
        <v>1.0177281857708251</v>
      </c>
      <c r="F192" s="3">
        <f t="shared" si="36"/>
        <v>0.91028796251893584</v>
      </c>
      <c r="G192" s="3">
        <f t="shared" si="37"/>
        <v>0.96649813853543942</v>
      </c>
      <c r="H192" s="3">
        <f t="shared" si="38"/>
        <v>0.93917177760623682</v>
      </c>
      <c r="I192" s="3">
        <f t="shared" si="39"/>
        <v>0.95456022591342049</v>
      </c>
      <c r="J192"/>
      <c r="K192" s="2">
        <v>82</v>
      </c>
      <c r="L192" s="3">
        <f t="shared" si="40"/>
        <v>0.97563473204678175</v>
      </c>
      <c r="M192" s="3">
        <f t="shared" si="41"/>
        <v>0.79288023264395868</v>
      </c>
      <c r="N192" s="3">
        <f t="shared" si="42"/>
        <v>0.89822856908847448</v>
      </c>
      <c r="O192" s="3">
        <f t="shared" si="43"/>
        <v>1.1018713776590088</v>
      </c>
      <c r="P192" s="3">
        <f t="shared" si="44"/>
        <v>0.92565309602522294</v>
      </c>
      <c r="Q192" s="3">
        <f t="shared" si="45"/>
        <v>0.96316605074583761</v>
      </c>
      <c r="R192" s="3">
        <f t="shared" si="46"/>
        <v>0.88485325452120478</v>
      </c>
      <c r="S192" s="3">
        <f t="shared" si="47"/>
        <v>0.77493686065339273</v>
      </c>
    </row>
    <row r="193" spans="1:19" x14ac:dyDescent="0.35">
      <c r="A193" s="2">
        <v>83</v>
      </c>
      <c r="B193" s="3">
        <f t="shared" si="32"/>
        <v>1.1632514953929343</v>
      </c>
      <c r="C193" s="3">
        <f t="shared" si="33"/>
        <v>1.5679369430613306</v>
      </c>
      <c r="D193" s="3">
        <f t="shared" si="34"/>
        <v>1.1781284864659438</v>
      </c>
      <c r="E193" s="3">
        <f t="shared" si="35"/>
        <v>1.0177281857708251</v>
      </c>
      <c r="F193" s="3">
        <f t="shared" si="36"/>
        <v>0.91028796251893584</v>
      </c>
      <c r="G193" s="3">
        <f t="shared" si="37"/>
        <v>0.96649813853543942</v>
      </c>
      <c r="H193" s="3">
        <f t="shared" si="38"/>
        <v>0.93917177760623682</v>
      </c>
      <c r="I193" s="3">
        <f t="shared" si="39"/>
        <v>0.95456022591342049</v>
      </c>
      <c r="J193"/>
      <c r="K193" s="2">
        <v>83</v>
      </c>
      <c r="L193" s="3">
        <f t="shared" si="40"/>
        <v>1.100157352601572</v>
      </c>
      <c r="M193" s="3">
        <f t="shared" si="41"/>
        <v>0.8576182306205471</v>
      </c>
      <c r="N193" s="3">
        <f t="shared" si="42"/>
        <v>0.89822856908847448</v>
      </c>
      <c r="O193" s="3">
        <f t="shared" si="43"/>
        <v>1.1018713776590088</v>
      </c>
      <c r="P193" s="3">
        <f t="shared" si="44"/>
        <v>0.92565309602522294</v>
      </c>
      <c r="Q193" s="3">
        <f t="shared" si="45"/>
        <v>1.0286111015514916</v>
      </c>
      <c r="R193" s="3">
        <f t="shared" si="46"/>
        <v>0.88485325452120478</v>
      </c>
      <c r="S193" s="3">
        <f t="shared" si="47"/>
        <v>0.84361971580530493</v>
      </c>
    </row>
    <row r="194" spans="1:19" x14ac:dyDescent="0.35">
      <c r="A194" s="2">
        <v>84</v>
      </c>
      <c r="B194" s="3">
        <f t="shared" si="32"/>
        <v>1.2174823343389918</v>
      </c>
      <c r="C194" s="3">
        <f t="shared" si="33"/>
        <v>1.687770681088345</v>
      </c>
      <c r="D194" s="3">
        <f t="shared" si="34"/>
        <v>1.234337990157572</v>
      </c>
      <c r="E194" s="3">
        <f t="shared" si="35"/>
        <v>1.0850435405598582</v>
      </c>
      <c r="F194" s="3">
        <f t="shared" si="36"/>
        <v>0.96427894487474453</v>
      </c>
      <c r="G194" s="3">
        <f t="shared" si="37"/>
        <v>1.0317496839846902</v>
      </c>
      <c r="H194" s="3">
        <f t="shared" si="38"/>
        <v>0.93917177760623682</v>
      </c>
      <c r="I194" s="3">
        <f t="shared" si="39"/>
        <v>1.0236074607483212</v>
      </c>
      <c r="J194"/>
      <c r="K194" s="2">
        <v>84</v>
      </c>
      <c r="L194" s="3">
        <f t="shared" si="40"/>
        <v>1.100157352601572</v>
      </c>
      <c r="M194" s="3">
        <f t="shared" si="41"/>
        <v>0.8576182306205471</v>
      </c>
      <c r="N194" s="3">
        <f t="shared" si="42"/>
        <v>0.89822856908847448</v>
      </c>
      <c r="O194" s="3">
        <f t="shared" si="43"/>
        <v>1.1018713776590088</v>
      </c>
      <c r="P194" s="3">
        <f t="shared" si="44"/>
        <v>1.03223376338564</v>
      </c>
      <c r="Q194" s="3">
        <f t="shared" si="45"/>
        <v>1.0286111015514916</v>
      </c>
      <c r="R194" s="3">
        <f t="shared" si="46"/>
        <v>0.88485325452120478</v>
      </c>
      <c r="S194" s="3">
        <f t="shared" si="47"/>
        <v>0.91230257095721712</v>
      </c>
    </row>
    <row r="195" spans="1:19" x14ac:dyDescent="0.35">
      <c r="A195" s="2">
        <v>85</v>
      </c>
      <c r="B195" s="3">
        <f t="shared" si="32"/>
        <v>1.2174823343389918</v>
      </c>
      <c r="C195" s="3">
        <f t="shared" si="33"/>
        <v>1.8675212881288668</v>
      </c>
      <c r="D195" s="3">
        <f t="shared" si="34"/>
        <v>1.234337990157572</v>
      </c>
      <c r="E195" s="3">
        <f t="shared" si="35"/>
        <v>1.0850435405598582</v>
      </c>
      <c r="F195" s="3">
        <f t="shared" si="36"/>
        <v>1.0182699272305533</v>
      </c>
      <c r="G195" s="3">
        <f t="shared" si="37"/>
        <v>1.0317496839846902</v>
      </c>
      <c r="H195" s="3">
        <f t="shared" si="38"/>
        <v>0.99728303134562268</v>
      </c>
      <c r="I195" s="3">
        <f t="shared" si="39"/>
        <v>1.0236074607483212</v>
      </c>
      <c r="J195"/>
      <c r="K195" s="2">
        <v>85</v>
      </c>
      <c r="L195" s="3">
        <f t="shared" si="40"/>
        <v>1.100157352601572</v>
      </c>
      <c r="M195" s="3">
        <f t="shared" si="41"/>
        <v>0.92235622859713551</v>
      </c>
      <c r="N195" s="3">
        <f t="shared" si="42"/>
        <v>0.96109834419445916</v>
      </c>
      <c r="O195" s="3">
        <f t="shared" si="43"/>
        <v>1.1018713776590088</v>
      </c>
      <c r="P195" s="3">
        <f t="shared" si="44"/>
        <v>1.03223376338564</v>
      </c>
      <c r="Q195" s="3">
        <f t="shared" si="45"/>
        <v>1.0286111015514916</v>
      </c>
      <c r="R195" s="3">
        <f t="shared" si="46"/>
        <v>0.88485325452120478</v>
      </c>
      <c r="S195" s="3">
        <f t="shared" si="47"/>
        <v>0.91230257095721712</v>
      </c>
    </row>
    <row r="196" spans="1:19" x14ac:dyDescent="0.35">
      <c r="A196" s="2">
        <v>86</v>
      </c>
      <c r="B196" s="3">
        <f t="shared" si="32"/>
        <v>1.2717131732850493</v>
      </c>
      <c r="C196" s="3">
        <f t="shared" si="33"/>
        <v>1.927438157142374</v>
      </c>
      <c r="D196" s="3">
        <f t="shared" si="34"/>
        <v>1.2905474938492001</v>
      </c>
      <c r="E196" s="3">
        <f t="shared" si="35"/>
        <v>1.152358895348891</v>
      </c>
      <c r="F196" s="3">
        <f t="shared" si="36"/>
        <v>1.0722609095863622</v>
      </c>
      <c r="G196" s="3">
        <f t="shared" si="37"/>
        <v>1.1622527748831921</v>
      </c>
      <c r="H196" s="3">
        <f t="shared" si="38"/>
        <v>1.0553942850850087</v>
      </c>
      <c r="I196" s="3">
        <f t="shared" si="39"/>
        <v>1.0926546955832219</v>
      </c>
      <c r="J196"/>
      <c r="K196" s="2">
        <v>86</v>
      </c>
      <c r="L196" s="3">
        <f t="shared" si="40"/>
        <v>1.1624186628789672</v>
      </c>
      <c r="M196" s="3">
        <f t="shared" si="41"/>
        <v>0.92235622859713551</v>
      </c>
      <c r="N196" s="3">
        <f t="shared" si="42"/>
        <v>0.96109834419445916</v>
      </c>
      <c r="O196" s="3">
        <f t="shared" si="43"/>
        <v>1.2443296824223107</v>
      </c>
      <c r="P196" s="3">
        <f t="shared" si="44"/>
        <v>1.03223376338564</v>
      </c>
      <c r="Q196" s="3">
        <f t="shared" si="45"/>
        <v>1.0286111015514916</v>
      </c>
      <c r="R196" s="3">
        <f t="shared" si="46"/>
        <v>1.0884299713928258</v>
      </c>
      <c r="S196" s="3">
        <f t="shared" si="47"/>
        <v>0.98098542610912931</v>
      </c>
    </row>
    <row r="197" spans="1:19" x14ac:dyDescent="0.35">
      <c r="A197" s="2">
        <v>87</v>
      </c>
      <c r="B197" s="3">
        <f t="shared" si="32"/>
        <v>1.2717131732850493</v>
      </c>
      <c r="C197" s="3">
        <f t="shared" si="33"/>
        <v>2.0472718951693887</v>
      </c>
      <c r="D197" s="3">
        <f t="shared" si="34"/>
        <v>1.2905474938492001</v>
      </c>
      <c r="E197" s="3">
        <f t="shared" si="35"/>
        <v>1.152358895348891</v>
      </c>
      <c r="F197" s="3">
        <f t="shared" si="36"/>
        <v>1.0722609095863622</v>
      </c>
      <c r="G197" s="3">
        <f t="shared" si="37"/>
        <v>1.1622527748831921</v>
      </c>
      <c r="H197" s="3">
        <f t="shared" si="38"/>
        <v>1.1135055388243944</v>
      </c>
      <c r="I197" s="3">
        <f t="shared" si="39"/>
        <v>1.2997964000879239</v>
      </c>
      <c r="J197"/>
      <c r="K197" s="2">
        <v>87</v>
      </c>
      <c r="L197" s="3">
        <f t="shared" si="40"/>
        <v>1.2246799731563622</v>
      </c>
      <c r="M197" s="3">
        <f t="shared" si="41"/>
        <v>0.92235622859713551</v>
      </c>
      <c r="N197" s="3">
        <f t="shared" si="42"/>
        <v>0.96109834419445916</v>
      </c>
      <c r="O197" s="3">
        <f t="shared" si="43"/>
        <v>1.2443296824223107</v>
      </c>
      <c r="P197" s="3">
        <f t="shared" si="44"/>
        <v>1.1388144307460573</v>
      </c>
      <c r="Q197" s="3">
        <f t="shared" si="45"/>
        <v>1.0286111015514916</v>
      </c>
      <c r="R197" s="3">
        <f t="shared" si="46"/>
        <v>1.1562888770166997</v>
      </c>
      <c r="S197" s="3">
        <f t="shared" si="47"/>
        <v>1.1183511364129537</v>
      </c>
    </row>
    <row r="198" spans="1:19" x14ac:dyDescent="0.35">
      <c r="A198" s="2">
        <v>88</v>
      </c>
      <c r="B198" s="3">
        <f t="shared" si="32"/>
        <v>1.3259440122311068</v>
      </c>
      <c r="C198" s="3">
        <f t="shared" si="33"/>
        <v>2.1671056331964031</v>
      </c>
      <c r="D198" s="3">
        <f t="shared" si="34"/>
        <v>1.3467569975408282</v>
      </c>
      <c r="E198" s="3">
        <f t="shared" si="35"/>
        <v>1.152358895348891</v>
      </c>
      <c r="F198" s="3">
        <f t="shared" si="36"/>
        <v>1.0722609095863622</v>
      </c>
      <c r="G198" s="3">
        <f t="shared" si="37"/>
        <v>1.1622527748831921</v>
      </c>
      <c r="H198" s="3">
        <f t="shared" si="38"/>
        <v>1.1716167925637804</v>
      </c>
      <c r="I198" s="3">
        <f t="shared" si="39"/>
        <v>1.2997964000879239</v>
      </c>
      <c r="J198"/>
      <c r="K198" s="2">
        <v>88</v>
      </c>
      <c r="L198" s="3">
        <f t="shared" si="40"/>
        <v>1.2869412834337575</v>
      </c>
      <c r="M198" s="3">
        <f t="shared" si="41"/>
        <v>0.98709422657372392</v>
      </c>
      <c r="N198" s="3">
        <f t="shared" si="42"/>
        <v>0.96109834419445916</v>
      </c>
      <c r="O198" s="3">
        <f t="shared" si="43"/>
        <v>1.3155588348039615</v>
      </c>
      <c r="P198" s="3">
        <f t="shared" si="44"/>
        <v>1.1388144307460573</v>
      </c>
      <c r="Q198" s="3">
        <f t="shared" si="45"/>
        <v>1.0940561523571455</v>
      </c>
      <c r="R198" s="3">
        <f t="shared" si="46"/>
        <v>1.1562888770166997</v>
      </c>
      <c r="S198" s="3">
        <f t="shared" si="47"/>
        <v>1.1183511364129537</v>
      </c>
    </row>
    <row r="199" spans="1:19" x14ac:dyDescent="0.35">
      <c r="A199" s="2">
        <v>89</v>
      </c>
      <c r="B199" s="3">
        <f t="shared" si="32"/>
        <v>1.4344056901232218</v>
      </c>
      <c r="C199" s="3"/>
      <c r="D199" s="3">
        <f t="shared" si="34"/>
        <v>1.4029665012324564</v>
      </c>
      <c r="E199" s="3">
        <f t="shared" si="35"/>
        <v>1.152358895348891</v>
      </c>
      <c r="F199" s="3">
        <f t="shared" si="36"/>
        <v>1.0722609095863622</v>
      </c>
      <c r="G199" s="3">
        <f t="shared" si="37"/>
        <v>1.2275043203324429</v>
      </c>
      <c r="H199" s="3">
        <f t="shared" si="38"/>
        <v>1.2297280463031663</v>
      </c>
      <c r="I199" s="3">
        <f t="shared" si="39"/>
        <v>1.3688436349228246</v>
      </c>
      <c r="J199"/>
      <c r="K199" s="2">
        <v>89</v>
      </c>
      <c r="L199" s="3">
        <f t="shared" si="40"/>
        <v>1.2869412834337575</v>
      </c>
      <c r="M199" s="3">
        <f t="shared" si="41"/>
        <v>1.0518322245503122</v>
      </c>
      <c r="N199" s="3">
        <f t="shared" si="42"/>
        <v>0.96109834419445916</v>
      </c>
      <c r="O199" s="3">
        <f t="shared" si="43"/>
        <v>1.4580171395672634</v>
      </c>
      <c r="P199" s="3">
        <f t="shared" si="44"/>
        <v>1.1921047644262659</v>
      </c>
      <c r="Q199" s="3">
        <f t="shared" si="45"/>
        <v>1.2249462539684535</v>
      </c>
      <c r="R199" s="3">
        <f t="shared" si="46"/>
        <v>1.2241477826405733</v>
      </c>
      <c r="S199" s="3">
        <f t="shared" si="47"/>
        <v>1.1183511364129537</v>
      </c>
    </row>
    <row r="200" spans="1:19" x14ac:dyDescent="0.35">
      <c r="A200" s="2">
        <v>90</v>
      </c>
      <c r="B200" s="3">
        <f t="shared" si="32"/>
        <v>1.4886365290692793</v>
      </c>
      <c r="C200" s="3"/>
      <c r="D200" s="3">
        <f t="shared" si="34"/>
        <v>1.4029665012324564</v>
      </c>
      <c r="E200" s="3">
        <f t="shared" si="35"/>
        <v>1.2196742501379241</v>
      </c>
      <c r="F200" s="3">
        <f t="shared" si="36"/>
        <v>1.1262518919421709</v>
      </c>
      <c r="G200" s="3">
        <f t="shared" si="37"/>
        <v>1.2927558657816938</v>
      </c>
      <c r="H200" s="3">
        <f t="shared" si="38"/>
        <v>1.2878393000425521</v>
      </c>
      <c r="I200" s="3">
        <f t="shared" si="39"/>
        <v>1.3688436349228246</v>
      </c>
      <c r="J200"/>
      <c r="K200" s="2">
        <v>90</v>
      </c>
      <c r="L200" s="3">
        <f t="shared" si="40"/>
        <v>1.2869412834337575</v>
      </c>
      <c r="M200" s="3">
        <f t="shared" si="41"/>
        <v>1.3107842164566659</v>
      </c>
      <c r="N200" s="3">
        <f t="shared" si="42"/>
        <v>0.96109834419445916</v>
      </c>
      <c r="O200" s="3">
        <f t="shared" si="43"/>
        <v>1.6004754443305653</v>
      </c>
      <c r="P200" s="3">
        <f t="shared" si="44"/>
        <v>1.2453950981064743</v>
      </c>
      <c r="Q200" s="3">
        <f t="shared" si="45"/>
        <v>1.2249462539684535</v>
      </c>
      <c r="R200" s="3">
        <f t="shared" si="46"/>
        <v>1.3598655938883208</v>
      </c>
      <c r="S200" s="3">
        <f t="shared" si="47"/>
        <v>1.1870339915648658</v>
      </c>
    </row>
    <row r="201" spans="1:19" x14ac:dyDescent="0.35">
      <c r="A201" s="2">
        <v>91</v>
      </c>
      <c r="B201" s="3">
        <f t="shared" si="32"/>
        <v>1.4886365290692793</v>
      </c>
      <c r="C201" s="3"/>
      <c r="D201" s="3">
        <f t="shared" si="34"/>
        <v>1.4591760049240845</v>
      </c>
      <c r="E201" s="3">
        <f t="shared" si="35"/>
        <v>1.2869896049269571</v>
      </c>
      <c r="F201" s="3">
        <f t="shared" si="36"/>
        <v>1.1262518919421709</v>
      </c>
      <c r="G201" s="3">
        <f t="shared" si="37"/>
        <v>1.3580074112309448</v>
      </c>
      <c r="H201" s="3">
        <f t="shared" si="38"/>
        <v>1.3459505537819381</v>
      </c>
      <c r="I201" s="3">
        <f t="shared" si="39"/>
        <v>1.4378908697577253</v>
      </c>
      <c r="J201"/>
      <c r="K201" s="2">
        <v>91</v>
      </c>
      <c r="L201" s="3">
        <f t="shared" si="40"/>
        <v>1.2869412834337575</v>
      </c>
      <c r="M201" s="3">
        <f t="shared" si="41"/>
        <v>1.3107842164566659</v>
      </c>
      <c r="N201" s="3">
        <f t="shared" si="42"/>
        <v>1.0868378944064285</v>
      </c>
      <c r="O201" s="3">
        <f t="shared" si="43"/>
        <v>1.7429337490938672</v>
      </c>
      <c r="P201" s="3">
        <f t="shared" si="44"/>
        <v>1.2986854317866829</v>
      </c>
      <c r="Q201" s="3">
        <f t="shared" si="45"/>
        <v>1.2903913047741076</v>
      </c>
      <c r="R201" s="3">
        <f t="shared" si="46"/>
        <v>1.4955834051360684</v>
      </c>
      <c r="S201" s="3">
        <f t="shared" si="47"/>
        <v>1.2557168467167781</v>
      </c>
    </row>
    <row r="202" spans="1:19" x14ac:dyDescent="0.35">
      <c r="A202" s="2">
        <v>92</v>
      </c>
      <c r="B202" s="3">
        <f t="shared" si="32"/>
        <v>1.5970982069613944</v>
      </c>
      <c r="C202" s="3"/>
      <c r="D202" s="3">
        <f t="shared" si="34"/>
        <v>1.5153855086157126</v>
      </c>
      <c r="E202" s="3">
        <f t="shared" si="35"/>
        <v>1.2869896049269571</v>
      </c>
      <c r="F202" s="3">
        <f t="shared" si="36"/>
        <v>1.1802428742979796</v>
      </c>
      <c r="G202" s="3">
        <f t="shared" si="37"/>
        <v>1.4232589566801956</v>
      </c>
      <c r="H202" s="3">
        <f t="shared" si="38"/>
        <v>1.3459505537819381</v>
      </c>
      <c r="I202" s="3">
        <f t="shared" si="39"/>
        <v>1.4378908697577253</v>
      </c>
      <c r="J202"/>
      <c r="K202" s="2">
        <v>92</v>
      </c>
      <c r="L202" s="3">
        <f t="shared" si="40"/>
        <v>1.3492025937111525</v>
      </c>
      <c r="M202" s="3">
        <f t="shared" si="41"/>
        <v>1.3755222144332544</v>
      </c>
      <c r="N202" s="3">
        <f t="shared" si="42"/>
        <v>1.0868378944064285</v>
      </c>
      <c r="O202" s="3">
        <f t="shared" si="43"/>
        <v>1.7429337490938672</v>
      </c>
      <c r="P202" s="3">
        <f t="shared" si="44"/>
        <v>1.2986854317866829</v>
      </c>
      <c r="Q202" s="3">
        <f t="shared" si="45"/>
        <v>1.4212814063854156</v>
      </c>
      <c r="R202" s="3">
        <f t="shared" si="46"/>
        <v>1.4955834051360684</v>
      </c>
      <c r="S202" s="3">
        <f t="shared" si="47"/>
        <v>1.2557168467167781</v>
      </c>
    </row>
    <row r="203" spans="1:19" x14ac:dyDescent="0.35">
      <c r="A203" s="2">
        <v>93</v>
      </c>
      <c r="B203" s="3">
        <f t="shared" si="32"/>
        <v>1.5970982069613944</v>
      </c>
      <c r="C203" s="3"/>
      <c r="D203" s="3">
        <f t="shared" si="34"/>
        <v>1.5153855086157126</v>
      </c>
      <c r="E203" s="3">
        <f t="shared" si="35"/>
        <v>1.2869896049269571</v>
      </c>
      <c r="F203" s="3">
        <f t="shared" si="36"/>
        <v>1.2342338566537885</v>
      </c>
      <c r="G203" s="3">
        <f t="shared" si="37"/>
        <v>1.5537620475786975</v>
      </c>
      <c r="H203" s="3">
        <f t="shared" si="38"/>
        <v>1.404061807521324</v>
      </c>
      <c r="I203" s="3">
        <f t="shared" si="39"/>
        <v>1.4378908697577253</v>
      </c>
      <c r="J203"/>
      <c r="K203" s="2">
        <v>93</v>
      </c>
      <c r="L203" s="3">
        <f t="shared" si="40"/>
        <v>1.4114639039885477</v>
      </c>
      <c r="M203" s="3">
        <f t="shared" si="41"/>
        <v>1.3755222144332544</v>
      </c>
      <c r="N203" s="3">
        <f t="shared" si="42"/>
        <v>1.2754472197243825</v>
      </c>
      <c r="O203" s="3">
        <f t="shared" si="43"/>
        <v>1.8141629014755181</v>
      </c>
      <c r="P203" s="3">
        <f t="shared" si="44"/>
        <v>1.2986854317866829</v>
      </c>
      <c r="Q203" s="3">
        <f t="shared" si="45"/>
        <v>1.4212814063854156</v>
      </c>
      <c r="R203" s="3">
        <f t="shared" si="46"/>
        <v>1.563442310759942</v>
      </c>
      <c r="S203" s="3">
        <f t="shared" si="47"/>
        <v>1.2557168467167781</v>
      </c>
    </row>
    <row r="204" spans="1:19" x14ac:dyDescent="0.35">
      <c r="A204" s="2">
        <v>94</v>
      </c>
      <c r="B204" s="3">
        <f t="shared" si="32"/>
        <v>1.6513290459074519</v>
      </c>
      <c r="C204" s="3"/>
      <c r="D204" s="3">
        <f t="shared" si="34"/>
        <v>1.6278045159989689</v>
      </c>
      <c r="E204" s="3">
        <f t="shared" si="35"/>
        <v>1.4889356692940559</v>
      </c>
      <c r="F204" s="3">
        <f t="shared" si="36"/>
        <v>1.3962068037212148</v>
      </c>
      <c r="G204" s="3">
        <f t="shared" si="37"/>
        <v>1.6842651384771992</v>
      </c>
      <c r="H204" s="3">
        <f t="shared" si="38"/>
        <v>1.5202843150000958</v>
      </c>
      <c r="I204" s="3">
        <f t="shared" si="39"/>
        <v>1.506938104592626</v>
      </c>
      <c r="J204"/>
      <c r="K204" s="2">
        <v>94</v>
      </c>
      <c r="L204" s="3">
        <f t="shared" si="40"/>
        <v>1.4114639039885477</v>
      </c>
      <c r="M204" s="3">
        <f t="shared" si="41"/>
        <v>1.5697362083630195</v>
      </c>
      <c r="N204" s="3">
        <f t="shared" si="42"/>
        <v>1.2754472197243825</v>
      </c>
      <c r="O204" s="3">
        <f t="shared" si="43"/>
        <v>1.95662120623882</v>
      </c>
      <c r="P204" s="3">
        <f t="shared" si="44"/>
        <v>1.5118467665075173</v>
      </c>
      <c r="Q204" s="3">
        <f t="shared" si="45"/>
        <v>1.5521715079967235</v>
      </c>
      <c r="R204" s="3">
        <f t="shared" si="46"/>
        <v>1.6313012163838156</v>
      </c>
      <c r="S204" s="3">
        <f t="shared" si="47"/>
        <v>1.6678139776282512</v>
      </c>
    </row>
    <row r="205" spans="1:19" x14ac:dyDescent="0.35">
      <c r="A205" s="2">
        <v>95</v>
      </c>
      <c r="B205" s="3">
        <f t="shared" si="32"/>
        <v>1.6513290459074519</v>
      </c>
      <c r="C205" s="3"/>
      <c r="D205" s="3">
        <f t="shared" si="34"/>
        <v>1.6278045159989689</v>
      </c>
      <c r="E205" s="3">
        <f t="shared" si="35"/>
        <v>1.5562510240830889</v>
      </c>
      <c r="F205" s="3">
        <f t="shared" si="36"/>
        <v>1.6121707331444497</v>
      </c>
      <c r="G205" s="3">
        <f t="shared" si="37"/>
        <v>1.6842651384771992</v>
      </c>
      <c r="H205" s="3">
        <f t="shared" si="38"/>
        <v>1.8689518374364111</v>
      </c>
      <c r="I205" s="3">
        <f t="shared" si="39"/>
        <v>2.1974104529416327</v>
      </c>
      <c r="J205"/>
      <c r="K205" s="2">
        <v>95</v>
      </c>
      <c r="L205" s="3">
        <f t="shared" si="40"/>
        <v>1.4114639039885477</v>
      </c>
      <c r="M205" s="3">
        <f t="shared" si="41"/>
        <v>1.6992122043161964</v>
      </c>
      <c r="N205" s="3">
        <f t="shared" si="42"/>
        <v>1.338316994830367</v>
      </c>
      <c r="O205" s="3">
        <f t="shared" si="43"/>
        <v>2.1703086633837727</v>
      </c>
      <c r="P205" s="3">
        <f t="shared" si="44"/>
        <v>1.6184274338679343</v>
      </c>
      <c r="Q205" s="3">
        <f t="shared" si="45"/>
        <v>1.8139517112193395</v>
      </c>
      <c r="R205" s="3">
        <f t="shared" si="46"/>
        <v>1.6313012163838156</v>
      </c>
      <c r="S205" s="3">
        <f t="shared" si="47"/>
        <v>2.1485939636916367</v>
      </c>
    </row>
    <row r="206" spans="1:19" x14ac:dyDescent="0.35">
      <c r="A206" s="2">
        <v>96</v>
      </c>
      <c r="B206" s="3">
        <f t="shared" si="32"/>
        <v>1.6513290459074519</v>
      </c>
      <c r="C206" s="3"/>
      <c r="D206" s="3">
        <f t="shared" si="34"/>
        <v>1.7402235233822254</v>
      </c>
      <c r="E206" s="3">
        <f t="shared" si="35"/>
        <v>1.5562510240830889</v>
      </c>
      <c r="F206" s="3">
        <f t="shared" si="36"/>
        <v>1.6661617155002586</v>
      </c>
      <c r="G206" s="3">
        <f t="shared" si="37"/>
        <v>1.8800197748249519</v>
      </c>
      <c r="H206" s="3">
        <f t="shared" si="38"/>
        <v>1.9270630911757969</v>
      </c>
      <c r="I206" s="3">
        <f t="shared" si="39"/>
        <v>2.4735993922812356</v>
      </c>
      <c r="J206"/>
      <c r="K206" s="2">
        <v>96</v>
      </c>
      <c r="L206" s="3">
        <f t="shared" si="40"/>
        <v>1.4114639039885477</v>
      </c>
      <c r="M206" s="3">
        <f t="shared" si="41"/>
        <v>1.7639502022927847</v>
      </c>
      <c r="N206" s="3">
        <f t="shared" si="42"/>
        <v>1.4640565450423364</v>
      </c>
      <c r="O206" s="3">
        <f t="shared" si="43"/>
        <v>2.1703086633837727</v>
      </c>
      <c r="P206" s="3">
        <f t="shared" si="44"/>
        <v>1.6184274338679343</v>
      </c>
      <c r="Q206" s="3">
        <f t="shared" si="45"/>
        <v>1.8793967620249936</v>
      </c>
      <c r="R206" s="3">
        <f t="shared" si="46"/>
        <v>1.6991601220076895</v>
      </c>
      <c r="S206" s="3">
        <f t="shared" si="47"/>
        <v>2.4920082394511973</v>
      </c>
    </row>
    <row r="207" spans="1:19" x14ac:dyDescent="0.35">
      <c r="A207" s="2">
        <v>97</v>
      </c>
      <c r="B207" s="3">
        <f t="shared" ref="B207:B209" si="48">ABS(B98-$B$104)/$B$105</f>
        <v>1.6513290459074519</v>
      </c>
      <c r="C207" s="3"/>
      <c r="D207" s="3">
        <f t="shared" ref="D207:D208" si="49">ABS(D98-$D$104)/$D$105</f>
        <v>1.965061538148738</v>
      </c>
      <c r="E207" s="3">
        <f t="shared" ref="E207:E210" si="50">ABS(E98-$E$104)/$E$105</f>
        <v>1.6908817336611548</v>
      </c>
      <c r="F207" s="3">
        <f t="shared" ref="F207:F209" si="51">ABS(F98-$F$104)/$F$105</f>
        <v>1.7201526978560673</v>
      </c>
      <c r="G207" s="3">
        <f t="shared" ref="G207:G210" si="52">ABS(G98-$G$104)/$G$105</f>
        <v>1.9452713202742027</v>
      </c>
      <c r="H207" s="3">
        <f t="shared" ref="H207:H208" si="53">ABS(H98-$H$104)/$H$105</f>
        <v>2.0432855986545686</v>
      </c>
      <c r="I207"/>
      <c r="J207"/>
      <c r="K207" s="2">
        <v>97</v>
      </c>
      <c r="L207" s="3">
        <f t="shared" ref="L207:L209" si="54">ABS(L98-$L$104)/$L$105</f>
        <v>1.5982478348207332</v>
      </c>
      <c r="M207" s="3">
        <f t="shared" ref="M207:M210" si="55">ABS(M98-$M$104)/$M$105</f>
        <v>1.7639502022927847</v>
      </c>
      <c r="N207" s="3">
        <f t="shared" ref="N207:N210" si="56">ABS(N98-$N$104)/$N$105</f>
        <v>1.5897960952543058</v>
      </c>
      <c r="O207" s="3">
        <f t="shared" ref="O207" si="57">ABS(O98-$O$104)/$O$105</f>
        <v>2.3127669681470744</v>
      </c>
      <c r="P207" s="3">
        <f t="shared" ref="P207:P209" si="58">ABS(P98-$P$104)/$P$105</f>
        <v>1.6184274338679343</v>
      </c>
      <c r="Q207" s="3">
        <f t="shared" ref="Q207:Q208" si="59">ABS(Q98-$Q$104)/$Q$105</f>
        <v>2.3375121176645717</v>
      </c>
      <c r="R207" s="3">
        <f t="shared" ref="R207:R210" si="60">ABS(R98-$R$104)/$R$105</f>
        <v>1.834877933255437</v>
      </c>
      <c r="S207" s="3">
        <f t="shared" ref="S207:S208" si="61">ABS(S98-$S$104)/$S$105</f>
        <v>2.7667396600588461</v>
      </c>
    </row>
    <row r="208" spans="1:19" x14ac:dyDescent="0.35">
      <c r="A208" s="2">
        <v>98</v>
      </c>
      <c r="B208" s="3">
        <f t="shared" si="48"/>
        <v>1.6513290459074519</v>
      </c>
      <c r="C208" s="3"/>
      <c r="D208" s="3">
        <f t="shared" si="49"/>
        <v>2.3023185602985068</v>
      </c>
      <c r="E208" s="3">
        <f t="shared" si="50"/>
        <v>1.7581970884501876</v>
      </c>
      <c r="F208" s="3">
        <f t="shared" si="51"/>
        <v>1.7201526978560673</v>
      </c>
      <c r="G208" s="3">
        <f t="shared" si="52"/>
        <v>2.0105228657234537</v>
      </c>
      <c r="H208" s="3">
        <f t="shared" si="53"/>
        <v>2.1595081061333405</v>
      </c>
      <c r="I208"/>
      <c r="J208"/>
      <c r="K208" s="2">
        <v>98</v>
      </c>
      <c r="L208" s="3">
        <f t="shared" si="54"/>
        <v>1.6605091450981282</v>
      </c>
      <c r="M208" s="3">
        <f t="shared" si="55"/>
        <v>1.7639502022927847</v>
      </c>
      <c r="N208" s="3">
        <f t="shared" si="56"/>
        <v>1.9041449707842291</v>
      </c>
      <c r="O208" s="3"/>
      <c r="P208" s="3">
        <f t="shared" si="58"/>
        <v>1.7250081012283514</v>
      </c>
      <c r="Q208" s="3">
        <f t="shared" si="59"/>
        <v>2.5992923208871876</v>
      </c>
      <c r="R208" s="3">
        <f t="shared" si="60"/>
        <v>2.1741724613748055</v>
      </c>
      <c r="S208" s="3">
        <f t="shared" si="61"/>
        <v>3.3848853564260559</v>
      </c>
    </row>
    <row r="209" spans="1:19" x14ac:dyDescent="0.35">
      <c r="A209" s="2">
        <v>99</v>
      </c>
      <c r="B209" s="3">
        <f t="shared" si="48"/>
        <v>2.1936374353680272</v>
      </c>
      <c r="C209" s="3"/>
      <c r="D209" s="3"/>
      <c r="E209" s="3">
        <f t="shared" si="50"/>
        <v>2.0947738623953525</v>
      </c>
      <c r="F209" s="3">
        <f t="shared" si="51"/>
        <v>2.7999723449722427</v>
      </c>
      <c r="G209" s="3">
        <f t="shared" si="52"/>
        <v>2.2062775020712064</v>
      </c>
      <c r="H209"/>
      <c r="I209"/>
      <c r="J209"/>
      <c r="K209" s="2">
        <v>99</v>
      </c>
      <c r="L209" s="3">
        <f t="shared" si="54"/>
        <v>2.3453835581494746</v>
      </c>
      <c r="M209" s="3">
        <f t="shared" si="55"/>
        <v>2.3465921840820805</v>
      </c>
      <c r="N209" s="3">
        <f t="shared" si="56"/>
        <v>2.2184938463141526</v>
      </c>
      <c r="O209" s="3"/>
      <c r="P209" s="3">
        <f t="shared" si="58"/>
        <v>1.8315887685887686</v>
      </c>
      <c r="Q209" s="3"/>
      <c r="R209" s="3">
        <f t="shared" si="60"/>
        <v>2.1741724613748055</v>
      </c>
      <c r="S209"/>
    </row>
    <row r="210" spans="1:19" x14ac:dyDescent="0.35">
      <c r="A210" s="2">
        <v>100</v>
      </c>
      <c r="B210" s="3"/>
      <c r="C210" s="3"/>
      <c r="D210" s="3"/>
      <c r="E210" s="3">
        <f t="shared" si="50"/>
        <v>2.0947738623953525</v>
      </c>
      <c r="F210" s="3"/>
      <c r="G210" s="3">
        <f t="shared" si="52"/>
        <v>3.1850506838099699</v>
      </c>
      <c r="H210"/>
      <c r="I210"/>
      <c r="J210"/>
      <c r="K210" s="2">
        <v>100</v>
      </c>
      <c r="L210" s="3"/>
      <c r="M210" s="3">
        <f t="shared" si="55"/>
        <v>2.6055441759884341</v>
      </c>
      <c r="N210" s="3">
        <f t="shared" si="56"/>
        <v>2.5957124969500605</v>
      </c>
      <c r="O210" s="3"/>
      <c r="P210" s="3"/>
      <c r="Q210" s="3"/>
      <c r="R210" s="3">
        <f t="shared" si="60"/>
        <v>2.7170437063657955</v>
      </c>
      <c r="S210"/>
    </row>
    <row r="211" spans="1:19" x14ac:dyDescent="0.3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35">
      <c r="A212"/>
      <c r="B212"/>
      <c r="C212"/>
      <c r="D212"/>
      <c r="E212"/>
      <c r="F212"/>
      <c r="G212"/>
      <c r="H212"/>
      <c r="I212"/>
      <c r="J212"/>
    </row>
    <row r="213" spans="1:19" x14ac:dyDescent="0.35">
      <c r="A213" s="72" t="s">
        <v>41</v>
      </c>
      <c r="B213" s="73"/>
      <c r="C213" s="73"/>
      <c r="D213" s="73"/>
      <c r="E213" s="73"/>
      <c r="F213" s="73"/>
      <c r="G213" s="73"/>
      <c r="H213" s="73"/>
      <c r="I213" s="73"/>
      <c r="J213"/>
      <c r="K213" s="72" t="s">
        <v>41</v>
      </c>
      <c r="L213" s="73"/>
      <c r="M213" s="73"/>
      <c r="N213" s="73"/>
      <c r="O213" s="73"/>
      <c r="P213" s="73"/>
      <c r="Q213" s="73"/>
      <c r="R213" s="73"/>
      <c r="S213" s="73"/>
    </row>
    <row r="214" spans="1:19" x14ac:dyDescent="0.3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35">
      <c r="B215" s="11" t="s">
        <v>29</v>
      </c>
      <c r="C215" s="11" t="s">
        <v>30</v>
      </c>
      <c r="D215" s="11" t="s">
        <v>31</v>
      </c>
      <c r="E215" s="11" t="s">
        <v>32</v>
      </c>
      <c r="F215" s="11" t="s">
        <v>33</v>
      </c>
      <c r="G215" s="11" t="s">
        <v>34</v>
      </c>
      <c r="H215" s="11" t="s">
        <v>35</v>
      </c>
      <c r="I215" s="11" t="s">
        <v>36</v>
      </c>
      <c r="J215"/>
      <c r="L215" s="10" t="s">
        <v>8</v>
      </c>
      <c r="M215" s="10" t="s">
        <v>9</v>
      </c>
      <c r="N215" s="10" t="s">
        <v>10</v>
      </c>
      <c r="O215" s="10" t="s">
        <v>11</v>
      </c>
      <c r="P215" s="10" t="s">
        <v>12</v>
      </c>
      <c r="Q215" s="10" t="s">
        <v>13</v>
      </c>
      <c r="R215" s="10" t="s">
        <v>14</v>
      </c>
      <c r="S215" s="10" t="s">
        <v>15</v>
      </c>
    </row>
    <row r="216" spans="1:19" x14ac:dyDescent="0.35">
      <c r="A216" s="2">
        <v>1</v>
      </c>
      <c r="B216" s="1">
        <v>58</v>
      </c>
      <c r="C216" s="1">
        <v>57</v>
      </c>
      <c r="D216" s="1">
        <v>51</v>
      </c>
      <c r="E216" s="1">
        <v>53</v>
      </c>
      <c r="F216" s="1">
        <v>50</v>
      </c>
      <c r="G216" s="1">
        <v>59</v>
      </c>
      <c r="H216" s="1">
        <v>53</v>
      </c>
      <c r="I216" s="1">
        <v>66</v>
      </c>
      <c r="J216"/>
      <c r="K216" s="2">
        <v>1</v>
      </c>
      <c r="L216" s="1">
        <v>54</v>
      </c>
      <c r="M216" s="1">
        <v>56</v>
      </c>
      <c r="N216" s="1">
        <v>45</v>
      </c>
      <c r="O216" s="1">
        <v>64</v>
      </c>
      <c r="P216" s="1">
        <v>51</v>
      </c>
      <c r="Q216" s="1">
        <v>62</v>
      </c>
      <c r="R216" s="1">
        <v>54</v>
      </c>
      <c r="S216" s="1">
        <v>48</v>
      </c>
    </row>
    <row r="217" spans="1:19" x14ac:dyDescent="0.35">
      <c r="A217" s="2">
        <v>2</v>
      </c>
      <c r="B217" s="1">
        <v>59</v>
      </c>
      <c r="C217" s="1">
        <v>59</v>
      </c>
      <c r="D217" s="1">
        <v>58</v>
      </c>
      <c r="E217" s="1">
        <v>54</v>
      </c>
      <c r="F217" s="1">
        <v>51</v>
      </c>
      <c r="G217" s="1">
        <v>59</v>
      </c>
      <c r="H217" s="1">
        <v>55</v>
      </c>
      <c r="I217" s="1">
        <v>68</v>
      </c>
      <c r="J217"/>
      <c r="K217" s="2">
        <v>2</v>
      </c>
      <c r="L217" s="1">
        <v>59</v>
      </c>
      <c r="M217" s="1">
        <v>57</v>
      </c>
      <c r="N217" s="1">
        <v>50</v>
      </c>
      <c r="O217" s="1">
        <v>64</v>
      </c>
      <c r="P217" s="1">
        <v>56</v>
      </c>
      <c r="Q217" s="1">
        <v>65</v>
      </c>
      <c r="R217" s="1">
        <v>55</v>
      </c>
      <c r="S217" s="1">
        <v>49</v>
      </c>
    </row>
    <row r="218" spans="1:19" x14ac:dyDescent="0.35">
      <c r="A218" s="2">
        <v>3</v>
      </c>
      <c r="B218" s="1">
        <v>64</v>
      </c>
      <c r="C218" s="1">
        <v>59</v>
      </c>
      <c r="D218" s="1">
        <v>59</v>
      </c>
      <c r="E218" s="1">
        <v>56</v>
      </c>
      <c r="F218" s="1">
        <v>52</v>
      </c>
      <c r="G218" s="1">
        <v>61</v>
      </c>
      <c r="H218" s="1">
        <v>57</v>
      </c>
      <c r="I218" s="1">
        <v>68</v>
      </c>
      <c r="J218"/>
      <c r="K218" s="2">
        <v>3</v>
      </c>
      <c r="L218" s="1">
        <v>61</v>
      </c>
      <c r="M218" s="1">
        <v>59</v>
      </c>
      <c r="N218" s="1">
        <v>50</v>
      </c>
      <c r="O218" s="1">
        <v>65</v>
      </c>
      <c r="P218" s="1">
        <v>64</v>
      </c>
      <c r="Q218" s="1">
        <v>66</v>
      </c>
      <c r="R218" s="1">
        <v>57</v>
      </c>
      <c r="S218" s="1">
        <v>53</v>
      </c>
    </row>
    <row r="219" spans="1:19" x14ac:dyDescent="0.35">
      <c r="A219" s="2">
        <v>4</v>
      </c>
      <c r="B219" s="1">
        <v>65</v>
      </c>
      <c r="C219" s="1">
        <v>60</v>
      </c>
      <c r="D219" s="1">
        <v>60</v>
      </c>
      <c r="E219" s="1">
        <v>58</v>
      </c>
      <c r="F219" s="1">
        <v>55</v>
      </c>
      <c r="G219" s="1">
        <v>62</v>
      </c>
      <c r="H219" s="1">
        <v>59</v>
      </c>
      <c r="I219" s="1">
        <v>71</v>
      </c>
      <c r="J219"/>
      <c r="K219" s="2">
        <v>4</v>
      </c>
      <c r="L219" s="1">
        <v>62</v>
      </c>
      <c r="M219" s="1">
        <v>62</v>
      </c>
      <c r="N219" s="1">
        <v>51</v>
      </c>
      <c r="O219" s="1">
        <v>67</v>
      </c>
      <c r="P219" s="1">
        <v>66</v>
      </c>
      <c r="Q219" s="1">
        <v>66</v>
      </c>
      <c r="R219" s="1">
        <v>59</v>
      </c>
      <c r="S219" s="1">
        <v>53</v>
      </c>
    </row>
    <row r="220" spans="1:19" x14ac:dyDescent="0.35">
      <c r="A220" s="2">
        <v>5</v>
      </c>
      <c r="B220" s="1">
        <v>67</v>
      </c>
      <c r="C220" s="1">
        <v>61</v>
      </c>
      <c r="D220" s="1">
        <v>61</v>
      </c>
      <c r="E220" s="1">
        <v>58</v>
      </c>
      <c r="F220" s="1">
        <v>61</v>
      </c>
      <c r="G220" s="1">
        <v>63</v>
      </c>
      <c r="H220" s="1">
        <v>60</v>
      </c>
      <c r="I220" s="1">
        <v>72</v>
      </c>
      <c r="J220"/>
      <c r="K220" s="2">
        <v>5</v>
      </c>
      <c r="L220" s="1">
        <v>67</v>
      </c>
      <c r="M220" s="1">
        <v>64</v>
      </c>
      <c r="N220" s="1">
        <v>51</v>
      </c>
      <c r="O220" s="1">
        <v>68</v>
      </c>
      <c r="P220" s="1">
        <v>66</v>
      </c>
      <c r="Q220" s="1">
        <v>68</v>
      </c>
      <c r="R220" s="1">
        <v>64</v>
      </c>
      <c r="S220" s="1">
        <v>54</v>
      </c>
    </row>
    <row r="221" spans="1:19" x14ac:dyDescent="0.35">
      <c r="A221" s="2">
        <v>6</v>
      </c>
      <c r="B221" s="1">
        <v>68</v>
      </c>
      <c r="C221" s="1">
        <v>63</v>
      </c>
      <c r="D221" s="1">
        <v>65</v>
      </c>
      <c r="E221" s="1">
        <v>60</v>
      </c>
      <c r="F221" s="1">
        <v>64</v>
      </c>
      <c r="G221" s="1">
        <v>63</v>
      </c>
      <c r="H221" s="1">
        <v>61</v>
      </c>
      <c r="I221" s="1">
        <v>75</v>
      </c>
      <c r="J221"/>
      <c r="K221" s="2">
        <v>6</v>
      </c>
      <c r="L221" s="1">
        <v>68</v>
      </c>
      <c r="M221" s="1">
        <v>65</v>
      </c>
      <c r="N221" s="1">
        <v>52</v>
      </c>
      <c r="O221" s="1">
        <v>69</v>
      </c>
      <c r="P221" s="1">
        <v>67</v>
      </c>
      <c r="Q221" s="1">
        <v>69</v>
      </c>
      <c r="R221" s="1">
        <v>65</v>
      </c>
      <c r="S221" s="1">
        <v>56</v>
      </c>
    </row>
    <row r="222" spans="1:19" x14ac:dyDescent="0.35">
      <c r="A222" s="2">
        <v>7</v>
      </c>
      <c r="B222" s="1">
        <v>68</v>
      </c>
      <c r="C222" s="1">
        <v>67</v>
      </c>
      <c r="D222" s="1">
        <v>66</v>
      </c>
      <c r="E222" s="1">
        <v>60</v>
      </c>
      <c r="F222" s="1">
        <v>65</v>
      </c>
      <c r="G222" s="1">
        <v>66</v>
      </c>
      <c r="H222" s="1">
        <v>62</v>
      </c>
      <c r="I222" s="1">
        <v>76</v>
      </c>
      <c r="J222"/>
      <c r="K222" s="2">
        <v>7</v>
      </c>
      <c r="L222" s="1">
        <v>68</v>
      </c>
      <c r="M222" s="1">
        <v>66</v>
      </c>
      <c r="N222" s="1">
        <v>55</v>
      </c>
      <c r="O222" s="1">
        <v>70</v>
      </c>
      <c r="P222" s="1">
        <v>67</v>
      </c>
      <c r="Q222" s="1">
        <v>69</v>
      </c>
      <c r="R222" s="1">
        <v>65</v>
      </c>
      <c r="S222" s="1">
        <v>57</v>
      </c>
    </row>
    <row r="223" spans="1:19" x14ac:dyDescent="0.35">
      <c r="A223" s="2">
        <v>8</v>
      </c>
      <c r="B223" s="1">
        <v>68</v>
      </c>
      <c r="C223" s="1">
        <v>68</v>
      </c>
      <c r="D223" s="1">
        <v>69</v>
      </c>
      <c r="E223" s="1">
        <v>64</v>
      </c>
      <c r="F223" s="1">
        <v>65</v>
      </c>
      <c r="G223" s="1">
        <v>71</v>
      </c>
      <c r="H223" s="1">
        <v>63</v>
      </c>
      <c r="I223" s="1">
        <v>77</v>
      </c>
      <c r="K223" s="2">
        <v>8</v>
      </c>
      <c r="L223" s="1">
        <v>68</v>
      </c>
      <c r="M223" s="1">
        <v>66</v>
      </c>
      <c r="N223" s="1">
        <v>55</v>
      </c>
      <c r="O223" s="1">
        <v>70</v>
      </c>
      <c r="P223" s="1">
        <v>68</v>
      </c>
      <c r="Q223" s="1">
        <v>74</v>
      </c>
      <c r="R223" s="1">
        <v>66</v>
      </c>
      <c r="S223" s="1">
        <v>57</v>
      </c>
    </row>
    <row r="224" spans="1:19" x14ac:dyDescent="0.35">
      <c r="A224" s="2">
        <v>9</v>
      </c>
      <c r="B224" s="1">
        <v>68</v>
      </c>
      <c r="C224" s="1">
        <v>71</v>
      </c>
      <c r="D224" s="1">
        <v>72</v>
      </c>
      <c r="E224" s="1">
        <v>65</v>
      </c>
      <c r="F224" s="1">
        <v>68</v>
      </c>
      <c r="G224" s="1">
        <v>71</v>
      </c>
      <c r="H224" s="1">
        <v>64</v>
      </c>
      <c r="I224" s="1">
        <v>78</v>
      </c>
      <c r="K224" s="2">
        <v>9</v>
      </c>
      <c r="L224" s="1">
        <v>69</v>
      </c>
      <c r="M224" s="1">
        <v>72</v>
      </c>
      <c r="N224" s="1">
        <v>55</v>
      </c>
      <c r="O224" s="1">
        <v>70</v>
      </c>
      <c r="P224" s="1">
        <v>70</v>
      </c>
      <c r="Q224" s="1">
        <v>74</v>
      </c>
      <c r="R224" s="1">
        <v>67</v>
      </c>
      <c r="S224" s="1">
        <v>58</v>
      </c>
    </row>
    <row r="225" spans="1:19" x14ac:dyDescent="0.35">
      <c r="A225" s="2">
        <v>10</v>
      </c>
      <c r="B225" s="1">
        <v>70</v>
      </c>
      <c r="C225" s="1">
        <v>74</v>
      </c>
      <c r="D225" s="1">
        <v>72</v>
      </c>
      <c r="E225" s="1">
        <v>65</v>
      </c>
      <c r="F225" s="1">
        <v>70</v>
      </c>
      <c r="G225" s="1">
        <v>71</v>
      </c>
      <c r="H225" s="1">
        <v>64</v>
      </c>
      <c r="I225" s="1">
        <v>78</v>
      </c>
      <c r="K225" s="2">
        <v>10</v>
      </c>
      <c r="L225" s="1">
        <v>69</v>
      </c>
      <c r="M225" s="1">
        <v>72</v>
      </c>
      <c r="N225" s="1">
        <v>56</v>
      </c>
      <c r="O225" s="1">
        <v>71</v>
      </c>
      <c r="P225" s="1">
        <v>70</v>
      </c>
      <c r="Q225" s="1">
        <v>74</v>
      </c>
      <c r="R225" s="1">
        <v>68</v>
      </c>
      <c r="S225" s="1">
        <v>58</v>
      </c>
    </row>
    <row r="226" spans="1:19" x14ac:dyDescent="0.35">
      <c r="A226" s="2">
        <v>11</v>
      </c>
      <c r="B226" s="1">
        <v>70</v>
      </c>
      <c r="C226" s="1">
        <v>75</v>
      </c>
      <c r="D226" s="1">
        <v>73</v>
      </c>
      <c r="E226" s="1">
        <v>66</v>
      </c>
      <c r="F226" s="1">
        <v>70</v>
      </c>
      <c r="G226" s="1">
        <v>71</v>
      </c>
      <c r="H226" s="1">
        <v>66</v>
      </c>
      <c r="I226" s="1">
        <v>79</v>
      </c>
      <c r="K226" s="2">
        <v>11</v>
      </c>
      <c r="L226" s="1">
        <v>69</v>
      </c>
      <c r="M226" s="1">
        <v>73</v>
      </c>
      <c r="N226" s="1">
        <v>56</v>
      </c>
      <c r="O226" s="1">
        <v>71</v>
      </c>
      <c r="P226" s="1">
        <v>71</v>
      </c>
      <c r="Q226" s="1">
        <v>74</v>
      </c>
      <c r="R226" s="1">
        <v>68</v>
      </c>
      <c r="S226" s="1">
        <v>58</v>
      </c>
    </row>
    <row r="227" spans="1:19" x14ac:dyDescent="0.35">
      <c r="A227" s="2">
        <v>12</v>
      </c>
      <c r="B227" s="1">
        <v>70</v>
      </c>
      <c r="C227" s="1">
        <v>75</v>
      </c>
      <c r="D227" s="1">
        <v>74</v>
      </c>
      <c r="E227" s="1">
        <v>67</v>
      </c>
      <c r="F227" s="1">
        <v>71</v>
      </c>
      <c r="G227" s="1">
        <v>72</v>
      </c>
      <c r="H227" s="1">
        <v>66</v>
      </c>
      <c r="I227" s="1">
        <v>79</v>
      </c>
      <c r="K227" s="2">
        <v>12</v>
      </c>
      <c r="L227" s="1">
        <v>69</v>
      </c>
      <c r="M227" s="1">
        <v>73</v>
      </c>
      <c r="N227" s="1">
        <v>60</v>
      </c>
      <c r="O227" s="1">
        <v>72</v>
      </c>
      <c r="P227" s="1">
        <v>73</v>
      </c>
      <c r="Q227" s="1">
        <v>75</v>
      </c>
      <c r="R227" s="1">
        <v>69</v>
      </c>
      <c r="S227" s="1">
        <v>58</v>
      </c>
    </row>
    <row r="228" spans="1:19" x14ac:dyDescent="0.35">
      <c r="A228" s="2">
        <v>13</v>
      </c>
      <c r="B228" s="1">
        <v>70</v>
      </c>
      <c r="C228" s="1">
        <v>76</v>
      </c>
      <c r="D228" s="1">
        <v>74</v>
      </c>
      <c r="E228" s="1">
        <v>68</v>
      </c>
      <c r="F228" s="1">
        <v>71</v>
      </c>
      <c r="G228" s="1">
        <v>72</v>
      </c>
      <c r="H228" s="1">
        <v>69</v>
      </c>
      <c r="I228" s="1">
        <v>79</v>
      </c>
      <c r="K228" s="2">
        <v>13</v>
      </c>
      <c r="L228" s="1">
        <v>69</v>
      </c>
      <c r="M228" s="1">
        <v>74</v>
      </c>
      <c r="N228" s="1">
        <v>60</v>
      </c>
      <c r="O228" s="1">
        <v>72</v>
      </c>
      <c r="P228" s="1">
        <v>73</v>
      </c>
      <c r="Q228" s="1">
        <v>75</v>
      </c>
      <c r="R228" s="1">
        <v>70</v>
      </c>
      <c r="S228" s="1">
        <v>60</v>
      </c>
    </row>
    <row r="229" spans="1:19" x14ac:dyDescent="0.35">
      <c r="A229" s="2">
        <v>14</v>
      </c>
      <c r="B229" s="1">
        <v>71</v>
      </c>
      <c r="C229" s="1">
        <v>78</v>
      </c>
      <c r="D229" s="1">
        <v>74</v>
      </c>
      <c r="E229" s="1">
        <v>68</v>
      </c>
      <c r="F229" s="1">
        <v>71</v>
      </c>
      <c r="G229" s="1">
        <v>72</v>
      </c>
      <c r="H229" s="1">
        <v>69</v>
      </c>
      <c r="I229" s="1">
        <v>80</v>
      </c>
      <c r="K229" s="2">
        <v>14</v>
      </c>
      <c r="L229" s="1">
        <v>72</v>
      </c>
      <c r="M229" s="1">
        <v>74</v>
      </c>
      <c r="N229" s="1">
        <v>61</v>
      </c>
      <c r="O229" s="1">
        <v>72</v>
      </c>
      <c r="P229" s="1">
        <v>74</v>
      </c>
      <c r="Q229" s="1">
        <v>76</v>
      </c>
      <c r="R229" s="1">
        <v>70</v>
      </c>
      <c r="S229" s="1">
        <v>60</v>
      </c>
    </row>
    <row r="230" spans="1:19" x14ac:dyDescent="0.35">
      <c r="A230" s="2">
        <v>15</v>
      </c>
      <c r="B230" s="1">
        <v>71</v>
      </c>
      <c r="C230" s="1">
        <v>78</v>
      </c>
      <c r="D230" s="1">
        <v>74</v>
      </c>
      <c r="E230" s="1">
        <v>68</v>
      </c>
      <c r="F230" s="1">
        <v>72</v>
      </c>
      <c r="G230" s="1">
        <v>73</v>
      </c>
      <c r="H230" s="1">
        <v>70</v>
      </c>
      <c r="I230" s="1">
        <v>80</v>
      </c>
      <c r="K230" s="2">
        <v>15</v>
      </c>
      <c r="L230" s="1">
        <v>72</v>
      </c>
      <c r="M230" s="1">
        <v>76</v>
      </c>
      <c r="N230" s="1">
        <v>62</v>
      </c>
      <c r="O230" s="1">
        <v>73</v>
      </c>
      <c r="P230" s="1">
        <v>74</v>
      </c>
      <c r="Q230" s="1">
        <v>76</v>
      </c>
      <c r="R230" s="1">
        <v>71</v>
      </c>
      <c r="S230" s="1">
        <v>62</v>
      </c>
    </row>
    <row r="231" spans="1:19" x14ac:dyDescent="0.35">
      <c r="A231" s="2">
        <v>16</v>
      </c>
      <c r="B231" s="1">
        <v>72</v>
      </c>
      <c r="C231" s="1">
        <v>78</v>
      </c>
      <c r="D231" s="1">
        <v>76</v>
      </c>
      <c r="E231" s="1">
        <v>70</v>
      </c>
      <c r="F231" s="1">
        <v>72</v>
      </c>
      <c r="G231" s="1">
        <v>73</v>
      </c>
      <c r="H231" s="1">
        <v>70</v>
      </c>
      <c r="I231" s="1">
        <v>80</v>
      </c>
      <c r="K231" s="2">
        <v>16</v>
      </c>
      <c r="L231" s="1">
        <v>72</v>
      </c>
      <c r="M231" s="1">
        <v>76</v>
      </c>
      <c r="N231" s="1">
        <v>64</v>
      </c>
      <c r="O231" s="1">
        <v>75</v>
      </c>
      <c r="P231" s="1">
        <v>75</v>
      </c>
      <c r="Q231" s="1">
        <v>76</v>
      </c>
      <c r="R231" s="1">
        <v>71</v>
      </c>
      <c r="S231" s="1">
        <v>63</v>
      </c>
    </row>
    <row r="232" spans="1:19" x14ac:dyDescent="0.35">
      <c r="A232" s="2">
        <v>17</v>
      </c>
      <c r="B232" s="1">
        <v>73</v>
      </c>
      <c r="C232" s="1">
        <v>78</v>
      </c>
      <c r="D232" s="1">
        <v>76</v>
      </c>
      <c r="E232" s="1">
        <v>71</v>
      </c>
      <c r="F232" s="1">
        <v>72</v>
      </c>
      <c r="G232" s="1">
        <v>76</v>
      </c>
      <c r="H232" s="1">
        <v>71</v>
      </c>
      <c r="I232" s="1">
        <v>80</v>
      </c>
      <c r="K232" s="2">
        <v>17</v>
      </c>
      <c r="L232" s="1">
        <v>72</v>
      </c>
      <c r="M232" s="1">
        <v>76</v>
      </c>
      <c r="N232" s="1">
        <v>64</v>
      </c>
      <c r="O232" s="1">
        <v>75</v>
      </c>
      <c r="P232" s="1">
        <v>77</v>
      </c>
      <c r="Q232" s="1">
        <v>77</v>
      </c>
      <c r="R232" s="1">
        <v>71</v>
      </c>
      <c r="S232" s="1">
        <v>66</v>
      </c>
    </row>
    <row r="233" spans="1:19" x14ac:dyDescent="0.35">
      <c r="A233" s="2">
        <v>18</v>
      </c>
      <c r="B233" s="1">
        <v>73</v>
      </c>
      <c r="C233" s="1">
        <v>79</v>
      </c>
      <c r="D233" s="1">
        <v>76</v>
      </c>
      <c r="E233" s="1">
        <v>71</v>
      </c>
      <c r="F233" s="1">
        <v>72</v>
      </c>
      <c r="G233" s="1">
        <v>76</v>
      </c>
      <c r="H233" s="1">
        <v>71</v>
      </c>
      <c r="I233" s="1">
        <v>81</v>
      </c>
      <c r="K233" s="2">
        <v>18</v>
      </c>
      <c r="L233" s="1">
        <v>73</v>
      </c>
      <c r="M233" s="1">
        <v>76</v>
      </c>
      <c r="N233" s="1">
        <v>64</v>
      </c>
      <c r="O233" s="1">
        <v>76</v>
      </c>
      <c r="P233" s="1">
        <v>77</v>
      </c>
      <c r="Q233" s="1">
        <v>77</v>
      </c>
      <c r="R233" s="1">
        <v>74</v>
      </c>
      <c r="S233" s="1">
        <v>66</v>
      </c>
    </row>
    <row r="234" spans="1:19" x14ac:dyDescent="0.35">
      <c r="A234" s="2">
        <v>19</v>
      </c>
      <c r="B234" s="1">
        <v>74</v>
      </c>
      <c r="C234" s="1">
        <v>80</v>
      </c>
      <c r="D234" s="1">
        <v>76</v>
      </c>
      <c r="E234" s="1">
        <v>71</v>
      </c>
      <c r="F234" s="1">
        <v>73</v>
      </c>
      <c r="G234" s="1">
        <v>76</v>
      </c>
      <c r="H234" s="1">
        <v>71</v>
      </c>
      <c r="I234" s="1">
        <v>82</v>
      </c>
      <c r="K234" s="2">
        <v>19</v>
      </c>
      <c r="L234" s="1">
        <v>73</v>
      </c>
      <c r="M234" s="1">
        <v>76</v>
      </c>
      <c r="N234" s="1">
        <v>65</v>
      </c>
      <c r="O234" s="1">
        <v>76</v>
      </c>
      <c r="P234" s="1">
        <v>78</v>
      </c>
      <c r="Q234" s="1">
        <v>77</v>
      </c>
      <c r="R234" s="1">
        <v>74</v>
      </c>
      <c r="S234" s="1">
        <v>67</v>
      </c>
    </row>
    <row r="235" spans="1:19" x14ac:dyDescent="0.35">
      <c r="A235" s="2">
        <v>20</v>
      </c>
      <c r="B235" s="1">
        <v>75</v>
      </c>
      <c r="C235" s="1">
        <v>80</v>
      </c>
      <c r="D235" s="1">
        <v>76</v>
      </c>
      <c r="E235" s="1">
        <v>72</v>
      </c>
      <c r="F235" s="1">
        <v>74</v>
      </c>
      <c r="G235" s="1">
        <v>76</v>
      </c>
      <c r="H235" s="1">
        <v>73</v>
      </c>
      <c r="I235" s="1">
        <v>82</v>
      </c>
      <c r="K235" s="2">
        <v>20</v>
      </c>
      <c r="L235" s="1">
        <v>75</v>
      </c>
      <c r="M235" s="1">
        <v>76</v>
      </c>
      <c r="N235" s="1">
        <v>67</v>
      </c>
      <c r="O235" s="1">
        <v>77</v>
      </c>
      <c r="P235" s="1">
        <v>78</v>
      </c>
      <c r="Q235" s="1">
        <v>78</v>
      </c>
      <c r="R235" s="1">
        <v>74</v>
      </c>
      <c r="S235" s="1">
        <v>67</v>
      </c>
    </row>
    <row r="236" spans="1:19" x14ac:dyDescent="0.35">
      <c r="A236" s="2">
        <v>21</v>
      </c>
      <c r="B236" s="1">
        <v>75</v>
      </c>
      <c r="C236" s="1">
        <v>82</v>
      </c>
      <c r="D236" s="1">
        <v>76</v>
      </c>
      <c r="E236" s="1">
        <v>72</v>
      </c>
      <c r="F236" s="1">
        <v>74</v>
      </c>
      <c r="G236" s="1">
        <v>76</v>
      </c>
      <c r="H236" s="1">
        <v>73</v>
      </c>
      <c r="I236" s="1">
        <v>83</v>
      </c>
      <c r="K236" s="2">
        <v>21</v>
      </c>
      <c r="L236" s="1">
        <v>75</v>
      </c>
      <c r="M236" s="1">
        <v>77</v>
      </c>
      <c r="N236" s="1">
        <v>67</v>
      </c>
      <c r="O236" s="1">
        <v>77</v>
      </c>
      <c r="P236" s="1">
        <v>79</v>
      </c>
      <c r="Q236" s="1">
        <v>78</v>
      </c>
      <c r="R236" s="1">
        <v>74</v>
      </c>
      <c r="S236" s="1">
        <v>68</v>
      </c>
    </row>
    <row r="237" spans="1:19" x14ac:dyDescent="0.35">
      <c r="A237" s="2">
        <v>22</v>
      </c>
      <c r="B237" s="1">
        <v>76</v>
      </c>
      <c r="C237" s="1">
        <v>83</v>
      </c>
      <c r="D237" s="1">
        <v>76</v>
      </c>
      <c r="E237" s="1">
        <v>73</v>
      </c>
      <c r="F237" s="1">
        <v>75</v>
      </c>
      <c r="G237" s="1">
        <v>76</v>
      </c>
      <c r="H237" s="1">
        <v>74</v>
      </c>
      <c r="I237" s="1">
        <v>83</v>
      </c>
      <c r="K237" s="2">
        <v>22</v>
      </c>
      <c r="L237" s="1">
        <v>75</v>
      </c>
      <c r="M237" s="1">
        <v>77</v>
      </c>
      <c r="N237" s="1">
        <v>69</v>
      </c>
      <c r="O237" s="1">
        <v>77</v>
      </c>
      <c r="P237" s="1">
        <v>79</v>
      </c>
      <c r="Q237" s="1">
        <v>79</v>
      </c>
      <c r="R237" s="1">
        <v>75</v>
      </c>
      <c r="S237" s="1">
        <v>69</v>
      </c>
    </row>
    <row r="238" spans="1:19" x14ac:dyDescent="0.35">
      <c r="A238" s="2">
        <v>23</v>
      </c>
      <c r="B238" s="1">
        <v>76</v>
      </c>
      <c r="C238" s="1">
        <v>84</v>
      </c>
      <c r="D238" s="1">
        <v>78</v>
      </c>
      <c r="E238" s="1">
        <v>73</v>
      </c>
      <c r="F238" s="1">
        <v>76</v>
      </c>
      <c r="G238" s="1">
        <v>76</v>
      </c>
      <c r="H238" s="1">
        <v>77</v>
      </c>
      <c r="I238" s="1">
        <v>84</v>
      </c>
      <c r="K238" s="2">
        <v>23</v>
      </c>
      <c r="L238" s="1">
        <v>76</v>
      </c>
      <c r="M238" s="1">
        <v>78</v>
      </c>
      <c r="N238" s="1">
        <v>69</v>
      </c>
      <c r="O238" s="1">
        <v>77</v>
      </c>
      <c r="P238" s="1">
        <v>79</v>
      </c>
      <c r="Q238" s="1">
        <v>79</v>
      </c>
      <c r="R238" s="1">
        <v>75</v>
      </c>
      <c r="S238" s="1">
        <v>70</v>
      </c>
    </row>
    <row r="239" spans="1:19" x14ac:dyDescent="0.35">
      <c r="A239" s="2">
        <v>24</v>
      </c>
      <c r="B239" s="1">
        <v>76</v>
      </c>
      <c r="C239" s="1">
        <v>84</v>
      </c>
      <c r="D239" s="1">
        <v>78</v>
      </c>
      <c r="E239" s="1">
        <v>73</v>
      </c>
      <c r="F239" s="1">
        <v>76</v>
      </c>
      <c r="G239" s="1">
        <v>77</v>
      </c>
      <c r="H239" s="1">
        <v>77</v>
      </c>
      <c r="I239" s="1">
        <v>84</v>
      </c>
      <c r="K239" s="2">
        <v>24</v>
      </c>
      <c r="L239" s="1">
        <v>76</v>
      </c>
      <c r="M239" s="1">
        <v>78</v>
      </c>
      <c r="N239" s="1">
        <v>69</v>
      </c>
      <c r="O239" s="1">
        <v>78</v>
      </c>
      <c r="P239" s="1">
        <v>79</v>
      </c>
      <c r="Q239" s="1">
        <v>79</v>
      </c>
      <c r="R239" s="1">
        <v>75</v>
      </c>
      <c r="S239" s="1">
        <v>70</v>
      </c>
    </row>
    <row r="240" spans="1:19" x14ac:dyDescent="0.35">
      <c r="A240" s="2">
        <v>25</v>
      </c>
      <c r="B240" s="1">
        <v>77</v>
      </c>
      <c r="C240" s="1">
        <v>85</v>
      </c>
      <c r="D240" s="1">
        <v>78</v>
      </c>
      <c r="E240" s="1">
        <v>74</v>
      </c>
      <c r="F240" s="1">
        <v>76</v>
      </c>
      <c r="G240" s="1">
        <v>77</v>
      </c>
      <c r="H240" s="1">
        <v>77</v>
      </c>
      <c r="I240" s="1">
        <v>85</v>
      </c>
      <c r="K240" s="2">
        <v>25</v>
      </c>
      <c r="L240" s="1">
        <v>76</v>
      </c>
      <c r="M240" s="1">
        <v>79</v>
      </c>
      <c r="N240" s="1">
        <v>70</v>
      </c>
      <c r="O240" s="1">
        <v>78</v>
      </c>
      <c r="P240" s="1">
        <v>80</v>
      </c>
      <c r="Q240" s="1">
        <v>79</v>
      </c>
      <c r="R240" s="1">
        <v>76</v>
      </c>
      <c r="S240" s="1">
        <v>70</v>
      </c>
    </row>
    <row r="241" spans="1:19" x14ac:dyDescent="0.35">
      <c r="A241" s="2">
        <v>26</v>
      </c>
      <c r="B241" s="1">
        <v>77</v>
      </c>
      <c r="C241" s="1">
        <v>85</v>
      </c>
      <c r="D241" s="1">
        <v>79</v>
      </c>
      <c r="E241" s="1">
        <v>74</v>
      </c>
      <c r="F241" s="1">
        <v>76</v>
      </c>
      <c r="G241" s="1">
        <v>77</v>
      </c>
      <c r="H241" s="1">
        <v>78</v>
      </c>
      <c r="I241" s="1">
        <v>85</v>
      </c>
      <c r="K241" s="2">
        <v>26</v>
      </c>
      <c r="L241" s="1">
        <v>77</v>
      </c>
      <c r="M241" s="1">
        <v>79</v>
      </c>
      <c r="N241" s="1">
        <v>71</v>
      </c>
      <c r="O241" s="1">
        <v>79</v>
      </c>
      <c r="P241" s="1">
        <v>80</v>
      </c>
      <c r="Q241" s="1">
        <v>79</v>
      </c>
      <c r="R241" s="1">
        <v>76</v>
      </c>
      <c r="S241" s="1">
        <v>70</v>
      </c>
    </row>
    <row r="242" spans="1:19" x14ac:dyDescent="0.35">
      <c r="A242" s="2">
        <v>27</v>
      </c>
      <c r="B242" s="1">
        <v>77</v>
      </c>
      <c r="C242" s="1">
        <v>86</v>
      </c>
      <c r="D242" s="1">
        <v>79</v>
      </c>
      <c r="E242" s="1">
        <v>74</v>
      </c>
      <c r="F242" s="1">
        <v>77</v>
      </c>
      <c r="G242" s="1">
        <v>77</v>
      </c>
      <c r="H242" s="1">
        <v>79</v>
      </c>
      <c r="I242" s="1">
        <v>86</v>
      </c>
      <c r="K242" s="2">
        <v>27</v>
      </c>
      <c r="L242" s="1">
        <v>77</v>
      </c>
      <c r="M242" s="1">
        <v>80</v>
      </c>
      <c r="N242" s="1">
        <v>71</v>
      </c>
      <c r="O242" s="1">
        <v>80</v>
      </c>
      <c r="P242" s="1">
        <v>81</v>
      </c>
      <c r="Q242" s="1">
        <v>80</v>
      </c>
      <c r="R242" s="1">
        <v>76</v>
      </c>
      <c r="S242" s="1">
        <v>70</v>
      </c>
    </row>
    <row r="243" spans="1:19" x14ac:dyDescent="0.35">
      <c r="A243" s="2">
        <v>28</v>
      </c>
      <c r="B243" s="1">
        <v>77</v>
      </c>
      <c r="C243" s="1">
        <v>86</v>
      </c>
      <c r="D243" s="1">
        <v>79</v>
      </c>
      <c r="E243" s="1">
        <v>75</v>
      </c>
      <c r="F243" s="1">
        <v>78</v>
      </c>
      <c r="G243" s="1">
        <v>78</v>
      </c>
      <c r="H243" s="1">
        <v>79</v>
      </c>
      <c r="I243" s="1">
        <v>86</v>
      </c>
      <c r="K243" s="2">
        <v>28</v>
      </c>
      <c r="L243" s="1">
        <v>78</v>
      </c>
      <c r="M243" s="1">
        <v>80</v>
      </c>
      <c r="N243" s="1">
        <v>71</v>
      </c>
      <c r="O243" s="1">
        <v>80</v>
      </c>
      <c r="P243" s="1">
        <v>82</v>
      </c>
      <c r="Q243" s="1">
        <v>81</v>
      </c>
      <c r="R243" s="1">
        <v>77</v>
      </c>
      <c r="S243" s="1">
        <v>72</v>
      </c>
    </row>
    <row r="244" spans="1:19" x14ac:dyDescent="0.35">
      <c r="A244" s="2">
        <v>29</v>
      </c>
      <c r="B244" s="1">
        <v>77</v>
      </c>
      <c r="C244" s="1">
        <v>86</v>
      </c>
      <c r="D244" s="1">
        <v>79</v>
      </c>
      <c r="E244" s="1">
        <v>76</v>
      </c>
      <c r="F244" s="1">
        <v>78</v>
      </c>
      <c r="G244" s="1">
        <v>79</v>
      </c>
      <c r="H244" s="1">
        <v>80</v>
      </c>
      <c r="I244" s="1">
        <v>87</v>
      </c>
      <c r="K244" s="2">
        <v>29</v>
      </c>
      <c r="L244" s="1">
        <v>80</v>
      </c>
      <c r="M244" s="1">
        <v>81</v>
      </c>
      <c r="N244" s="1">
        <v>71</v>
      </c>
      <c r="O244" s="1">
        <v>81</v>
      </c>
      <c r="P244" s="1">
        <v>82</v>
      </c>
      <c r="Q244" s="1">
        <v>81</v>
      </c>
      <c r="R244" s="1">
        <v>77</v>
      </c>
      <c r="S244" s="1">
        <v>72</v>
      </c>
    </row>
    <row r="245" spans="1:19" x14ac:dyDescent="0.35">
      <c r="A245" s="2">
        <v>30</v>
      </c>
      <c r="B245" s="1">
        <v>79</v>
      </c>
      <c r="C245" s="1">
        <v>86</v>
      </c>
      <c r="D245" s="1">
        <v>79</v>
      </c>
      <c r="E245" s="1">
        <v>76</v>
      </c>
      <c r="F245" s="1">
        <v>81</v>
      </c>
      <c r="G245" s="1">
        <v>79</v>
      </c>
      <c r="H245" s="1">
        <v>82</v>
      </c>
      <c r="I245" s="1">
        <v>88</v>
      </c>
      <c r="K245" s="2">
        <v>30</v>
      </c>
      <c r="L245" s="1">
        <v>80</v>
      </c>
      <c r="M245" s="1">
        <v>81</v>
      </c>
      <c r="N245" s="1">
        <v>72</v>
      </c>
      <c r="O245" s="1">
        <v>82</v>
      </c>
      <c r="P245" s="1">
        <v>82</v>
      </c>
      <c r="Q245" s="1">
        <v>81</v>
      </c>
      <c r="R245" s="1">
        <v>78</v>
      </c>
      <c r="S245" s="1">
        <v>72</v>
      </c>
    </row>
    <row r="246" spans="1:19" x14ac:dyDescent="0.35">
      <c r="A246" s="2">
        <v>31</v>
      </c>
      <c r="B246" s="1">
        <v>80</v>
      </c>
      <c r="C246" s="1">
        <v>87</v>
      </c>
      <c r="D246" s="1">
        <v>80</v>
      </c>
      <c r="E246" s="1">
        <v>77</v>
      </c>
      <c r="F246" s="1">
        <v>81</v>
      </c>
      <c r="G246" s="1">
        <v>79</v>
      </c>
      <c r="H246" s="1">
        <v>83</v>
      </c>
      <c r="I246" s="1">
        <v>88</v>
      </c>
      <c r="K246" s="2">
        <v>31</v>
      </c>
      <c r="L246" s="1">
        <v>81</v>
      </c>
      <c r="M246" s="1">
        <v>81</v>
      </c>
      <c r="N246" s="1">
        <v>73</v>
      </c>
      <c r="O246" s="1">
        <v>83</v>
      </c>
      <c r="P246" s="1">
        <v>82</v>
      </c>
      <c r="Q246" s="1">
        <v>82</v>
      </c>
      <c r="R246" s="1">
        <v>78</v>
      </c>
      <c r="S246" s="1">
        <v>73</v>
      </c>
    </row>
    <row r="247" spans="1:19" x14ac:dyDescent="0.35">
      <c r="A247" s="2">
        <v>32</v>
      </c>
      <c r="B247" s="1">
        <v>80</v>
      </c>
      <c r="C247" s="1">
        <v>88</v>
      </c>
      <c r="D247" s="1">
        <v>81</v>
      </c>
      <c r="E247" s="1">
        <v>78</v>
      </c>
      <c r="F247" s="1">
        <v>81</v>
      </c>
      <c r="G247" s="1">
        <v>80</v>
      </c>
      <c r="H247" s="1">
        <v>83</v>
      </c>
      <c r="I247" s="1">
        <v>90</v>
      </c>
      <c r="K247" s="2">
        <v>32</v>
      </c>
      <c r="L247" s="1">
        <v>81</v>
      </c>
      <c r="M247" s="1">
        <v>82</v>
      </c>
      <c r="N247" s="1">
        <v>73</v>
      </c>
      <c r="O247" s="1">
        <v>84</v>
      </c>
      <c r="P247" s="1">
        <v>82</v>
      </c>
      <c r="Q247" s="1">
        <v>84</v>
      </c>
      <c r="R247" s="1">
        <v>78</v>
      </c>
      <c r="S247" s="1">
        <v>73</v>
      </c>
    </row>
    <row r="248" spans="1:19" x14ac:dyDescent="0.35">
      <c r="A248" s="2">
        <v>33</v>
      </c>
      <c r="B248" s="1">
        <v>80</v>
      </c>
      <c r="C248" s="1">
        <v>88</v>
      </c>
      <c r="D248" s="1">
        <v>81</v>
      </c>
      <c r="E248" s="1">
        <v>78</v>
      </c>
      <c r="F248" s="1">
        <v>82</v>
      </c>
      <c r="G248" s="1">
        <v>80</v>
      </c>
      <c r="H248" s="1">
        <v>83</v>
      </c>
      <c r="I248" s="1">
        <v>90</v>
      </c>
      <c r="K248" s="2">
        <v>33</v>
      </c>
      <c r="L248" s="1">
        <v>81</v>
      </c>
      <c r="M248" s="1">
        <v>82</v>
      </c>
      <c r="N248" s="1">
        <v>74</v>
      </c>
      <c r="O248" s="1">
        <v>84</v>
      </c>
      <c r="P248" s="1">
        <v>83</v>
      </c>
      <c r="Q248" s="1">
        <v>84</v>
      </c>
      <c r="R248" s="1">
        <v>78</v>
      </c>
      <c r="S248" s="1">
        <v>73</v>
      </c>
    </row>
    <row r="249" spans="1:19" x14ac:dyDescent="0.35">
      <c r="A249" s="2">
        <v>34</v>
      </c>
      <c r="B249" s="1">
        <v>80</v>
      </c>
      <c r="C249" s="1">
        <v>89</v>
      </c>
      <c r="D249" s="1">
        <v>82</v>
      </c>
      <c r="E249" s="1">
        <v>78</v>
      </c>
      <c r="F249" s="1">
        <v>82</v>
      </c>
      <c r="G249" s="1">
        <v>80</v>
      </c>
      <c r="H249" s="1">
        <v>84</v>
      </c>
      <c r="I249" s="1">
        <v>90</v>
      </c>
      <c r="K249" s="2">
        <v>34</v>
      </c>
      <c r="L249" s="1">
        <v>81</v>
      </c>
      <c r="M249" s="1">
        <v>82</v>
      </c>
      <c r="N249" s="1">
        <v>74</v>
      </c>
      <c r="O249" s="1">
        <v>84</v>
      </c>
      <c r="P249" s="1">
        <v>84</v>
      </c>
      <c r="Q249" s="1">
        <v>84</v>
      </c>
      <c r="R249" s="1">
        <v>78</v>
      </c>
      <c r="S249" s="1">
        <v>73</v>
      </c>
    </row>
    <row r="250" spans="1:19" x14ac:dyDescent="0.35">
      <c r="A250" s="2">
        <v>35</v>
      </c>
      <c r="B250" s="1">
        <v>82</v>
      </c>
      <c r="C250" s="1">
        <v>90</v>
      </c>
      <c r="D250" s="1">
        <v>82</v>
      </c>
      <c r="E250" s="1">
        <v>78</v>
      </c>
      <c r="F250" s="1">
        <v>83</v>
      </c>
      <c r="G250" s="1">
        <v>81</v>
      </c>
      <c r="H250" s="1">
        <v>84</v>
      </c>
      <c r="I250" s="1">
        <v>90</v>
      </c>
      <c r="K250" s="2">
        <v>35</v>
      </c>
      <c r="L250" s="1">
        <v>81</v>
      </c>
      <c r="M250" s="1">
        <v>82</v>
      </c>
      <c r="N250" s="1">
        <v>74</v>
      </c>
      <c r="O250" s="1">
        <v>84</v>
      </c>
      <c r="P250" s="1">
        <v>85</v>
      </c>
      <c r="Q250" s="1">
        <v>87</v>
      </c>
      <c r="R250" s="1">
        <v>79</v>
      </c>
      <c r="S250" s="1">
        <v>74</v>
      </c>
    </row>
    <row r="251" spans="1:19" x14ac:dyDescent="0.35">
      <c r="A251" s="2">
        <v>36</v>
      </c>
      <c r="B251" s="1">
        <v>82</v>
      </c>
      <c r="C251" s="1">
        <v>90</v>
      </c>
      <c r="D251" s="1">
        <v>82</v>
      </c>
      <c r="E251" s="1">
        <v>78</v>
      </c>
      <c r="F251" s="1">
        <v>83</v>
      </c>
      <c r="G251" s="1">
        <v>81</v>
      </c>
      <c r="H251" s="1">
        <v>84</v>
      </c>
      <c r="I251" s="1">
        <v>92</v>
      </c>
      <c r="K251" s="2">
        <v>36</v>
      </c>
      <c r="L251" s="1">
        <v>82</v>
      </c>
      <c r="M251" s="1">
        <v>83</v>
      </c>
      <c r="N251" s="1">
        <v>75</v>
      </c>
      <c r="O251" s="1">
        <v>84</v>
      </c>
      <c r="P251" s="1">
        <v>86</v>
      </c>
      <c r="Q251" s="1">
        <v>87</v>
      </c>
      <c r="R251" s="1">
        <v>79</v>
      </c>
      <c r="S251" s="1">
        <v>74</v>
      </c>
    </row>
    <row r="252" spans="1:19" x14ac:dyDescent="0.35">
      <c r="A252" s="2">
        <v>37</v>
      </c>
      <c r="B252" s="1">
        <v>83</v>
      </c>
      <c r="C252" s="1">
        <v>90</v>
      </c>
      <c r="D252" s="1">
        <v>82</v>
      </c>
      <c r="E252" s="1">
        <v>78</v>
      </c>
      <c r="F252" s="1">
        <v>83</v>
      </c>
      <c r="G252" s="1">
        <v>82</v>
      </c>
      <c r="H252" s="1">
        <v>84</v>
      </c>
      <c r="I252" s="1">
        <v>92</v>
      </c>
      <c r="K252" s="2">
        <v>37</v>
      </c>
      <c r="L252" s="1">
        <v>83</v>
      </c>
      <c r="M252" s="1">
        <v>84</v>
      </c>
      <c r="N252" s="1">
        <v>75</v>
      </c>
      <c r="O252" s="1">
        <v>85</v>
      </c>
      <c r="P252" s="1">
        <v>86</v>
      </c>
      <c r="Q252" s="1">
        <v>87</v>
      </c>
      <c r="R252" s="1">
        <v>80</v>
      </c>
      <c r="S252" s="1">
        <v>74</v>
      </c>
    </row>
    <row r="253" spans="1:19" x14ac:dyDescent="0.35">
      <c r="A253" s="2">
        <v>38</v>
      </c>
      <c r="B253" s="1">
        <v>83</v>
      </c>
      <c r="C253" s="1">
        <v>90</v>
      </c>
      <c r="D253" s="1">
        <v>83</v>
      </c>
      <c r="E253" s="1">
        <v>79</v>
      </c>
      <c r="F253" s="1">
        <v>83</v>
      </c>
      <c r="G253" s="1">
        <v>82</v>
      </c>
      <c r="H253" s="1">
        <v>84</v>
      </c>
      <c r="I253" s="1">
        <v>92</v>
      </c>
      <c r="K253" s="2">
        <v>38</v>
      </c>
      <c r="L253" s="1">
        <v>83</v>
      </c>
      <c r="M253" s="1">
        <v>85</v>
      </c>
      <c r="N253" s="1">
        <v>75</v>
      </c>
      <c r="O253" s="1">
        <v>85</v>
      </c>
      <c r="P253" s="1">
        <v>88</v>
      </c>
      <c r="Q253" s="1">
        <v>87</v>
      </c>
      <c r="R253" s="1">
        <v>81</v>
      </c>
      <c r="S253" s="1">
        <v>74</v>
      </c>
    </row>
    <row r="254" spans="1:19" x14ac:dyDescent="0.35">
      <c r="A254" s="2">
        <v>39</v>
      </c>
      <c r="B254" s="1">
        <v>83</v>
      </c>
      <c r="C254" s="1">
        <v>90</v>
      </c>
      <c r="D254" s="1">
        <v>83</v>
      </c>
      <c r="E254" s="1">
        <v>79</v>
      </c>
      <c r="F254" s="1">
        <v>84</v>
      </c>
      <c r="G254" s="1">
        <v>84</v>
      </c>
      <c r="H254" s="1">
        <v>84</v>
      </c>
      <c r="I254" s="1">
        <v>93</v>
      </c>
      <c r="K254" s="2">
        <v>39</v>
      </c>
      <c r="L254" s="1">
        <v>83</v>
      </c>
      <c r="M254" s="1">
        <v>86</v>
      </c>
      <c r="N254" s="1">
        <v>75</v>
      </c>
      <c r="O254" s="1">
        <v>85</v>
      </c>
      <c r="P254" s="1">
        <v>88</v>
      </c>
      <c r="Q254" s="1">
        <v>87</v>
      </c>
      <c r="R254" s="1">
        <v>82</v>
      </c>
      <c r="S254" s="1">
        <v>74</v>
      </c>
    </row>
    <row r="255" spans="1:19" x14ac:dyDescent="0.35">
      <c r="A255" s="2">
        <v>40</v>
      </c>
      <c r="B255" s="1">
        <v>85</v>
      </c>
      <c r="C255" s="1">
        <v>90</v>
      </c>
      <c r="D255" s="1">
        <v>84</v>
      </c>
      <c r="E255" s="1">
        <v>80</v>
      </c>
      <c r="F255" s="1">
        <v>84</v>
      </c>
      <c r="G255" s="1">
        <v>85</v>
      </c>
      <c r="H255" s="1">
        <v>85</v>
      </c>
      <c r="I255" s="1">
        <v>94</v>
      </c>
      <c r="K255" s="2">
        <v>40</v>
      </c>
      <c r="L255" s="1">
        <v>84</v>
      </c>
      <c r="M255" s="1">
        <v>86</v>
      </c>
      <c r="N255" s="1">
        <v>75</v>
      </c>
      <c r="O255" s="1">
        <v>86</v>
      </c>
      <c r="P255" s="1">
        <v>88</v>
      </c>
      <c r="Q255" s="1">
        <v>88</v>
      </c>
      <c r="R255" s="1">
        <v>82</v>
      </c>
      <c r="S255" s="1">
        <v>75</v>
      </c>
    </row>
    <row r="256" spans="1:19" x14ac:dyDescent="0.35">
      <c r="A256" s="2">
        <v>41</v>
      </c>
      <c r="B256" s="1">
        <v>86</v>
      </c>
      <c r="C256" s="1">
        <v>90</v>
      </c>
      <c r="D256" s="1">
        <v>84</v>
      </c>
      <c r="E256" s="1">
        <v>80</v>
      </c>
      <c r="F256" s="1">
        <v>85</v>
      </c>
      <c r="G256" s="1">
        <v>85</v>
      </c>
      <c r="H256" s="1">
        <v>85</v>
      </c>
      <c r="I256" s="1">
        <v>94</v>
      </c>
      <c r="K256" s="2">
        <v>41</v>
      </c>
      <c r="L256" s="1">
        <v>85</v>
      </c>
      <c r="M256" s="1">
        <v>86</v>
      </c>
      <c r="N256" s="1">
        <v>75</v>
      </c>
      <c r="O256" s="1">
        <v>86</v>
      </c>
      <c r="P256" s="1">
        <v>88</v>
      </c>
      <c r="Q256" s="1">
        <v>88</v>
      </c>
      <c r="R256" s="1">
        <v>82</v>
      </c>
      <c r="S256" s="1">
        <v>75</v>
      </c>
    </row>
    <row r="257" spans="1:19" x14ac:dyDescent="0.35">
      <c r="A257" s="2">
        <v>42</v>
      </c>
      <c r="B257" s="1">
        <v>86</v>
      </c>
      <c r="C257" s="1">
        <v>91</v>
      </c>
      <c r="D257" s="1">
        <v>84</v>
      </c>
      <c r="E257" s="1">
        <v>80</v>
      </c>
      <c r="F257" s="1">
        <v>85</v>
      </c>
      <c r="G257" s="1">
        <v>86</v>
      </c>
      <c r="H257" s="1">
        <v>86</v>
      </c>
      <c r="I257" s="1">
        <v>94</v>
      </c>
      <c r="K257" s="2">
        <v>42</v>
      </c>
      <c r="L257" s="1">
        <v>85</v>
      </c>
      <c r="M257" s="1">
        <v>86</v>
      </c>
      <c r="N257" s="1">
        <v>76</v>
      </c>
      <c r="O257" s="1">
        <v>86</v>
      </c>
      <c r="P257" s="1">
        <v>89</v>
      </c>
      <c r="Q257" s="1">
        <v>88</v>
      </c>
      <c r="R257" s="1">
        <v>82</v>
      </c>
      <c r="S257" s="1">
        <v>75</v>
      </c>
    </row>
    <row r="258" spans="1:19" x14ac:dyDescent="0.35">
      <c r="A258" s="2">
        <v>43</v>
      </c>
      <c r="B258" s="1">
        <v>87</v>
      </c>
      <c r="C258" s="1">
        <v>91</v>
      </c>
      <c r="D258" s="1">
        <v>85</v>
      </c>
      <c r="E258" s="1">
        <v>80</v>
      </c>
      <c r="F258" s="1">
        <v>85</v>
      </c>
      <c r="G258" s="1">
        <v>86</v>
      </c>
      <c r="H258" s="1">
        <v>87</v>
      </c>
      <c r="I258" s="1">
        <v>95</v>
      </c>
      <c r="K258" s="2">
        <v>43</v>
      </c>
      <c r="L258" s="1">
        <v>86</v>
      </c>
      <c r="M258" s="1">
        <v>87</v>
      </c>
      <c r="N258" s="1">
        <v>77</v>
      </c>
      <c r="O258" s="1">
        <v>86</v>
      </c>
      <c r="P258" s="1">
        <v>89</v>
      </c>
      <c r="Q258" s="1">
        <v>89</v>
      </c>
      <c r="R258" s="1">
        <v>83</v>
      </c>
      <c r="S258" s="1">
        <v>75</v>
      </c>
    </row>
    <row r="259" spans="1:19" x14ac:dyDescent="0.35">
      <c r="A259" s="2">
        <v>44</v>
      </c>
      <c r="B259" s="1">
        <v>87</v>
      </c>
      <c r="C259" s="1">
        <v>92</v>
      </c>
      <c r="D259" s="1">
        <v>85</v>
      </c>
      <c r="E259" s="1">
        <v>80</v>
      </c>
      <c r="F259" s="1">
        <v>85</v>
      </c>
      <c r="G259" s="1">
        <v>87</v>
      </c>
      <c r="H259" s="1">
        <v>87</v>
      </c>
      <c r="I259" s="1">
        <v>95</v>
      </c>
      <c r="K259" s="2">
        <v>44</v>
      </c>
      <c r="L259" s="1">
        <v>86</v>
      </c>
      <c r="M259" s="1">
        <v>87</v>
      </c>
      <c r="N259" s="1">
        <v>77</v>
      </c>
      <c r="O259" s="1">
        <v>86</v>
      </c>
      <c r="P259" s="1">
        <v>90</v>
      </c>
      <c r="Q259" s="1">
        <v>89</v>
      </c>
      <c r="R259" s="1">
        <v>83</v>
      </c>
      <c r="S259" s="1">
        <v>75</v>
      </c>
    </row>
    <row r="260" spans="1:19" x14ac:dyDescent="0.35">
      <c r="A260" s="2">
        <v>45</v>
      </c>
      <c r="B260" s="1">
        <v>88</v>
      </c>
      <c r="C260" s="1">
        <v>93</v>
      </c>
      <c r="D260" s="1">
        <v>86</v>
      </c>
      <c r="E260" s="1">
        <v>81</v>
      </c>
      <c r="F260" s="1">
        <v>85</v>
      </c>
      <c r="G260" s="1">
        <v>87</v>
      </c>
      <c r="H260" s="1">
        <v>87</v>
      </c>
      <c r="I260" s="1">
        <v>96</v>
      </c>
      <c r="K260" s="2">
        <v>45</v>
      </c>
      <c r="L260" s="1">
        <v>86</v>
      </c>
      <c r="M260" s="1">
        <v>87</v>
      </c>
      <c r="N260" s="1">
        <v>77</v>
      </c>
      <c r="O260" s="1">
        <v>86</v>
      </c>
      <c r="P260" s="1">
        <v>90</v>
      </c>
      <c r="Q260" s="1">
        <v>90</v>
      </c>
      <c r="R260" s="1">
        <v>84</v>
      </c>
      <c r="S260" s="1">
        <v>76</v>
      </c>
    </row>
    <row r="261" spans="1:19" x14ac:dyDescent="0.35">
      <c r="A261" s="2">
        <v>46</v>
      </c>
      <c r="B261" s="1">
        <v>88</v>
      </c>
      <c r="C261" s="1">
        <v>93</v>
      </c>
      <c r="D261" s="1">
        <v>87</v>
      </c>
      <c r="E261" s="1">
        <v>81</v>
      </c>
      <c r="F261" s="1">
        <v>85</v>
      </c>
      <c r="G261" s="1">
        <v>87</v>
      </c>
      <c r="H261" s="1">
        <v>87</v>
      </c>
      <c r="I261" s="1">
        <v>97</v>
      </c>
      <c r="K261" s="2">
        <v>46</v>
      </c>
      <c r="L261" s="1">
        <v>86</v>
      </c>
      <c r="M261" s="1">
        <v>87</v>
      </c>
      <c r="N261" s="1">
        <v>78</v>
      </c>
      <c r="O261" s="1">
        <v>86</v>
      </c>
      <c r="P261" s="1">
        <v>91</v>
      </c>
      <c r="Q261" s="1">
        <v>90</v>
      </c>
      <c r="R261" s="1">
        <v>84</v>
      </c>
      <c r="S261" s="1">
        <v>76</v>
      </c>
    </row>
    <row r="262" spans="1:19" x14ac:dyDescent="0.35">
      <c r="A262" s="2">
        <v>47</v>
      </c>
      <c r="B262" s="1">
        <v>89</v>
      </c>
      <c r="C262" s="1">
        <v>93</v>
      </c>
      <c r="D262" s="1">
        <v>87</v>
      </c>
      <c r="E262" s="1">
        <v>82</v>
      </c>
      <c r="F262" s="1">
        <v>86</v>
      </c>
      <c r="G262" s="1">
        <v>87</v>
      </c>
      <c r="H262" s="1">
        <v>88</v>
      </c>
      <c r="I262" s="1">
        <v>97</v>
      </c>
      <c r="K262" s="2">
        <v>47</v>
      </c>
      <c r="L262" s="1">
        <v>87</v>
      </c>
      <c r="M262" s="1">
        <v>87</v>
      </c>
      <c r="N262" s="1">
        <v>78</v>
      </c>
      <c r="O262" s="1">
        <v>87</v>
      </c>
      <c r="P262" s="1">
        <v>91</v>
      </c>
      <c r="Q262" s="1">
        <v>90</v>
      </c>
      <c r="R262" s="1">
        <v>84</v>
      </c>
      <c r="S262" s="1">
        <v>76</v>
      </c>
    </row>
    <row r="263" spans="1:19" x14ac:dyDescent="0.35">
      <c r="A263" s="2">
        <v>48</v>
      </c>
      <c r="B263" s="1">
        <v>90</v>
      </c>
      <c r="C263" s="1">
        <v>95</v>
      </c>
      <c r="D263" s="1">
        <v>87</v>
      </c>
      <c r="E263" s="1">
        <v>82</v>
      </c>
      <c r="F263" s="1">
        <v>87</v>
      </c>
      <c r="G263" s="1">
        <v>87</v>
      </c>
      <c r="H263" s="1">
        <v>88</v>
      </c>
      <c r="I263" s="1">
        <v>97</v>
      </c>
      <c r="K263" s="2">
        <v>48</v>
      </c>
      <c r="L263" s="1">
        <v>89</v>
      </c>
      <c r="M263" s="1">
        <v>88</v>
      </c>
      <c r="N263" s="1">
        <v>78</v>
      </c>
      <c r="O263" s="1">
        <v>87</v>
      </c>
      <c r="P263" s="1">
        <v>91</v>
      </c>
      <c r="Q263" s="1">
        <v>91</v>
      </c>
      <c r="R263" s="1">
        <v>84</v>
      </c>
      <c r="S263" s="1">
        <v>77</v>
      </c>
    </row>
    <row r="264" spans="1:19" x14ac:dyDescent="0.35">
      <c r="A264" s="2">
        <v>49</v>
      </c>
      <c r="B264" s="1">
        <v>90</v>
      </c>
      <c r="C264" s="1">
        <v>96</v>
      </c>
      <c r="D264" s="1">
        <v>87</v>
      </c>
      <c r="E264" s="1">
        <v>83</v>
      </c>
      <c r="F264" s="1">
        <v>87</v>
      </c>
      <c r="G264" s="1">
        <v>88</v>
      </c>
      <c r="H264" s="1">
        <v>88</v>
      </c>
      <c r="I264" s="1">
        <v>97</v>
      </c>
      <c r="K264" s="2">
        <v>49</v>
      </c>
      <c r="L264" s="1">
        <v>89</v>
      </c>
      <c r="M264" s="1">
        <v>88</v>
      </c>
      <c r="N264" s="1">
        <v>78</v>
      </c>
      <c r="O264" s="1">
        <v>87</v>
      </c>
      <c r="P264" s="1">
        <v>92</v>
      </c>
      <c r="Q264" s="1">
        <v>91</v>
      </c>
      <c r="R264" s="1">
        <v>84</v>
      </c>
      <c r="S264" s="1">
        <v>77</v>
      </c>
    </row>
    <row r="265" spans="1:19" x14ac:dyDescent="0.35">
      <c r="A265" s="2">
        <v>50</v>
      </c>
      <c r="B265" s="1">
        <v>90</v>
      </c>
      <c r="C265" s="1">
        <v>96</v>
      </c>
      <c r="D265" s="1">
        <v>87</v>
      </c>
      <c r="E265" s="1">
        <v>83</v>
      </c>
      <c r="F265" s="1">
        <v>87</v>
      </c>
      <c r="G265" s="1">
        <v>88</v>
      </c>
      <c r="H265" s="1">
        <v>89</v>
      </c>
      <c r="I265" s="1">
        <v>98</v>
      </c>
      <c r="K265" s="2">
        <v>50</v>
      </c>
      <c r="L265" s="1">
        <v>89</v>
      </c>
      <c r="M265" s="1">
        <v>88</v>
      </c>
      <c r="N265" s="1">
        <v>78</v>
      </c>
      <c r="O265" s="1">
        <v>87</v>
      </c>
      <c r="P265" s="1">
        <v>92</v>
      </c>
      <c r="Q265" s="1">
        <v>92</v>
      </c>
      <c r="R265" s="1">
        <v>84</v>
      </c>
      <c r="S265" s="1">
        <v>77</v>
      </c>
    </row>
    <row r="266" spans="1:19" x14ac:dyDescent="0.35">
      <c r="A266" s="2">
        <v>51</v>
      </c>
      <c r="B266" s="1">
        <v>92</v>
      </c>
      <c r="C266" s="1">
        <v>96</v>
      </c>
      <c r="D266" s="1">
        <v>87</v>
      </c>
      <c r="E266" s="1">
        <v>83</v>
      </c>
      <c r="F266" s="1">
        <v>87</v>
      </c>
      <c r="G266" s="1">
        <v>88</v>
      </c>
      <c r="H266" s="1">
        <v>90</v>
      </c>
      <c r="I266" s="1">
        <v>98</v>
      </c>
      <c r="K266" s="2">
        <v>51</v>
      </c>
      <c r="L266" s="1">
        <v>89</v>
      </c>
      <c r="M266" s="1">
        <v>88</v>
      </c>
      <c r="N266" s="1">
        <v>79</v>
      </c>
      <c r="O266" s="1">
        <v>87</v>
      </c>
      <c r="P266" s="1">
        <v>92</v>
      </c>
      <c r="Q266" s="1">
        <v>92</v>
      </c>
      <c r="R266" s="1">
        <v>85</v>
      </c>
      <c r="S266" s="1">
        <v>77</v>
      </c>
    </row>
    <row r="267" spans="1:19" x14ac:dyDescent="0.35">
      <c r="A267" s="2">
        <v>52</v>
      </c>
      <c r="B267" s="1">
        <v>92</v>
      </c>
      <c r="C267" s="1">
        <v>96</v>
      </c>
      <c r="D267" s="1">
        <v>88</v>
      </c>
      <c r="E267" s="1">
        <v>84</v>
      </c>
      <c r="F267" s="1">
        <v>88</v>
      </c>
      <c r="G267" s="1">
        <v>88</v>
      </c>
      <c r="H267" s="1">
        <v>91</v>
      </c>
      <c r="I267" s="1">
        <v>98</v>
      </c>
      <c r="K267" s="2">
        <v>52</v>
      </c>
      <c r="L267" s="1">
        <v>90</v>
      </c>
      <c r="M267" s="1">
        <v>88</v>
      </c>
      <c r="N267" s="1">
        <v>79</v>
      </c>
      <c r="O267" s="1">
        <v>87</v>
      </c>
      <c r="P267" s="1">
        <v>92</v>
      </c>
      <c r="Q267" s="1">
        <v>92</v>
      </c>
      <c r="R267" s="1">
        <v>85</v>
      </c>
      <c r="S267" s="1">
        <v>78</v>
      </c>
    </row>
    <row r="268" spans="1:19" x14ac:dyDescent="0.35">
      <c r="A268" s="2">
        <v>53</v>
      </c>
      <c r="B268" s="1">
        <v>93</v>
      </c>
      <c r="C268" s="1">
        <v>97</v>
      </c>
      <c r="D268" s="1">
        <v>88</v>
      </c>
      <c r="E268" s="1">
        <v>84</v>
      </c>
      <c r="F268" s="1">
        <v>88</v>
      </c>
      <c r="G268" s="1">
        <v>89</v>
      </c>
      <c r="H268" s="1">
        <v>91</v>
      </c>
      <c r="I268" s="1">
        <v>98</v>
      </c>
      <c r="K268" s="2">
        <v>53</v>
      </c>
      <c r="L268" s="1">
        <v>90</v>
      </c>
      <c r="M268" s="1">
        <v>88</v>
      </c>
      <c r="N268" s="1">
        <v>79</v>
      </c>
      <c r="O268" s="1">
        <v>88</v>
      </c>
      <c r="P268" s="1">
        <v>93</v>
      </c>
      <c r="Q268" s="1">
        <v>92</v>
      </c>
      <c r="R268" s="1">
        <v>85</v>
      </c>
      <c r="S268" s="1">
        <v>78</v>
      </c>
    </row>
    <row r="269" spans="1:19" x14ac:dyDescent="0.35">
      <c r="A269" s="2">
        <v>54</v>
      </c>
      <c r="B269" s="1">
        <v>94</v>
      </c>
      <c r="C269" s="1">
        <v>98</v>
      </c>
      <c r="D269" s="1">
        <v>88</v>
      </c>
      <c r="E269" s="1">
        <v>84</v>
      </c>
      <c r="F269" s="1">
        <v>88</v>
      </c>
      <c r="G269" s="1">
        <v>91</v>
      </c>
      <c r="H269" s="1">
        <v>91</v>
      </c>
      <c r="I269" s="1">
        <v>99</v>
      </c>
      <c r="K269" s="2">
        <v>54</v>
      </c>
      <c r="L269" s="1">
        <v>91</v>
      </c>
      <c r="M269" s="1">
        <v>89</v>
      </c>
      <c r="N269" s="1">
        <v>79</v>
      </c>
      <c r="O269" s="1">
        <v>88</v>
      </c>
      <c r="P269" s="1">
        <v>93</v>
      </c>
      <c r="Q269" s="1">
        <v>92</v>
      </c>
      <c r="R269" s="1">
        <v>85</v>
      </c>
      <c r="S269" s="1">
        <v>78</v>
      </c>
    </row>
    <row r="270" spans="1:19" x14ac:dyDescent="0.35">
      <c r="A270" s="2">
        <v>55</v>
      </c>
      <c r="B270" s="1">
        <v>94</v>
      </c>
      <c r="C270" s="1">
        <v>98</v>
      </c>
      <c r="D270" s="1">
        <v>88</v>
      </c>
      <c r="E270" s="1">
        <v>85</v>
      </c>
      <c r="F270" s="1">
        <v>89</v>
      </c>
      <c r="G270" s="1">
        <v>91</v>
      </c>
      <c r="H270" s="1">
        <v>92</v>
      </c>
      <c r="I270" s="1">
        <v>99</v>
      </c>
      <c r="K270" s="2">
        <v>55</v>
      </c>
      <c r="L270" s="1">
        <v>91</v>
      </c>
      <c r="M270" s="1">
        <v>90</v>
      </c>
      <c r="N270" s="1">
        <v>80</v>
      </c>
      <c r="O270" s="1">
        <v>90</v>
      </c>
      <c r="P270" s="1">
        <v>93</v>
      </c>
      <c r="Q270" s="1">
        <v>92</v>
      </c>
      <c r="R270" s="1">
        <v>86</v>
      </c>
      <c r="S270" s="1">
        <v>78</v>
      </c>
    </row>
    <row r="271" spans="1:19" x14ac:dyDescent="0.35">
      <c r="A271" s="2">
        <v>56</v>
      </c>
      <c r="B271" s="1">
        <v>94</v>
      </c>
      <c r="C271" s="1">
        <v>99</v>
      </c>
      <c r="D271" s="1">
        <v>88</v>
      </c>
      <c r="E271" s="1">
        <v>86</v>
      </c>
      <c r="F271" s="1">
        <v>89</v>
      </c>
      <c r="G271" s="1">
        <v>91</v>
      </c>
      <c r="H271" s="1">
        <v>92</v>
      </c>
      <c r="I271" s="1">
        <v>100</v>
      </c>
      <c r="K271" s="2">
        <v>56</v>
      </c>
      <c r="L271" s="1">
        <v>91</v>
      </c>
      <c r="M271" s="1">
        <v>90</v>
      </c>
      <c r="N271" s="1">
        <v>80</v>
      </c>
      <c r="O271" s="1">
        <v>91</v>
      </c>
      <c r="P271" s="1">
        <v>93</v>
      </c>
      <c r="Q271" s="1">
        <v>92</v>
      </c>
      <c r="R271" s="1">
        <v>87</v>
      </c>
      <c r="S271" s="1">
        <v>80</v>
      </c>
    </row>
    <row r="272" spans="1:19" x14ac:dyDescent="0.35">
      <c r="A272" s="2">
        <v>57</v>
      </c>
      <c r="B272" s="1">
        <v>94</v>
      </c>
      <c r="C272" s="1">
        <v>99</v>
      </c>
      <c r="D272" s="1">
        <v>89</v>
      </c>
      <c r="E272" s="1">
        <v>86</v>
      </c>
      <c r="F272" s="1">
        <v>89</v>
      </c>
      <c r="G272" s="1">
        <v>91</v>
      </c>
      <c r="H272" s="1">
        <v>93</v>
      </c>
      <c r="I272" s="1">
        <v>100</v>
      </c>
      <c r="K272" s="2">
        <v>57</v>
      </c>
      <c r="L272" s="1">
        <v>92</v>
      </c>
      <c r="M272" s="1">
        <v>90</v>
      </c>
      <c r="N272" s="1">
        <v>80</v>
      </c>
      <c r="O272" s="1">
        <v>92</v>
      </c>
      <c r="P272" s="1">
        <v>94</v>
      </c>
      <c r="Q272" s="1">
        <v>92</v>
      </c>
      <c r="R272" s="1">
        <v>87</v>
      </c>
      <c r="S272" s="1">
        <v>80</v>
      </c>
    </row>
    <row r="273" spans="1:19" x14ac:dyDescent="0.35">
      <c r="A273" s="2">
        <v>58</v>
      </c>
      <c r="B273" s="1">
        <v>95</v>
      </c>
      <c r="C273" s="1">
        <v>100</v>
      </c>
      <c r="D273" s="1">
        <v>91</v>
      </c>
      <c r="E273" s="1">
        <v>86</v>
      </c>
      <c r="F273" s="1">
        <v>90</v>
      </c>
      <c r="G273" s="1">
        <v>92</v>
      </c>
      <c r="H273" s="1">
        <v>93</v>
      </c>
      <c r="I273" s="1">
        <v>100</v>
      </c>
      <c r="K273" s="2">
        <v>58</v>
      </c>
      <c r="L273" s="1">
        <v>92</v>
      </c>
      <c r="M273" s="1">
        <v>90</v>
      </c>
      <c r="N273" s="1">
        <v>80</v>
      </c>
      <c r="O273" s="1">
        <v>92</v>
      </c>
      <c r="P273" s="1">
        <v>95</v>
      </c>
      <c r="Q273" s="1">
        <v>92</v>
      </c>
      <c r="R273" s="1">
        <v>87</v>
      </c>
      <c r="S273" s="1">
        <v>80</v>
      </c>
    </row>
    <row r="274" spans="1:19" x14ac:dyDescent="0.35">
      <c r="A274" s="2">
        <v>59</v>
      </c>
      <c r="B274" s="1">
        <v>95</v>
      </c>
      <c r="C274" s="1">
        <v>100</v>
      </c>
      <c r="D274" s="1">
        <v>91</v>
      </c>
      <c r="E274" s="1">
        <v>86</v>
      </c>
      <c r="F274" s="1">
        <v>91</v>
      </c>
      <c r="G274" s="1">
        <v>92</v>
      </c>
      <c r="H274" s="1">
        <v>93</v>
      </c>
      <c r="I274" s="1">
        <v>101</v>
      </c>
      <c r="K274" s="2">
        <v>59</v>
      </c>
      <c r="L274" s="1">
        <v>93</v>
      </c>
      <c r="M274" s="1">
        <v>91</v>
      </c>
      <c r="N274" s="1">
        <v>80</v>
      </c>
      <c r="O274" s="1">
        <v>92</v>
      </c>
      <c r="P274" s="1">
        <v>96</v>
      </c>
      <c r="Q274" s="1">
        <v>92</v>
      </c>
      <c r="R274" s="1">
        <v>87</v>
      </c>
      <c r="S274" s="1">
        <v>80</v>
      </c>
    </row>
    <row r="275" spans="1:19" x14ac:dyDescent="0.35">
      <c r="A275" s="2">
        <v>60</v>
      </c>
      <c r="B275" s="1">
        <v>96</v>
      </c>
      <c r="C275" s="1">
        <v>100</v>
      </c>
      <c r="D275" s="1">
        <v>91</v>
      </c>
      <c r="E275" s="1">
        <v>86</v>
      </c>
      <c r="F275" s="1">
        <v>92</v>
      </c>
      <c r="G275" s="1">
        <v>92</v>
      </c>
      <c r="H275" s="1">
        <v>94</v>
      </c>
      <c r="I275" s="1">
        <v>101</v>
      </c>
      <c r="K275" s="2">
        <v>60</v>
      </c>
      <c r="L275" s="1">
        <v>93</v>
      </c>
      <c r="M275" s="1">
        <v>91</v>
      </c>
      <c r="N275" s="1">
        <v>81</v>
      </c>
      <c r="O275" s="1">
        <v>93</v>
      </c>
      <c r="P275" s="1">
        <v>96</v>
      </c>
      <c r="Q275" s="1">
        <v>93</v>
      </c>
      <c r="R275" s="1">
        <v>88</v>
      </c>
      <c r="S275" s="1">
        <v>80</v>
      </c>
    </row>
    <row r="276" spans="1:19" x14ac:dyDescent="0.35">
      <c r="A276" s="2">
        <v>61</v>
      </c>
      <c r="B276" s="1">
        <v>97</v>
      </c>
      <c r="C276" s="1">
        <v>100</v>
      </c>
      <c r="D276" s="1">
        <v>92</v>
      </c>
      <c r="E276" s="1">
        <v>87</v>
      </c>
      <c r="F276" s="1">
        <v>92</v>
      </c>
      <c r="G276" s="1">
        <v>92</v>
      </c>
      <c r="H276" s="1">
        <v>94</v>
      </c>
      <c r="I276" s="1">
        <v>102</v>
      </c>
      <c r="K276" s="2">
        <v>61</v>
      </c>
      <c r="L276" s="1">
        <v>94</v>
      </c>
      <c r="M276" s="1">
        <v>92</v>
      </c>
      <c r="N276" s="1">
        <v>81</v>
      </c>
      <c r="O276" s="1">
        <v>93</v>
      </c>
      <c r="P276" s="1">
        <v>97</v>
      </c>
      <c r="Q276" s="1">
        <v>93</v>
      </c>
      <c r="R276" s="1">
        <v>88</v>
      </c>
      <c r="S276" s="1">
        <v>81</v>
      </c>
    </row>
    <row r="277" spans="1:19" x14ac:dyDescent="0.35">
      <c r="A277" s="2">
        <v>62</v>
      </c>
      <c r="B277" s="1">
        <v>97</v>
      </c>
      <c r="C277" s="1">
        <v>100</v>
      </c>
      <c r="D277" s="1">
        <v>94</v>
      </c>
      <c r="E277" s="1">
        <v>87</v>
      </c>
      <c r="F277" s="1">
        <v>93</v>
      </c>
      <c r="G277" s="1">
        <v>94</v>
      </c>
      <c r="H277" s="1">
        <v>94</v>
      </c>
      <c r="I277" s="1">
        <v>102</v>
      </c>
      <c r="K277" s="2">
        <v>62</v>
      </c>
      <c r="L277" s="1">
        <v>94</v>
      </c>
      <c r="M277" s="1">
        <v>92</v>
      </c>
      <c r="N277" s="1">
        <v>81</v>
      </c>
      <c r="O277" s="1">
        <v>93</v>
      </c>
      <c r="P277" s="1">
        <v>98</v>
      </c>
      <c r="Q277" s="1">
        <v>94</v>
      </c>
      <c r="R277" s="1">
        <v>89</v>
      </c>
      <c r="S277" s="1">
        <v>82</v>
      </c>
    </row>
    <row r="278" spans="1:19" x14ac:dyDescent="0.35">
      <c r="A278" s="2">
        <v>63</v>
      </c>
      <c r="B278" s="1">
        <v>98</v>
      </c>
      <c r="C278" s="1">
        <v>101</v>
      </c>
      <c r="D278" s="1">
        <v>94</v>
      </c>
      <c r="E278" s="1">
        <v>88</v>
      </c>
      <c r="F278" s="1">
        <v>94</v>
      </c>
      <c r="G278" s="1">
        <v>94</v>
      </c>
      <c r="H278" s="1">
        <v>94</v>
      </c>
      <c r="I278" s="1">
        <v>103</v>
      </c>
      <c r="K278" s="2">
        <v>63</v>
      </c>
      <c r="L278" s="1">
        <v>94</v>
      </c>
      <c r="M278" s="1">
        <v>92</v>
      </c>
      <c r="N278" s="1">
        <v>82</v>
      </c>
      <c r="O278" s="1">
        <v>94</v>
      </c>
      <c r="P278" s="1">
        <v>99</v>
      </c>
      <c r="Q278" s="1">
        <v>94</v>
      </c>
      <c r="R278" s="1">
        <v>89</v>
      </c>
      <c r="S278" s="1">
        <v>82</v>
      </c>
    </row>
    <row r="279" spans="1:19" x14ac:dyDescent="0.35">
      <c r="A279" s="2">
        <v>64</v>
      </c>
      <c r="B279" s="1">
        <v>98</v>
      </c>
      <c r="C279" s="1">
        <v>102</v>
      </c>
      <c r="D279" s="1">
        <v>94</v>
      </c>
      <c r="E279" s="1">
        <v>88</v>
      </c>
      <c r="F279" s="1">
        <v>94</v>
      </c>
      <c r="G279" s="1">
        <v>94</v>
      </c>
      <c r="H279" s="1">
        <v>94</v>
      </c>
      <c r="I279" s="1">
        <v>103</v>
      </c>
      <c r="K279" s="2">
        <v>64</v>
      </c>
      <c r="L279" s="1">
        <v>95</v>
      </c>
      <c r="M279" s="1">
        <v>93</v>
      </c>
      <c r="N279" s="1">
        <v>82</v>
      </c>
      <c r="O279" s="1">
        <v>94</v>
      </c>
      <c r="P279" s="1">
        <v>99</v>
      </c>
      <c r="Q279" s="1">
        <v>94</v>
      </c>
      <c r="R279" s="1">
        <v>89</v>
      </c>
      <c r="S279" s="1">
        <v>83</v>
      </c>
    </row>
    <row r="280" spans="1:19" x14ac:dyDescent="0.35">
      <c r="A280" s="2">
        <v>65</v>
      </c>
      <c r="B280" s="1">
        <v>100</v>
      </c>
      <c r="C280" s="1">
        <v>102</v>
      </c>
      <c r="D280" s="1">
        <v>95</v>
      </c>
      <c r="E280" s="1">
        <v>88</v>
      </c>
      <c r="F280" s="1">
        <v>94</v>
      </c>
      <c r="G280" s="1">
        <v>94</v>
      </c>
      <c r="H280" s="1">
        <v>95</v>
      </c>
      <c r="I280" s="1">
        <v>103</v>
      </c>
      <c r="K280" s="2">
        <v>65</v>
      </c>
      <c r="L280" s="1">
        <v>95</v>
      </c>
      <c r="M280" s="1">
        <v>93</v>
      </c>
      <c r="N280" s="1">
        <v>84</v>
      </c>
      <c r="O280" s="1">
        <v>94</v>
      </c>
      <c r="P280" s="1">
        <v>99</v>
      </c>
      <c r="Q280" s="1">
        <v>94</v>
      </c>
      <c r="R280" s="1">
        <v>90</v>
      </c>
      <c r="S280" s="1">
        <v>83</v>
      </c>
    </row>
    <row r="281" spans="1:19" x14ac:dyDescent="0.35">
      <c r="A281" s="2">
        <v>66</v>
      </c>
      <c r="B281" s="1">
        <v>100</v>
      </c>
      <c r="C281" s="1">
        <v>102</v>
      </c>
      <c r="D281" s="1">
        <v>95</v>
      </c>
      <c r="E281" s="1">
        <v>89</v>
      </c>
      <c r="F281" s="1">
        <v>95</v>
      </c>
      <c r="G281" s="1">
        <v>95</v>
      </c>
      <c r="H281" s="1">
        <v>95</v>
      </c>
      <c r="I281" s="1">
        <v>103</v>
      </c>
      <c r="K281" s="2">
        <v>66</v>
      </c>
      <c r="L281" s="1">
        <v>95</v>
      </c>
      <c r="M281" s="1">
        <v>93</v>
      </c>
      <c r="N281" s="1">
        <v>84</v>
      </c>
      <c r="O281" s="1">
        <v>94</v>
      </c>
      <c r="P281" s="1">
        <v>100</v>
      </c>
      <c r="Q281" s="1">
        <v>95</v>
      </c>
      <c r="R281" s="1">
        <v>90</v>
      </c>
      <c r="S281" s="1">
        <v>84</v>
      </c>
    </row>
    <row r="282" spans="1:19" x14ac:dyDescent="0.35">
      <c r="A282" s="2">
        <v>67</v>
      </c>
      <c r="B282" s="1">
        <v>100</v>
      </c>
      <c r="C282" s="1">
        <v>102</v>
      </c>
      <c r="D282" s="1">
        <v>96</v>
      </c>
      <c r="E282" s="1">
        <v>90</v>
      </c>
      <c r="F282" s="1">
        <v>95</v>
      </c>
      <c r="G282" s="1">
        <v>96</v>
      </c>
      <c r="H282" s="1">
        <v>96</v>
      </c>
      <c r="I282" s="1">
        <v>103</v>
      </c>
      <c r="K282" s="2">
        <v>67</v>
      </c>
      <c r="L282" s="1">
        <v>95</v>
      </c>
      <c r="M282" s="1">
        <v>95</v>
      </c>
      <c r="N282" s="1">
        <v>84</v>
      </c>
      <c r="O282" s="1">
        <v>95</v>
      </c>
      <c r="P282" s="1">
        <v>100</v>
      </c>
      <c r="Q282" s="1">
        <v>95</v>
      </c>
      <c r="R282" s="1">
        <v>90</v>
      </c>
      <c r="S282" s="1">
        <v>84</v>
      </c>
    </row>
    <row r="283" spans="1:19" x14ac:dyDescent="0.35">
      <c r="A283" s="2">
        <v>68</v>
      </c>
      <c r="B283" s="1">
        <v>101</v>
      </c>
      <c r="C283" s="1">
        <v>103</v>
      </c>
      <c r="D283" s="1">
        <v>96</v>
      </c>
      <c r="E283" s="1">
        <v>90</v>
      </c>
      <c r="F283" s="1">
        <v>95</v>
      </c>
      <c r="G283" s="1">
        <v>96</v>
      </c>
      <c r="H283" s="1">
        <v>98</v>
      </c>
      <c r="I283" s="1">
        <v>104</v>
      </c>
      <c r="K283" s="2">
        <v>68</v>
      </c>
      <c r="L283" s="1">
        <v>97</v>
      </c>
      <c r="M283" s="1">
        <v>96</v>
      </c>
      <c r="N283" s="1">
        <v>84</v>
      </c>
      <c r="O283" s="1">
        <v>96</v>
      </c>
      <c r="P283" s="1">
        <v>100</v>
      </c>
      <c r="Q283" s="1">
        <v>95</v>
      </c>
      <c r="R283" s="1">
        <v>92</v>
      </c>
      <c r="S283" s="1">
        <v>84</v>
      </c>
    </row>
    <row r="284" spans="1:19" x14ac:dyDescent="0.35">
      <c r="A284" s="2">
        <v>69</v>
      </c>
      <c r="B284" s="1">
        <v>101</v>
      </c>
      <c r="C284" s="1">
        <v>103</v>
      </c>
      <c r="D284" s="1">
        <v>98</v>
      </c>
      <c r="E284" s="1">
        <v>92</v>
      </c>
      <c r="F284" s="1">
        <v>95</v>
      </c>
      <c r="G284" s="1">
        <v>97</v>
      </c>
      <c r="H284" s="1">
        <v>98</v>
      </c>
      <c r="I284" s="1">
        <v>104</v>
      </c>
      <c r="K284" s="2">
        <v>69</v>
      </c>
      <c r="L284" s="1">
        <v>97</v>
      </c>
      <c r="M284" s="1">
        <v>96</v>
      </c>
      <c r="N284" s="1">
        <v>84</v>
      </c>
      <c r="O284" s="1">
        <v>96</v>
      </c>
      <c r="P284" s="1">
        <v>100</v>
      </c>
      <c r="Q284" s="1">
        <v>96</v>
      </c>
      <c r="R284" s="1">
        <v>92</v>
      </c>
      <c r="S284" s="1">
        <v>84</v>
      </c>
    </row>
    <row r="285" spans="1:19" x14ac:dyDescent="0.35">
      <c r="A285" s="2">
        <v>70</v>
      </c>
      <c r="B285" s="1">
        <v>102</v>
      </c>
      <c r="C285" s="1">
        <v>103</v>
      </c>
      <c r="D285" s="1">
        <v>99</v>
      </c>
      <c r="E285" s="1">
        <v>92</v>
      </c>
      <c r="F285" s="1">
        <v>96</v>
      </c>
      <c r="G285" s="1">
        <v>97</v>
      </c>
      <c r="H285" s="1">
        <v>99</v>
      </c>
      <c r="I285" s="1">
        <v>104</v>
      </c>
      <c r="K285" s="2">
        <v>70</v>
      </c>
      <c r="L285" s="1">
        <v>98</v>
      </c>
      <c r="M285" s="1">
        <v>96</v>
      </c>
      <c r="N285" s="1">
        <v>84</v>
      </c>
      <c r="O285" s="1">
        <v>96</v>
      </c>
      <c r="P285" s="1">
        <v>100</v>
      </c>
      <c r="Q285" s="1">
        <v>96</v>
      </c>
      <c r="R285" s="1">
        <v>93</v>
      </c>
      <c r="S285" s="1">
        <v>84</v>
      </c>
    </row>
    <row r="286" spans="1:19" x14ac:dyDescent="0.35">
      <c r="A286" s="2">
        <v>71</v>
      </c>
      <c r="B286" s="1">
        <v>102</v>
      </c>
      <c r="C286" s="1">
        <v>103</v>
      </c>
      <c r="D286" s="1">
        <v>99</v>
      </c>
      <c r="E286" s="1">
        <v>93</v>
      </c>
      <c r="F286" s="1">
        <v>96</v>
      </c>
      <c r="G286" s="1">
        <v>97</v>
      </c>
      <c r="H286" s="1">
        <v>99</v>
      </c>
      <c r="I286" s="1">
        <v>104</v>
      </c>
      <c r="K286" s="2">
        <v>71</v>
      </c>
      <c r="L286" s="1">
        <v>98</v>
      </c>
      <c r="M286" s="1">
        <v>96</v>
      </c>
      <c r="N286" s="1">
        <v>85</v>
      </c>
      <c r="O286" s="1">
        <v>97</v>
      </c>
      <c r="P286" s="1">
        <v>102</v>
      </c>
      <c r="Q286" s="1">
        <v>97</v>
      </c>
      <c r="R286" s="1">
        <v>93</v>
      </c>
      <c r="S286" s="1">
        <v>84</v>
      </c>
    </row>
    <row r="287" spans="1:19" x14ac:dyDescent="0.35">
      <c r="A287" s="2">
        <v>72</v>
      </c>
      <c r="B287" s="1">
        <v>102</v>
      </c>
      <c r="C287" s="1">
        <v>105</v>
      </c>
      <c r="D287" s="1">
        <v>101</v>
      </c>
      <c r="E287" s="1">
        <v>94</v>
      </c>
      <c r="F287" s="1">
        <v>97</v>
      </c>
      <c r="G287" s="1">
        <v>98</v>
      </c>
      <c r="H287" s="1">
        <v>100</v>
      </c>
      <c r="I287" s="1">
        <v>105</v>
      </c>
      <c r="K287" s="2">
        <v>72</v>
      </c>
      <c r="L287" s="1">
        <v>98</v>
      </c>
      <c r="M287" s="1">
        <v>96</v>
      </c>
      <c r="N287" s="1">
        <v>86</v>
      </c>
      <c r="O287" s="1">
        <v>97</v>
      </c>
      <c r="P287" s="1">
        <v>102</v>
      </c>
      <c r="Q287" s="1">
        <v>98</v>
      </c>
      <c r="R287" s="1">
        <v>94</v>
      </c>
      <c r="S287" s="1">
        <v>84</v>
      </c>
    </row>
    <row r="288" spans="1:19" x14ac:dyDescent="0.35">
      <c r="A288" s="2">
        <v>73</v>
      </c>
      <c r="B288" s="1">
        <v>104</v>
      </c>
      <c r="C288" s="1">
        <v>107</v>
      </c>
      <c r="D288" s="1">
        <v>104</v>
      </c>
      <c r="E288" s="1">
        <v>94</v>
      </c>
      <c r="F288" s="1">
        <v>98</v>
      </c>
      <c r="G288" s="1">
        <v>98</v>
      </c>
      <c r="H288" s="1">
        <v>100</v>
      </c>
      <c r="I288" s="1">
        <v>105</v>
      </c>
      <c r="K288" s="2">
        <v>73</v>
      </c>
      <c r="L288" s="1">
        <v>99</v>
      </c>
      <c r="M288" s="1">
        <v>97</v>
      </c>
      <c r="N288" s="1">
        <v>87</v>
      </c>
      <c r="O288" s="1">
        <v>97</v>
      </c>
      <c r="P288" s="1">
        <v>103</v>
      </c>
      <c r="Q288" s="1">
        <v>98</v>
      </c>
      <c r="R288" s="1">
        <v>94</v>
      </c>
      <c r="S288" s="1">
        <v>85</v>
      </c>
    </row>
    <row r="289" spans="1:19" x14ac:dyDescent="0.35">
      <c r="A289" s="2">
        <v>74</v>
      </c>
      <c r="B289" s="1">
        <v>104</v>
      </c>
      <c r="C289" s="1">
        <v>107</v>
      </c>
      <c r="D289" s="1">
        <v>104</v>
      </c>
      <c r="E289" s="1">
        <v>94</v>
      </c>
      <c r="F289" s="1">
        <v>99</v>
      </c>
      <c r="G289" s="1">
        <v>98</v>
      </c>
      <c r="H289" s="1">
        <v>100</v>
      </c>
      <c r="I289" s="1">
        <v>106</v>
      </c>
      <c r="K289" s="2">
        <v>74</v>
      </c>
      <c r="L289" s="1">
        <v>100</v>
      </c>
      <c r="M289" s="1">
        <v>97</v>
      </c>
      <c r="N289" s="1">
        <v>89</v>
      </c>
      <c r="O289" s="1">
        <v>97</v>
      </c>
      <c r="P289" s="1">
        <v>103</v>
      </c>
      <c r="Q289" s="1">
        <v>98</v>
      </c>
      <c r="R289" s="1">
        <v>94</v>
      </c>
      <c r="S289" s="1">
        <v>86</v>
      </c>
    </row>
    <row r="290" spans="1:19" x14ac:dyDescent="0.35">
      <c r="A290" s="2">
        <v>75</v>
      </c>
      <c r="B290" s="1">
        <v>104</v>
      </c>
      <c r="C290" s="1">
        <v>107</v>
      </c>
      <c r="D290" s="1">
        <v>104</v>
      </c>
      <c r="E290" s="1">
        <v>94</v>
      </c>
      <c r="F290" s="1">
        <v>100</v>
      </c>
      <c r="G290" s="1">
        <v>99</v>
      </c>
      <c r="H290" s="1">
        <v>101</v>
      </c>
      <c r="I290" s="1">
        <v>106</v>
      </c>
      <c r="K290" s="2">
        <v>75</v>
      </c>
      <c r="L290" s="1">
        <v>100</v>
      </c>
      <c r="M290" s="1">
        <v>97</v>
      </c>
      <c r="N290" s="1">
        <v>89</v>
      </c>
      <c r="O290" s="1">
        <v>98</v>
      </c>
      <c r="P290" s="1">
        <v>103</v>
      </c>
      <c r="Q290" s="1">
        <v>98</v>
      </c>
      <c r="R290" s="1">
        <v>95</v>
      </c>
      <c r="S290" s="1">
        <v>86</v>
      </c>
    </row>
    <row r="291" spans="1:19" x14ac:dyDescent="0.35">
      <c r="A291" s="2">
        <v>76</v>
      </c>
      <c r="B291" s="1">
        <v>106</v>
      </c>
      <c r="C291" s="1">
        <v>108</v>
      </c>
      <c r="D291" s="1">
        <v>105</v>
      </c>
      <c r="E291" s="1">
        <v>94</v>
      </c>
      <c r="F291" s="1">
        <v>100</v>
      </c>
      <c r="G291" s="1">
        <v>99</v>
      </c>
      <c r="H291" s="1">
        <v>101</v>
      </c>
      <c r="I291" s="1">
        <v>106</v>
      </c>
      <c r="K291" s="2">
        <v>76</v>
      </c>
      <c r="L291" s="1">
        <v>100</v>
      </c>
      <c r="M291" s="1">
        <v>97</v>
      </c>
      <c r="N291" s="1">
        <v>89</v>
      </c>
      <c r="O291" s="1">
        <v>98</v>
      </c>
      <c r="P291" s="1">
        <v>104</v>
      </c>
      <c r="Q291" s="1">
        <v>101</v>
      </c>
      <c r="R291" s="1">
        <v>95</v>
      </c>
      <c r="S291" s="1">
        <v>86</v>
      </c>
    </row>
    <row r="292" spans="1:19" x14ac:dyDescent="0.35">
      <c r="A292" s="2">
        <v>77</v>
      </c>
      <c r="B292" s="1">
        <v>107</v>
      </c>
      <c r="C292" s="1">
        <v>111</v>
      </c>
      <c r="D292" s="1">
        <v>106</v>
      </c>
      <c r="E292" s="1">
        <v>94</v>
      </c>
      <c r="F292" s="1">
        <v>100</v>
      </c>
      <c r="G292" s="1">
        <v>99</v>
      </c>
      <c r="H292" s="1">
        <v>101</v>
      </c>
      <c r="I292" s="1">
        <v>106</v>
      </c>
      <c r="K292" s="2">
        <v>77</v>
      </c>
      <c r="L292" s="1">
        <v>100</v>
      </c>
      <c r="M292" s="1">
        <v>98</v>
      </c>
      <c r="N292" s="1">
        <v>89</v>
      </c>
      <c r="O292" s="1">
        <v>99</v>
      </c>
      <c r="P292" s="1">
        <v>104</v>
      </c>
      <c r="Q292" s="1">
        <v>101</v>
      </c>
      <c r="R292" s="1">
        <v>95</v>
      </c>
      <c r="S292" s="1">
        <v>86</v>
      </c>
    </row>
    <row r="293" spans="1:19" x14ac:dyDescent="0.35">
      <c r="A293" s="2">
        <v>78</v>
      </c>
      <c r="B293" s="1">
        <v>107</v>
      </c>
      <c r="C293" s="1">
        <v>112</v>
      </c>
      <c r="D293" s="1">
        <v>106</v>
      </c>
      <c r="E293" s="1">
        <v>96</v>
      </c>
      <c r="F293" s="1">
        <v>100</v>
      </c>
      <c r="G293" s="1">
        <v>100</v>
      </c>
      <c r="H293" s="1">
        <v>102</v>
      </c>
      <c r="I293" s="1">
        <v>106</v>
      </c>
      <c r="K293" s="2">
        <v>78</v>
      </c>
      <c r="L293" s="1">
        <v>101</v>
      </c>
      <c r="M293" s="1">
        <v>98</v>
      </c>
      <c r="N293" s="1">
        <v>89</v>
      </c>
      <c r="O293" s="1">
        <v>100</v>
      </c>
      <c r="P293" s="1">
        <v>105</v>
      </c>
      <c r="Q293" s="1">
        <v>102</v>
      </c>
      <c r="R293" s="1">
        <v>95</v>
      </c>
      <c r="S293" s="1">
        <v>86</v>
      </c>
    </row>
    <row r="294" spans="1:19" x14ac:dyDescent="0.35">
      <c r="A294" s="2">
        <v>79</v>
      </c>
      <c r="B294" s="1">
        <v>109</v>
      </c>
      <c r="C294" s="1">
        <v>112</v>
      </c>
      <c r="D294" s="1">
        <v>107</v>
      </c>
      <c r="E294" s="1">
        <v>96</v>
      </c>
      <c r="F294" s="1">
        <v>101</v>
      </c>
      <c r="G294" s="1">
        <v>102</v>
      </c>
      <c r="H294" s="1">
        <v>102</v>
      </c>
      <c r="I294" s="1">
        <v>106</v>
      </c>
      <c r="K294" s="2">
        <v>79</v>
      </c>
      <c r="L294" s="1">
        <v>101</v>
      </c>
      <c r="M294" s="1">
        <v>98</v>
      </c>
      <c r="N294" s="1">
        <v>89</v>
      </c>
      <c r="O294" s="1">
        <v>100</v>
      </c>
      <c r="P294" s="1">
        <v>105</v>
      </c>
      <c r="Q294" s="1">
        <v>102</v>
      </c>
      <c r="R294" s="1">
        <v>96</v>
      </c>
      <c r="S294" s="1">
        <v>86</v>
      </c>
    </row>
    <row r="295" spans="1:19" x14ac:dyDescent="0.35">
      <c r="A295" s="2">
        <v>80</v>
      </c>
      <c r="B295" s="1">
        <v>110</v>
      </c>
      <c r="C295" s="1">
        <v>114</v>
      </c>
      <c r="D295" s="1">
        <v>107</v>
      </c>
      <c r="E295" s="1">
        <v>96</v>
      </c>
      <c r="F295" s="1">
        <v>102</v>
      </c>
      <c r="G295" s="1">
        <v>103</v>
      </c>
      <c r="H295" s="1">
        <v>102</v>
      </c>
      <c r="I295" s="1">
        <v>107</v>
      </c>
      <c r="K295" s="2">
        <v>80</v>
      </c>
      <c r="L295" s="1">
        <v>103</v>
      </c>
      <c r="M295" s="1">
        <v>99</v>
      </c>
      <c r="N295" s="1">
        <v>89</v>
      </c>
      <c r="O295" s="1">
        <v>102</v>
      </c>
      <c r="P295" s="1">
        <v>107</v>
      </c>
      <c r="Q295" s="1">
        <v>103</v>
      </c>
      <c r="R295" s="1">
        <v>96</v>
      </c>
      <c r="S295" s="1">
        <v>87</v>
      </c>
    </row>
    <row r="296" spans="1:19" x14ac:dyDescent="0.35">
      <c r="A296" s="2">
        <v>81</v>
      </c>
      <c r="B296" s="1">
        <v>110</v>
      </c>
      <c r="C296" s="1">
        <v>116</v>
      </c>
      <c r="D296" s="1">
        <v>108</v>
      </c>
      <c r="E296" s="1">
        <v>97</v>
      </c>
      <c r="F296" s="1">
        <v>103</v>
      </c>
      <c r="G296" s="1">
        <v>103</v>
      </c>
      <c r="H296" s="1">
        <v>102</v>
      </c>
      <c r="I296" s="1">
        <v>107</v>
      </c>
      <c r="K296" s="2">
        <v>81</v>
      </c>
      <c r="L296" s="1">
        <v>103</v>
      </c>
      <c r="M296" s="1">
        <v>99</v>
      </c>
      <c r="N296" s="1">
        <v>90</v>
      </c>
      <c r="O296" s="1">
        <v>102</v>
      </c>
      <c r="P296" s="1">
        <v>107</v>
      </c>
      <c r="Q296" s="1">
        <v>103</v>
      </c>
      <c r="R296" s="1">
        <v>96</v>
      </c>
      <c r="S296" s="1">
        <v>88</v>
      </c>
    </row>
    <row r="297" spans="1:19" x14ac:dyDescent="0.35">
      <c r="A297" s="2">
        <v>82</v>
      </c>
      <c r="B297" s="1">
        <v>111</v>
      </c>
      <c r="C297" s="1">
        <v>118</v>
      </c>
      <c r="D297" s="1">
        <v>108</v>
      </c>
      <c r="E297" s="1">
        <v>97</v>
      </c>
      <c r="F297" s="1">
        <v>103</v>
      </c>
      <c r="G297" s="1">
        <v>103</v>
      </c>
      <c r="H297" s="1">
        <v>102</v>
      </c>
      <c r="I297" s="1">
        <v>108</v>
      </c>
      <c r="K297" s="2">
        <v>82</v>
      </c>
      <c r="L297" s="1">
        <v>103</v>
      </c>
      <c r="M297" s="1">
        <v>100</v>
      </c>
      <c r="N297" s="1">
        <v>90</v>
      </c>
      <c r="O297" s="1">
        <v>102</v>
      </c>
      <c r="P297" s="1">
        <v>107</v>
      </c>
      <c r="Q297" s="1">
        <v>103</v>
      </c>
      <c r="R297" s="1">
        <v>96</v>
      </c>
      <c r="S297" s="1">
        <v>89</v>
      </c>
    </row>
    <row r="298" spans="1:19" x14ac:dyDescent="0.35">
      <c r="A298" s="2">
        <v>83</v>
      </c>
      <c r="B298" s="1">
        <v>111</v>
      </c>
      <c r="C298" s="1">
        <v>121</v>
      </c>
      <c r="D298" s="1">
        <v>109</v>
      </c>
      <c r="E298" s="1">
        <v>98</v>
      </c>
      <c r="F298" s="1">
        <v>103</v>
      </c>
      <c r="G298" s="1">
        <v>103</v>
      </c>
      <c r="H298" s="1">
        <v>103</v>
      </c>
      <c r="I298" s="1">
        <v>111</v>
      </c>
      <c r="K298" s="2">
        <v>83</v>
      </c>
      <c r="L298" s="1">
        <v>104</v>
      </c>
      <c r="M298" s="1">
        <v>100</v>
      </c>
      <c r="N298" s="1">
        <v>90</v>
      </c>
      <c r="O298" s="1">
        <v>102</v>
      </c>
      <c r="P298" s="1">
        <v>109</v>
      </c>
      <c r="Q298" s="1">
        <v>103</v>
      </c>
      <c r="R298" s="1">
        <v>99</v>
      </c>
      <c r="S298" s="1">
        <v>89</v>
      </c>
    </row>
    <row r="299" spans="1:19" x14ac:dyDescent="0.35">
      <c r="A299" s="2">
        <v>84</v>
      </c>
      <c r="B299" s="1">
        <v>112</v>
      </c>
      <c r="C299" s="1">
        <v>122</v>
      </c>
      <c r="D299" s="1">
        <v>110</v>
      </c>
      <c r="E299" s="1">
        <v>98</v>
      </c>
      <c r="F299" s="1">
        <v>103</v>
      </c>
      <c r="G299" s="1">
        <v>104</v>
      </c>
      <c r="H299" s="1">
        <v>104</v>
      </c>
      <c r="I299" s="1">
        <v>111</v>
      </c>
      <c r="K299" s="2">
        <v>84</v>
      </c>
      <c r="L299" s="1">
        <v>105</v>
      </c>
      <c r="M299" s="1">
        <v>100</v>
      </c>
      <c r="N299" s="1">
        <v>90</v>
      </c>
      <c r="O299" s="1">
        <v>104</v>
      </c>
      <c r="P299" s="1">
        <v>109</v>
      </c>
      <c r="Q299" s="1">
        <v>103</v>
      </c>
      <c r="R299" s="1">
        <v>100</v>
      </c>
      <c r="S299" s="1">
        <v>90</v>
      </c>
    </row>
    <row r="300" spans="1:19" x14ac:dyDescent="0.35">
      <c r="A300" s="2">
        <v>85</v>
      </c>
      <c r="B300" s="1">
        <v>114</v>
      </c>
      <c r="D300" s="1">
        <v>110</v>
      </c>
      <c r="E300" s="1">
        <v>98</v>
      </c>
      <c r="F300" s="1">
        <v>104</v>
      </c>
      <c r="G300" s="1">
        <v>104</v>
      </c>
      <c r="H300" s="1">
        <v>105</v>
      </c>
      <c r="I300" s="1">
        <v>112</v>
      </c>
      <c r="K300" s="2">
        <v>85</v>
      </c>
      <c r="L300" s="1">
        <v>106</v>
      </c>
      <c r="M300" s="1">
        <v>101</v>
      </c>
      <c r="N300" s="1">
        <v>90</v>
      </c>
      <c r="O300" s="1">
        <v>104</v>
      </c>
      <c r="P300" s="1">
        <v>110</v>
      </c>
      <c r="Q300" s="1">
        <v>104</v>
      </c>
      <c r="R300" s="1">
        <v>100</v>
      </c>
      <c r="S300" s="1">
        <v>92</v>
      </c>
    </row>
    <row r="301" spans="1:19" x14ac:dyDescent="0.35">
      <c r="A301" s="2">
        <v>86</v>
      </c>
      <c r="B301" s="1">
        <v>115</v>
      </c>
      <c r="D301" s="1">
        <v>111</v>
      </c>
      <c r="E301" s="1">
        <v>98</v>
      </c>
      <c r="F301" s="1">
        <v>104</v>
      </c>
      <c r="G301" s="1">
        <v>106</v>
      </c>
      <c r="H301" s="1">
        <v>106</v>
      </c>
      <c r="I301" s="1">
        <v>112</v>
      </c>
      <c r="K301" s="2">
        <v>86</v>
      </c>
      <c r="L301" s="1">
        <v>106</v>
      </c>
      <c r="M301" s="1">
        <v>102</v>
      </c>
      <c r="N301" s="1">
        <v>90</v>
      </c>
      <c r="O301" s="1">
        <v>105</v>
      </c>
      <c r="P301" s="1">
        <v>111</v>
      </c>
      <c r="Q301" s="1">
        <v>106</v>
      </c>
      <c r="R301" s="1">
        <v>101</v>
      </c>
      <c r="S301" s="1">
        <v>92</v>
      </c>
    </row>
    <row r="302" spans="1:19" x14ac:dyDescent="0.35">
      <c r="A302" s="2">
        <v>87</v>
      </c>
      <c r="B302" s="1">
        <v>115</v>
      </c>
      <c r="D302" s="1">
        <v>112</v>
      </c>
      <c r="E302" s="1">
        <v>99</v>
      </c>
      <c r="F302" s="1">
        <v>105</v>
      </c>
      <c r="G302" s="1">
        <v>106</v>
      </c>
      <c r="H302" s="1">
        <v>107</v>
      </c>
      <c r="I302" s="1">
        <v>113</v>
      </c>
      <c r="K302" s="2">
        <v>87</v>
      </c>
      <c r="L302" s="1">
        <v>106</v>
      </c>
      <c r="M302" s="1">
        <v>106</v>
      </c>
      <c r="N302" s="1">
        <v>92</v>
      </c>
      <c r="O302" s="1">
        <v>107</v>
      </c>
      <c r="P302" s="1">
        <v>112</v>
      </c>
      <c r="Q302" s="1">
        <v>106</v>
      </c>
      <c r="R302" s="1">
        <v>103</v>
      </c>
      <c r="S302" s="1">
        <v>92</v>
      </c>
    </row>
    <row r="303" spans="1:19" x14ac:dyDescent="0.35">
      <c r="A303" s="2">
        <v>88</v>
      </c>
      <c r="B303" s="1">
        <v>117</v>
      </c>
      <c r="D303" s="1">
        <v>112</v>
      </c>
      <c r="E303" s="1">
        <v>100</v>
      </c>
      <c r="F303" s="1">
        <v>106</v>
      </c>
      <c r="G303" s="1">
        <v>106</v>
      </c>
      <c r="H303" s="1">
        <v>108</v>
      </c>
      <c r="I303" s="1">
        <v>113</v>
      </c>
      <c r="K303" s="2">
        <v>88</v>
      </c>
      <c r="L303" s="1">
        <v>106</v>
      </c>
      <c r="M303" s="1">
        <v>106</v>
      </c>
      <c r="N303" s="1">
        <v>92</v>
      </c>
      <c r="O303" s="1">
        <v>109</v>
      </c>
      <c r="P303" s="1">
        <v>112</v>
      </c>
      <c r="Q303" s="1">
        <v>107</v>
      </c>
      <c r="R303" s="1">
        <v>105</v>
      </c>
      <c r="S303" s="1">
        <v>93</v>
      </c>
    </row>
    <row r="304" spans="1:19" x14ac:dyDescent="0.35">
      <c r="A304" s="2">
        <v>89</v>
      </c>
      <c r="B304" s="1">
        <v>117</v>
      </c>
      <c r="D304" s="1">
        <v>114</v>
      </c>
      <c r="E304" s="1">
        <v>100</v>
      </c>
      <c r="F304" s="1">
        <v>109</v>
      </c>
      <c r="G304" s="1">
        <v>107</v>
      </c>
      <c r="H304" s="1">
        <v>109</v>
      </c>
      <c r="I304" s="1">
        <v>113</v>
      </c>
      <c r="K304" s="2">
        <v>89</v>
      </c>
      <c r="L304" s="1">
        <v>107</v>
      </c>
      <c r="M304" s="1">
        <v>107</v>
      </c>
      <c r="N304" s="1">
        <v>95</v>
      </c>
      <c r="O304" s="1">
        <v>111</v>
      </c>
      <c r="P304" s="1">
        <v>112</v>
      </c>
      <c r="Q304" s="1">
        <v>109</v>
      </c>
      <c r="R304" s="1">
        <v>105</v>
      </c>
      <c r="S304" s="1">
        <v>94</v>
      </c>
    </row>
    <row r="305" spans="1:19" x14ac:dyDescent="0.35">
      <c r="A305" s="2">
        <v>90</v>
      </c>
      <c r="B305" s="1">
        <v>118</v>
      </c>
      <c r="D305" s="1">
        <v>114</v>
      </c>
      <c r="E305" s="1">
        <v>100</v>
      </c>
      <c r="F305" s="1">
        <v>113</v>
      </c>
      <c r="G305" s="1">
        <v>108</v>
      </c>
      <c r="H305" s="1">
        <v>109</v>
      </c>
      <c r="I305" s="1">
        <v>114</v>
      </c>
      <c r="K305" s="2">
        <v>90</v>
      </c>
      <c r="L305" s="1">
        <v>108</v>
      </c>
      <c r="M305" s="1">
        <v>107</v>
      </c>
      <c r="N305" s="1">
        <v>95</v>
      </c>
      <c r="O305" s="1">
        <v>111</v>
      </c>
      <c r="P305" s="1">
        <v>116</v>
      </c>
      <c r="Q305" s="1">
        <v>109</v>
      </c>
      <c r="R305" s="1">
        <v>106</v>
      </c>
      <c r="S305" s="1">
        <v>94</v>
      </c>
    </row>
    <row r="306" spans="1:19" x14ac:dyDescent="0.35">
      <c r="A306" s="2">
        <v>91</v>
      </c>
      <c r="B306" s="1">
        <v>118</v>
      </c>
      <c r="D306" s="1">
        <v>116</v>
      </c>
      <c r="E306" s="1">
        <v>103</v>
      </c>
      <c r="F306" s="1">
        <v>114</v>
      </c>
      <c r="G306" s="1">
        <v>109</v>
      </c>
      <c r="H306" s="1">
        <v>110</v>
      </c>
      <c r="K306" s="2">
        <v>91</v>
      </c>
      <c r="L306" s="1">
        <v>108</v>
      </c>
      <c r="M306" s="1">
        <v>110</v>
      </c>
      <c r="N306" s="1">
        <v>96</v>
      </c>
      <c r="O306" s="1">
        <v>112</v>
      </c>
      <c r="P306" s="1">
        <v>118</v>
      </c>
      <c r="Q306" s="1">
        <v>111</v>
      </c>
      <c r="R306" s="1">
        <v>107</v>
      </c>
      <c r="S306" s="1">
        <v>94</v>
      </c>
    </row>
    <row r="307" spans="1:19" x14ac:dyDescent="0.35">
      <c r="A307" s="2">
        <v>92</v>
      </c>
      <c r="B307" s="1">
        <v>118</v>
      </c>
      <c r="D307" s="1">
        <v>120</v>
      </c>
      <c r="E307" s="1">
        <v>104</v>
      </c>
      <c r="F307" s="1">
        <v>115</v>
      </c>
      <c r="G307" s="1">
        <v>110</v>
      </c>
      <c r="H307" s="1">
        <v>112</v>
      </c>
      <c r="K307" s="2">
        <v>92</v>
      </c>
      <c r="L307" s="1">
        <v>108</v>
      </c>
      <c r="M307" s="1">
        <v>112</v>
      </c>
      <c r="N307" s="1">
        <v>98</v>
      </c>
      <c r="O307" s="1">
        <v>114</v>
      </c>
      <c r="P307" s="1">
        <v>118</v>
      </c>
      <c r="Q307" s="1">
        <v>115</v>
      </c>
      <c r="R307" s="1">
        <v>107</v>
      </c>
      <c r="S307" s="1">
        <v>100</v>
      </c>
    </row>
    <row r="308" spans="1:19" x14ac:dyDescent="0.35">
      <c r="A308" s="2">
        <v>93</v>
      </c>
      <c r="B308" s="1">
        <v>118</v>
      </c>
      <c r="E308" s="1">
        <v>104</v>
      </c>
      <c r="F308" s="1">
        <v>115</v>
      </c>
      <c r="G308" s="1">
        <v>112</v>
      </c>
      <c r="H308" s="1">
        <v>118</v>
      </c>
      <c r="K308" s="2">
        <v>93</v>
      </c>
      <c r="L308" s="1">
        <v>108</v>
      </c>
      <c r="M308" s="1">
        <v>113</v>
      </c>
      <c r="N308" s="1">
        <v>100</v>
      </c>
      <c r="P308" s="1">
        <v>118</v>
      </c>
      <c r="Q308" s="1">
        <v>116</v>
      </c>
      <c r="R308" s="1">
        <v>108</v>
      </c>
    </row>
    <row r="309" spans="1:19" x14ac:dyDescent="0.35">
      <c r="A309" s="2">
        <v>94</v>
      </c>
      <c r="B309" s="1">
        <v>118</v>
      </c>
      <c r="E309" s="1">
        <v>106</v>
      </c>
      <c r="G309" s="1">
        <v>114</v>
      </c>
      <c r="H309" s="1">
        <v>119</v>
      </c>
      <c r="K309" s="2">
        <v>94</v>
      </c>
      <c r="L309" s="1">
        <v>111</v>
      </c>
      <c r="M309" s="1">
        <v>113</v>
      </c>
      <c r="N309" s="1">
        <v>105</v>
      </c>
      <c r="P309" s="1">
        <v>120</v>
      </c>
      <c r="R309" s="1">
        <v>110</v>
      </c>
    </row>
    <row r="310" spans="1:19" x14ac:dyDescent="0.35">
      <c r="A310" s="2">
        <v>95</v>
      </c>
      <c r="E310" s="1">
        <v>107</v>
      </c>
      <c r="G310" s="1">
        <v>114</v>
      </c>
      <c r="K310" s="2">
        <v>95</v>
      </c>
      <c r="L310" s="1">
        <v>112</v>
      </c>
      <c r="M310" s="1">
        <v>113</v>
      </c>
      <c r="P310" s="1">
        <v>122</v>
      </c>
    </row>
    <row r="311" spans="1:19" x14ac:dyDescent="0.35">
      <c r="A311" s="2">
        <v>96</v>
      </c>
      <c r="G311" s="1">
        <v>117</v>
      </c>
      <c r="K311" s="2">
        <v>96</v>
      </c>
    </row>
    <row r="312" spans="1:19" x14ac:dyDescent="0.35">
      <c r="A312" s="2">
        <v>97</v>
      </c>
      <c r="G312" s="1">
        <v>118</v>
      </c>
      <c r="K312" s="2">
        <v>97</v>
      </c>
    </row>
    <row r="313" spans="1:19" x14ac:dyDescent="0.35">
      <c r="A313" s="2">
        <v>98</v>
      </c>
      <c r="K313" s="2">
        <v>98</v>
      </c>
    </row>
    <row r="314" spans="1:19" x14ac:dyDescent="0.35">
      <c r="A314" s="2">
        <v>99</v>
      </c>
      <c r="K314" s="2">
        <v>99</v>
      </c>
    </row>
    <row r="315" spans="1:19" x14ac:dyDescent="0.35">
      <c r="A315" s="2">
        <v>100</v>
      </c>
      <c r="K315" s="2">
        <v>100</v>
      </c>
    </row>
    <row r="317" spans="1:19" x14ac:dyDescent="0.35">
      <c r="A317" s="2" t="s">
        <v>37</v>
      </c>
      <c r="B317" s="6">
        <f>AVERAGE(B216:B309)</f>
        <v>89.787234042553195</v>
      </c>
      <c r="C317" s="6">
        <f>AVERAGE(C216:C299)</f>
        <v>91.05952380952381</v>
      </c>
      <c r="D317" s="6">
        <f>AVERAGE(D216:D307)</f>
        <v>87.728260869565219</v>
      </c>
      <c r="E317" s="6">
        <f>AVERAGE(E216:E310)</f>
        <v>82.263157894736835</v>
      </c>
      <c r="F317" s="6">
        <f>AVERAGE(F216:F308)</f>
        <v>85.946236559139791</v>
      </c>
      <c r="G317" s="6">
        <f>AVERAGE(G216:G312)</f>
        <v>87.917525773195877</v>
      </c>
      <c r="H317" s="6">
        <f>AVERAGE(H216:H309)</f>
        <v>87.010638297872347</v>
      </c>
      <c r="I317" s="6">
        <f>AVERAGE(I216:I305)</f>
        <v>93.87777777777778</v>
      </c>
      <c r="K317" s="52" t="s">
        <v>37</v>
      </c>
      <c r="L317" s="6">
        <f>AVERAGE(L216:L310)</f>
        <v>87.221052631578942</v>
      </c>
      <c r="M317" s="6">
        <f>AVERAGE(M216:M310)</f>
        <v>87.136842105263156</v>
      </c>
      <c r="N317" s="6">
        <f>AVERAGE(N216:N309)</f>
        <v>76.372340425531917</v>
      </c>
      <c r="O317" s="6">
        <f>AVERAGE(O216:O307)</f>
        <v>87.25</v>
      </c>
      <c r="P317" s="6">
        <f>AVERAGE(P216:P310)</f>
        <v>90.747368421052627</v>
      </c>
      <c r="Q317" s="6">
        <f>AVERAGE(Q216:Q308)</f>
        <v>88.806451612903231</v>
      </c>
      <c r="R317" s="6">
        <f>AVERAGE(R216:R309)</f>
        <v>83.765957446808514</v>
      </c>
      <c r="S317" s="6">
        <f>AVERAGE(S216:S307)</f>
        <v>75.565217391304344</v>
      </c>
    </row>
    <row r="318" spans="1:19" x14ac:dyDescent="0.35">
      <c r="A318" s="2" t="s">
        <v>42</v>
      </c>
      <c r="B318" s="4">
        <f>VAR(B216:B309)</f>
        <v>263.54564172958192</v>
      </c>
      <c r="C318" s="4">
        <f>VAR(C216:C299)</f>
        <v>218.51448651749911</v>
      </c>
      <c r="D318" s="4">
        <f>VAR(D216:D307)</f>
        <v>220.02424749163885</v>
      </c>
      <c r="E318" s="4">
        <f>VAR(E216:E310)</f>
        <v>163.4725643896976</v>
      </c>
      <c r="F318" s="4">
        <f>VAR(F216:F308)</f>
        <v>208.44273024777954</v>
      </c>
      <c r="G318" s="4">
        <f>VAR(G216:G312)</f>
        <v>196.30562714776656</v>
      </c>
      <c r="H318" s="4">
        <f>VAR(H216:H309)</f>
        <v>228.63429421185072</v>
      </c>
      <c r="I318" s="4">
        <f>VAR(I216:I305)</f>
        <v>147.45680399500671</v>
      </c>
      <c r="K318" s="52" t="s">
        <v>42</v>
      </c>
      <c r="L318" s="4">
        <f>VAR(L216:L310)</f>
        <v>187.06763717805114</v>
      </c>
      <c r="M318" s="4">
        <f>VAR(M216:M310)</f>
        <v>162.8853303471449</v>
      </c>
      <c r="N318" s="4">
        <f>VAR(N216:N309)</f>
        <v>162.34374285060588</v>
      </c>
      <c r="O318" s="4">
        <f>VAR(O216:O307)</f>
        <v>146.10164835164835</v>
      </c>
      <c r="P318" s="4">
        <f>VAR(P216:P310)</f>
        <v>232.29720044792802</v>
      </c>
      <c r="Q318" s="4">
        <f>VAR(Q216:Q308)</f>
        <v>143.94039270687222</v>
      </c>
      <c r="R318" s="4">
        <f>VAR(R216:R309)</f>
        <v>157.40700068634118</v>
      </c>
      <c r="S318" s="4">
        <f>VAR(S216:S307)</f>
        <v>131.03965599617823</v>
      </c>
    </row>
    <row r="319" spans="1:19" x14ac:dyDescent="0.35">
      <c r="A319" s="2" t="s">
        <v>38</v>
      </c>
      <c r="B319" s="1">
        <f>STDEV(B216:B309)</f>
        <v>16.234088878947961</v>
      </c>
      <c r="C319" s="1">
        <f>STDEV(C216:C299)</f>
        <v>14.782235504736729</v>
      </c>
      <c r="D319" s="1">
        <f>STDEV(D216:D307)</f>
        <v>14.833214334446827</v>
      </c>
      <c r="E319" s="1">
        <f>STDEV(E216:E310)</f>
        <v>12.78563899027724</v>
      </c>
      <c r="F319" s="1">
        <f>STDEV(F216:F308)</f>
        <v>14.43754585266414</v>
      </c>
      <c r="G319" s="1">
        <f>STDEV(G216:G312)</f>
        <v>14.010911003491763</v>
      </c>
      <c r="H319" s="1">
        <f>STDEV(H216:H309)</f>
        <v>15.120657863064382</v>
      </c>
      <c r="I319" s="1">
        <f>STDEV(I216:I305)</f>
        <v>12.143179319890105</v>
      </c>
      <c r="K319" s="52" t="s">
        <v>38</v>
      </c>
      <c r="L319" s="1">
        <f>STDEV(L216:L310)</f>
        <v>13.677267167751427</v>
      </c>
      <c r="M319" s="1">
        <f>STDEV(M216:M310)</f>
        <v>12.762653734515597</v>
      </c>
      <c r="N319" s="1">
        <f>STDEV(N216:N309)</f>
        <v>12.741418400264779</v>
      </c>
      <c r="O319" s="1">
        <f>STDEV(O216:O307)</f>
        <v>12.087251480450316</v>
      </c>
      <c r="P319" s="1">
        <f>STDEV(P216:P310)</f>
        <v>15.241299171918646</v>
      </c>
      <c r="Q319" s="1">
        <f>STDEV(Q216:Q308)</f>
        <v>11.997516105714224</v>
      </c>
      <c r="R319" s="1">
        <f>STDEV(R216:R309)</f>
        <v>12.54619466955384</v>
      </c>
      <c r="S319" s="1">
        <f>STDEV(S216:S307)</f>
        <v>11.447255391410565</v>
      </c>
    </row>
    <row r="320" spans="1:19" x14ac:dyDescent="0.35">
      <c r="A320" s="2" t="s">
        <v>43</v>
      </c>
      <c r="B320" s="6">
        <f>B319/SQRT(COUNT(B216:B309))</f>
        <v>1.6744184183400523</v>
      </c>
      <c r="C320" s="6">
        <f>C319/SQRT(COUNT(C216:C299))</f>
        <v>1.6128741224076146</v>
      </c>
      <c r="D320" s="6">
        <f>D319/SQRT(COUNT(D216:D307))</f>
        <v>1.5464694977650915</v>
      </c>
      <c r="E320" s="6">
        <f>E319/SQRT(COUNT(E216:E310))</f>
        <v>1.3117788821600338</v>
      </c>
      <c r="F320" s="6">
        <f>F319/SQRT(COUNT(F216:F308))</f>
        <v>1.4971037639668303</v>
      </c>
      <c r="G320" s="6">
        <f>G319/SQRT(COUNT(G216:G312))</f>
        <v>1.4225924757423789</v>
      </c>
      <c r="H320" s="6">
        <f>H319/SQRT(COUNT(H216:H309))</f>
        <v>1.5595767777374687</v>
      </c>
      <c r="I320" s="6">
        <f>I319/SQRT(COUNT(I216:I305))</f>
        <v>1.2800034895569046</v>
      </c>
      <c r="K320" s="52" t="s">
        <v>43</v>
      </c>
      <c r="L320" s="6">
        <f>L319/SQRT(COUNT(L216:L310))</f>
        <v>1.4032580029797994</v>
      </c>
      <c r="M320" s="6">
        <f>M319/SQRT(COUNT(M215:M310))</f>
        <v>1.309420644677175</v>
      </c>
      <c r="N320" s="6">
        <f>N319/SQRT(COUNT(N216:N309))</f>
        <v>1.3141769645505819</v>
      </c>
      <c r="O320" s="6">
        <f>O319/SQRT(COUNT(O216:O307))</f>
        <v>1.2601830800033036</v>
      </c>
      <c r="P320" s="6">
        <f>P319/SQRT(COUNT(P216:P310))</f>
        <v>1.5637243008041917</v>
      </c>
      <c r="Q320" s="6">
        <f>Q319/SQRT(COUNT(Q216:Q308))</f>
        <v>1.2440844658375936</v>
      </c>
      <c r="R320" s="6">
        <f>R319/SQRT(COUNT(R216:R309))</f>
        <v>1.2940411741876652</v>
      </c>
      <c r="S320" s="6">
        <f>S319/SQRT(COUNT(S212:S307))</f>
        <v>1.1934588752508322</v>
      </c>
    </row>
    <row r="321" spans="1:19" x14ac:dyDescent="0.35">
      <c r="K321" s="53"/>
    </row>
    <row r="322" spans="1:19" x14ac:dyDescent="0.35">
      <c r="A322" s="2" t="s">
        <v>44</v>
      </c>
      <c r="B322" s="78">
        <f>AVERAGE(B317:I317)</f>
        <v>88.198794378045591</v>
      </c>
      <c r="C322" s="79"/>
      <c r="D322" s="79"/>
      <c r="E322" s="79"/>
      <c r="F322" s="79"/>
      <c r="G322" s="79"/>
      <c r="H322" s="79"/>
      <c r="I322" s="79"/>
      <c r="K322" s="52" t="s">
        <v>44</v>
      </c>
      <c r="L322" s="78">
        <f>AVERAGE(L317:S317)</f>
        <v>84.608153754305349</v>
      </c>
      <c r="M322" s="79"/>
      <c r="N322" s="79"/>
      <c r="O322" s="79"/>
      <c r="P322" s="79"/>
      <c r="Q322" s="79"/>
      <c r="R322" s="79"/>
      <c r="S322" s="79"/>
    </row>
    <row r="323" spans="1:19" x14ac:dyDescent="0.35">
      <c r="A323" s="2" t="s">
        <v>45</v>
      </c>
      <c r="B323" s="80">
        <f>SQRT(B320^2+C320^2+D320^2+E320^2+F320^2+G320^2+H320^2+I320^2)</f>
        <v>4.2252987360263292</v>
      </c>
      <c r="C323" s="80"/>
      <c r="D323" s="80"/>
      <c r="E323" s="80"/>
      <c r="F323" s="80"/>
      <c r="G323" s="80"/>
      <c r="H323" s="80"/>
      <c r="I323" s="80"/>
      <c r="K323" s="52" t="s">
        <v>45</v>
      </c>
      <c r="L323" s="80">
        <f>SQRT(L320^2+M320^2+N320^2+O320^2+P320^2+Q320^2+R320^2+S320^2)</f>
        <v>3.753758707134434</v>
      </c>
      <c r="M323" s="80"/>
      <c r="N323" s="80"/>
      <c r="O323" s="80"/>
      <c r="P323" s="80"/>
      <c r="Q323" s="80"/>
      <c r="R323" s="80"/>
      <c r="S323" s="80"/>
    </row>
    <row r="326" spans="1:19" x14ac:dyDescent="0.35">
      <c r="A326" s="72" t="s">
        <v>46</v>
      </c>
      <c r="B326" s="73"/>
      <c r="C326" s="73"/>
      <c r="D326" s="73"/>
      <c r="E326" s="73"/>
      <c r="F326" s="73"/>
      <c r="G326" s="73"/>
      <c r="H326" s="73"/>
      <c r="I326" s="73"/>
      <c r="K326" s="72" t="s">
        <v>46</v>
      </c>
      <c r="L326" s="73"/>
      <c r="M326" s="73"/>
      <c r="N326" s="73"/>
      <c r="O326" s="73"/>
      <c r="P326" s="73"/>
      <c r="Q326" s="73"/>
      <c r="R326" s="73"/>
      <c r="S326" s="73"/>
    </row>
    <row r="327" spans="1:19" ht="14.5" customHeight="1" x14ac:dyDescent="0.35">
      <c r="A327" s="81" t="s">
        <v>47</v>
      </c>
      <c r="B327" s="82"/>
      <c r="C327" s="82"/>
      <c r="D327" s="82"/>
      <c r="E327" s="82"/>
      <c r="F327" s="82"/>
      <c r="G327" s="82"/>
      <c r="H327" s="82"/>
      <c r="I327" s="82"/>
      <c r="K327" s="81" t="s">
        <v>47</v>
      </c>
      <c r="L327" s="82"/>
      <c r="M327" s="82"/>
      <c r="N327" s="82"/>
      <c r="O327" s="82"/>
      <c r="P327" s="82"/>
      <c r="Q327" s="82"/>
      <c r="R327" s="82"/>
      <c r="S327" s="82"/>
    </row>
    <row r="328" spans="1:19" x14ac:dyDescent="0.35">
      <c r="A328" s="82"/>
      <c r="B328" s="82"/>
      <c r="C328" s="82"/>
      <c r="D328" s="82"/>
      <c r="E328" s="82"/>
      <c r="F328" s="82"/>
      <c r="G328" s="82"/>
      <c r="H328" s="82"/>
      <c r="I328" s="82"/>
      <c r="K328" s="82"/>
      <c r="L328" s="82"/>
      <c r="M328" s="82"/>
      <c r="N328" s="82"/>
      <c r="O328" s="82"/>
      <c r="P328" s="82"/>
      <c r="Q328" s="82"/>
      <c r="R328" s="82"/>
      <c r="S328" s="82"/>
    </row>
    <row r="329" spans="1:19" x14ac:dyDescent="0.35">
      <c r="A329" s="2" t="s">
        <v>16</v>
      </c>
      <c r="B329" s="3">
        <v>0.05</v>
      </c>
      <c r="C329" s="3">
        <v>0.05</v>
      </c>
      <c r="D329" s="3">
        <v>0.05</v>
      </c>
      <c r="E329" s="3">
        <v>0.05</v>
      </c>
      <c r="F329" s="3">
        <v>0.05</v>
      </c>
      <c r="G329" s="3">
        <v>0.05</v>
      </c>
      <c r="H329" s="3">
        <v>0.05</v>
      </c>
      <c r="I329" s="3">
        <v>0.05</v>
      </c>
      <c r="K329" s="2" t="s">
        <v>16</v>
      </c>
      <c r="L329" s="3">
        <v>0.05</v>
      </c>
      <c r="M329" s="3">
        <v>0.05</v>
      </c>
      <c r="N329" s="3">
        <v>0.05</v>
      </c>
      <c r="O329" s="3">
        <v>0.05</v>
      </c>
      <c r="P329" s="3">
        <v>0.05</v>
      </c>
      <c r="Q329" s="3">
        <v>0.05</v>
      </c>
      <c r="R329" s="3">
        <v>0.05</v>
      </c>
      <c r="S329" s="3">
        <v>0.05</v>
      </c>
    </row>
    <row r="330" spans="1:19" x14ac:dyDescent="0.35">
      <c r="A330" s="2" t="s">
        <v>48</v>
      </c>
      <c r="B330" s="12">
        <f>TINV(0.05,COUNT(B216:B309)-1)</f>
        <v>1.9858018143458216</v>
      </c>
      <c r="C330" s="12">
        <f>TINV(0.05,COUNT(C216:C299)-1)</f>
        <v>1.9889597801751635</v>
      </c>
      <c r="D330" s="12">
        <f>TINV(0.05,COUNT(D216:D307)-1)</f>
        <v>1.9863771544186202</v>
      </c>
      <c r="E330" s="12">
        <f>TINV(0.05,COUNT(E216:E310)-1)</f>
        <v>1.9855234418666059</v>
      </c>
      <c r="F330" s="12">
        <f>TINV(0.05,COUNT(F216:F308)-1)</f>
        <v>1.9860863169511298</v>
      </c>
      <c r="G330" s="12">
        <f>TINV(0.05,COUNT(G216:G312)-1)</f>
        <v>1.9849843115224561</v>
      </c>
      <c r="H330" s="12">
        <f>TINV(0.05,COUNT(H216:H309)-1)</f>
        <v>1.9858018143458216</v>
      </c>
      <c r="I330" s="12">
        <f>TINV(0.05,COUNT(I216:I305)-1)</f>
        <v>1.986978699506285</v>
      </c>
      <c r="K330" s="52" t="s">
        <v>48</v>
      </c>
      <c r="L330" s="12">
        <f>TINV(0.05,COUNT(L216:L310)-1)</f>
        <v>1.9855234418666059</v>
      </c>
      <c r="M330" s="12">
        <f>TINV(0.05,COUNT(M216:M310)-1)</f>
        <v>1.9855234418666059</v>
      </c>
      <c r="N330" s="12">
        <f>TINV(0.05,COUNT(N216:N309)-1)</f>
        <v>1.9858018143458216</v>
      </c>
      <c r="O330" s="12">
        <f>TINV(0.05,COUNT(O216:O307)-1)</f>
        <v>1.9863771544186202</v>
      </c>
      <c r="P330" s="12">
        <f>TINV(0.05,COUNT(P216:P310)-1)</f>
        <v>1.9855234418666059</v>
      </c>
      <c r="Q330" s="12">
        <f>TINV(0.05,COUNT(Q216:Q308)-1)</f>
        <v>1.9860863169511298</v>
      </c>
      <c r="R330" s="12">
        <f>TINV(0.05,COUNT(R216:R309)-1)</f>
        <v>1.9858018143458216</v>
      </c>
      <c r="S330" s="12">
        <f>TINV(0.05,COUNT(S216:S307)-1)</f>
        <v>1.9863771544186202</v>
      </c>
    </row>
    <row r="331" spans="1:19" x14ac:dyDescent="0.35">
      <c r="A331" s="2" t="s">
        <v>17</v>
      </c>
      <c r="B331" s="3">
        <f>B319/B317</f>
        <v>0.18080620315415977</v>
      </c>
      <c r="C331" s="3">
        <f t="shared" ref="C331:I331" si="62">C319/C317</f>
        <v>0.16233596318445356</v>
      </c>
      <c r="D331" s="3">
        <f t="shared" si="62"/>
        <v>0.16908136770773238</v>
      </c>
      <c r="E331" s="3">
        <f t="shared" si="62"/>
        <v>0.15542363455871247</v>
      </c>
      <c r="F331" s="3">
        <f t="shared" si="62"/>
        <v>0.16798345606127424</v>
      </c>
      <c r="G331" s="3">
        <f t="shared" si="62"/>
        <v>0.15936425508193022</v>
      </c>
      <c r="H331" s="3">
        <f t="shared" si="62"/>
        <v>0.17377941546986816</v>
      </c>
      <c r="I331" s="3">
        <f t="shared" si="62"/>
        <v>0.129350945530845</v>
      </c>
      <c r="K331" s="2" t="s">
        <v>17</v>
      </c>
      <c r="L331" s="3">
        <f>L319/L317</f>
        <v>0.15681153523248681</v>
      </c>
      <c r="M331" s="3">
        <f t="shared" ref="M331:S331" si="63">M319/M317</f>
        <v>0.14646679207284147</v>
      </c>
      <c r="N331" s="3">
        <f t="shared" si="63"/>
        <v>0.16683289171540455</v>
      </c>
      <c r="O331" s="3">
        <f t="shared" si="63"/>
        <v>0.13853583358682311</v>
      </c>
      <c r="P331" s="3">
        <f t="shared" si="63"/>
        <v>0.16795307056400319</v>
      </c>
      <c r="Q331" s="3">
        <f t="shared" si="63"/>
        <v>0.13509734808468613</v>
      </c>
      <c r="R331" s="3">
        <f t="shared" si="63"/>
        <v>0.14977677151867677</v>
      </c>
      <c r="S331" s="3">
        <f t="shared" si="63"/>
        <v>0.15148842002442059</v>
      </c>
    </row>
    <row r="332" spans="1:19" x14ac:dyDescent="0.35">
      <c r="A332" s="2" t="s">
        <v>18</v>
      </c>
      <c r="B332" s="6">
        <f>((B330/B329)*B331)^2</f>
        <v>51.565407036654413</v>
      </c>
      <c r="C332" s="6">
        <f t="shared" ref="C332:I332" si="64">((C330/C329)*C331)^2</f>
        <v>41.700520695004698</v>
      </c>
      <c r="D332" s="6">
        <f t="shared" si="64"/>
        <v>45.120605506073204</v>
      </c>
      <c r="E332" s="6">
        <f t="shared" si="64"/>
        <v>38.092909980199927</v>
      </c>
      <c r="F332" s="6">
        <f t="shared" si="64"/>
        <v>44.523495624110609</v>
      </c>
      <c r="G332" s="6">
        <f t="shared" si="64"/>
        <v>40.02727110449672</v>
      </c>
      <c r="H332" s="6">
        <f t="shared" si="64"/>
        <v>47.635251423270674</v>
      </c>
      <c r="I332" s="6">
        <f t="shared" si="64"/>
        <v>26.423213241461337</v>
      </c>
      <c r="K332" s="2" t="s">
        <v>18</v>
      </c>
      <c r="L332" s="6">
        <f>((L330/L329)*L331)^2</f>
        <v>38.776271052522127</v>
      </c>
      <c r="M332" s="6">
        <f t="shared" ref="M332" si="65">((M330/M329)*M331)^2</f>
        <v>33.828938344475482</v>
      </c>
      <c r="N332" s="6">
        <f t="shared" ref="N332" si="66">((N330/N329)*N331)^2</f>
        <v>43.903096536989821</v>
      </c>
      <c r="O332" s="6">
        <f t="shared" ref="O332" si="67">((O330/O329)*O331)^2</f>
        <v>30.290584882688044</v>
      </c>
      <c r="P332" s="6">
        <f t="shared" ref="P332" si="68">((P330/P329)*P331)^2</f>
        <v>44.482165886228159</v>
      </c>
      <c r="Q332" s="6">
        <f t="shared" ref="Q332" si="69">((Q330/Q329)*Q331)^2</f>
        <v>28.797174506704891</v>
      </c>
      <c r="R332" s="6">
        <f t="shared" ref="R332" si="70">((R330/R329)*R331)^2</f>
        <v>35.385124474115976</v>
      </c>
      <c r="S332" s="6">
        <f t="shared" ref="S332" si="71">((S330/S329)*S331)^2</f>
        <v>36.219486334365357</v>
      </c>
    </row>
    <row r="334" spans="1:19" x14ac:dyDescent="0.35">
      <c r="A334" s="70" t="s">
        <v>49</v>
      </c>
      <c r="B334" s="70"/>
      <c r="C334" s="70"/>
      <c r="D334" s="70"/>
      <c r="E334" s="70"/>
      <c r="F334" s="70"/>
      <c r="G334" s="70"/>
      <c r="H334" s="70"/>
      <c r="I334" s="70"/>
      <c r="K334" s="70" t="s">
        <v>49</v>
      </c>
      <c r="L334" s="70"/>
      <c r="M334" s="70"/>
      <c r="N334" s="70"/>
      <c r="O334" s="70"/>
      <c r="P334" s="70"/>
      <c r="Q334" s="70"/>
      <c r="R334" s="70"/>
      <c r="S334" s="70"/>
    </row>
    <row r="361" spans="1:19" x14ac:dyDescent="0.35">
      <c r="A361" s="70" t="s">
        <v>50</v>
      </c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</row>
    <row r="363" spans="1:19" x14ac:dyDescent="0.35">
      <c r="A363" s="2" t="s">
        <v>51</v>
      </c>
      <c r="B363" s="87">
        <v>88</v>
      </c>
      <c r="C363" s="75"/>
      <c r="D363" s="75"/>
      <c r="E363" s="75"/>
      <c r="F363" s="75"/>
      <c r="G363" s="75"/>
      <c r="H363" s="75"/>
      <c r="I363" s="75"/>
      <c r="K363" s="2" t="s">
        <v>55</v>
      </c>
      <c r="L363" s="87">
        <v>85</v>
      </c>
      <c r="M363" s="75"/>
      <c r="N363" s="75"/>
      <c r="O363" s="75"/>
      <c r="P363" s="75"/>
      <c r="Q363" s="75"/>
      <c r="R363" s="75"/>
      <c r="S363" s="75"/>
    </row>
    <row r="364" spans="1:19" x14ac:dyDescent="0.35">
      <c r="A364" s="2" t="s">
        <v>52</v>
      </c>
      <c r="B364" s="87">
        <v>4</v>
      </c>
      <c r="C364" s="75"/>
      <c r="D364" s="75"/>
      <c r="E364" s="75"/>
      <c r="F364" s="75"/>
      <c r="G364" s="75"/>
      <c r="H364" s="75"/>
      <c r="I364" s="75"/>
      <c r="K364" s="52" t="s">
        <v>52</v>
      </c>
      <c r="L364" s="87">
        <v>4</v>
      </c>
      <c r="M364" s="75"/>
      <c r="N364" s="75"/>
      <c r="O364" s="75"/>
      <c r="P364" s="75"/>
      <c r="Q364" s="75"/>
      <c r="R364" s="75"/>
      <c r="S364" s="75"/>
    </row>
    <row r="365" spans="1:19" x14ac:dyDescent="0.35">
      <c r="A365" s="2" t="s">
        <v>53</v>
      </c>
      <c r="B365" s="88">
        <f>STDEV(B216:I312)</f>
        <v>14.643299321530357</v>
      </c>
      <c r="C365" s="89"/>
      <c r="D365" s="89"/>
      <c r="E365" s="89"/>
      <c r="F365" s="89"/>
      <c r="G365" s="89"/>
      <c r="H365" s="89"/>
      <c r="I365" s="89"/>
      <c r="K365" s="52" t="s">
        <v>53</v>
      </c>
      <c r="L365" s="83">
        <f>STDEV(L216:S315)</f>
        <v>13.86632244275091</v>
      </c>
      <c r="M365" s="84"/>
      <c r="N365" s="84"/>
      <c r="O365" s="84"/>
      <c r="P365" s="84"/>
      <c r="Q365" s="84"/>
      <c r="R365" s="84"/>
      <c r="S365" s="84"/>
    </row>
    <row r="366" spans="1:19" x14ac:dyDescent="0.35">
      <c r="A366" s="13" t="s">
        <v>42</v>
      </c>
      <c r="B366" s="88">
        <f>VAR(B216:I312)</f>
        <v>214.42621501993142</v>
      </c>
      <c r="C366" s="89"/>
      <c r="D366" s="89"/>
      <c r="E366" s="89"/>
      <c r="F366" s="89"/>
      <c r="G366" s="89"/>
      <c r="H366" s="89"/>
      <c r="I366" s="89"/>
      <c r="K366" s="52" t="s">
        <v>42</v>
      </c>
      <c r="L366" s="83">
        <f>VAR(L216:S315)</f>
        <v>192.27489808633754</v>
      </c>
      <c r="M366" s="84"/>
      <c r="N366" s="84"/>
      <c r="O366" s="84"/>
      <c r="P366" s="84"/>
      <c r="Q366" s="84"/>
      <c r="R366" s="84"/>
      <c r="S366" s="84"/>
    </row>
    <row r="368" spans="1:19" x14ac:dyDescent="0.35">
      <c r="A368" s="70" t="s">
        <v>56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</row>
    <row r="369" spans="1:20" x14ac:dyDescent="0.35">
      <c r="A369" s="2" t="s">
        <v>20</v>
      </c>
      <c r="B369" s="83">
        <f>(ABS(B363-L363))/B370</f>
        <v>4.0624071383545202</v>
      </c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</row>
    <row r="370" spans="1:20" x14ac:dyDescent="0.35">
      <c r="A370" s="2" t="s">
        <v>21</v>
      </c>
      <c r="B370" s="85">
        <f>SQRT(((B366*(( COUNT(B216:I315))-1)+L366*((COUNT(L216:S315))-1))/(COUNT(B216:I315)+COUNT(L216:S315)))*(COUNT(B216:I315)+COUNT(L216:S315))/(COUNT(B216:I315)*COUNT(L216:S315)))</f>
        <v>0.73847841878673715</v>
      </c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</row>
    <row r="371" spans="1:20" x14ac:dyDescent="0.35">
      <c r="A371" s="2" t="s">
        <v>54</v>
      </c>
      <c r="B371" s="83">
        <f>TINV(0.05,COUNT(B216:I312)+COUNT(L216:S310)-2)</f>
        <v>1.9615606022285381</v>
      </c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</row>
    <row r="372" spans="1:20" x14ac:dyDescent="0.35">
      <c r="T372" s="17"/>
    </row>
    <row r="373" spans="1:20" x14ac:dyDescent="0.35">
      <c r="A373" s="76" t="s">
        <v>57</v>
      </c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</row>
    <row r="375" spans="1:20" x14ac:dyDescent="0.35">
      <c r="A375" s="72" t="s">
        <v>58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</row>
    <row r="376" spans="1:20" x14ac:dyDescent="0.35">
      <c r="A376" s="70" t="s">
        <v>59</v>
      </c>
      <c r="B376" s="70"/>
      <c r="C376" s="70"/>
      <c r="D376" s="70"/>
      <c r="E376" s="70"/>
      <c r="F376" s="70"/>
      <c r="G376" s="70"/>
      <c r="H376" s="70"/>
      <c r="I376" s="74">
        <v>43455</v>
      </c>
      <c r="J376" s="75"/>
      <c r="K376" s="75"/>
      <c r="L376" s="75"/>
      <c r="M376" s="75"/>
      <c r="N376" s="75"/>
      <c r="O376" s="75"/>
      <c r="P376" s="75"/>
      <c r="Q376" s="75"/>
      <c r="R376" s="75"/>
      <c r="S376" s="75"/>
    </row>
    <row r="377" spans="1:20" x14ac:dyDescent="0.35">
      <c r="A377" s="70" t="s">
        <v>61</v>
      </c>
      <c r="B377" s="70"/>
      <c r="C377" s="70"/>
      <c r="D377" s="70"/>
      <c r="E377" s="70"/>
      <c r="F377" s="70"/>
      <c r="G377" s="70"/>
      <c r="H377" s="70"/>
      <c r="I377" s="71">
        <f>COUNT(B216:I315)</f>
        <v>739</v>
      </c>
      <c r="J377" s="71"/>
      <c r="K377" s="71"/>
      <c r="L377" s="71"/>
      <c r="M377" s="71"/>
      <c r="N377" s="71"/>
      <c r="O377" s="71"/>
      <c r="P377" s="71"/>
      <c r="Q377" s="71"/>
      <c r="R377" s="71"/>
      <c r="S377" s="71"/>
    </row>
    <row r="378" spans="1:20" x14ac:dyDescent="0.35">
      <c r="A378" s="70" t="s">
        <v>60</v>
      </c>
      <c r="B378" s="70"/>
      <c r="C378" s="70"/>
      <c r="D378" s="70"/>
      <c r="E378" s="70"/>
      <c r="F378" s="70"/>
      <c r="G378" s="70"/>
      <c r="H378" s="70"/>
      <c r="I378" s="71">
        <f>COUNT(L216:S315)</f>
        <v>750</v>
      </c>
      <c r="J378" s="71"/>
      <c r="K378" s="71"/>
      <c r="L378" s="71"/>
      <c r="M378" s="71"/>
      <c r="N378" s="71"/>
      <c r="O378" s="71"/>
      <c r="P378" s="71"/>
      <c r="Q378" s="71"/>
      <c r="R378" s="71"/>
      <c r="S378" s="71"/>
    </row>
  </sheetData>
  <mergeCells count="35">
    <mergeCell ref="A361:S361"/>
    <mergeCell ref="A368:S368"/>
    <mergeCell ref="B371:S371"/>
    <mergeCell ref="B370:S370"/>
    <mergeCell ref="B363:I363"/>
    <mergeCell ref="B364:I364"/>
    <mergeCell ref="B365:I365"/>
    <mergeCell ref="L363:S363"/>
    <mergeCell ref="L364:S364"/>
    <mergeCell ref="L365:S365"/>
    <mergeCell ref="B366:I366"/>
    <mergeCell ref="L366:S366"/>
    <mergeCell ref="A373:S373"/>
    <mergeCell ref="A334:I334"/>
    <mergeCell ref="K108:S108"/>
    <mergeCell ref="K213:S213"/>
    <mergeCell ref="L322:S322"/>
    <mergeCell ref="L323:S323"/>
    <mergeCell ref="K326:S326"/>
    <mergeCell ref="K327:S328"/>
    <mergeCell ref="K334:S334"/>
    <mergeCell ref="B322:I322"/>
    <mergeCell ref="B323:I323"/>
    <mergeCell ref="A326:I326"/>
    <mergeCell ref="A327:I328"/>
    <mergeCell ref="A108:I108"/>
    <mergeCell ref="A213:I213"/>
    <mergeCell ref="B369:S369"/>
    <mergeCell ref="A378:H378"/>
    <mergeCell ref="I378:S378"/>
    <mergeCell ref="A375:S375"/>
    <mergeCell ref="A376:H376"/>
    <mergeCell ref="I376:S376"/>
    <mergeCell ref="A377:H377"/>
    <mergeCell ref="I377:S377"/>
  </mergeCells>
  <conditionalFormatting sqref="B111:B209 G111:G210">
    <cfRule type="cellIs" dxfId="71" priority="21" operator="greaterThan">
      <formula>1.98</formula>
    </cfRule>
    <cfRule type="cellIs" dxfId="70" priority="22" operator="greaterThan">
      <formula>35796</formula>
    </cfRule>
  </conditionalFormatting>
  <conditionalFormatting sqref="C111:C198 I111:I206">
    <cfRule type="cellIs" dxfId="69" priority="20" operator="greaterThan">
      <formula>1.99</formula>
    </cfRule>
  </conditionalFormatting>
  <conditionalFormatting sqref="D111:D208 E111:E210 F111:F209 H111:H208 L111:L209 M111:N210 O111:O207 P111:P209 Q111:Q208 R111:R210 S111:S208">
    <cfRule type="cellIs" dxfId="68" priority="19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8"/>
  <sheetViews>
    <sheetView zoomScale="70" zoomScaleNormal="70" workbookViewId="0"/>
  </sheetViews>
  <sheetFormatPr defaultColWidth="9.1796875" defaultRowHeight="14.5" x14ac:dyDescent="0.35"/>
  <cols>
    <col min="1" max="1" width="28.54296875" style="5" customWidth="1"/>
    <col min="2" max="2" width="14.453125" style="5" customWidth="1"/>
    <col min="3" max="3" width="15.7265625" style="5" customWidth="1"/>
    <col min="4" max="4" width="9" style="5" customWidth="1"/>
    <col min="5" max="10" width="9.1796875" style="5"/>
    <col min="11" max="11" width="28.54296875" style="5" customWidth="1"/>
    <col min="12" max="16384" width="9.1796875" style="5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3">
        <v>1</v>
      </c>
      <c r="B2" s="5">
        <v>99</v>
      </c>
      <c r="C2" s="5">
        <v>100</v>
      </c>
      <c r="D2" s="5">
        <v>96</v>
      </c>
      <c r="E2" s="5">
        <v>104</v>
      </c>
      <c r="F2" s="5">
        <v>85</v>
      </c>
      <c r="G2" s="5">
        <v>100</v>
      </c>
      <c r="H2" s="5">
        <v>60</v>
      </c>
      <c r="I2" s="5">
        <v>94</v>
      </c>
      <c r="K2" s="13">
        <v>1</v>
      </c>
      <c r="L2" s="5">
        <v>35</v>
      </c>
      <c r="M2" s="5">
        <v>74</v>
      </c>
      <c r="N2" s="5">
        <v>36</v>
      </c>
      <c r="O2" s="5">
        <v>83</v>
      </c>
      <c r="P2" s="5">
        <v>36</v>
      </c>
      <c r="Q2" s="5">
        <v>85</v>
      </c>
      <c r="R2" s="5">
        <v>35</v>
      </c>
      <c r="S2" s="5">
        <v>80</v>
      </c>
    </row>
    <row r="3" spans="1:19" x14ac:dyDescent="0.35">
      <c r="A3" s="13">
        <v>2</v>
      </c>
      <c r="B3" s="5">
        <v>108</v>
      </c>
      <c r="C3" s="5">
        <v>110</v>
      </c>
      <c r="D3" s="5">
        <v>98</v>
      </c>
      <c r="E3" s="5">
        <v>107</v>
      </c>
      <c r="F3" s="5">
        <v>95</v>
      </c>
      <c r="G3" s="5">
        <v>103</v>
      </c>
      <c r="H3" s="5">
        <v>62</v>
      </c>
      <c r="I3" s="5">
        <v>95</v>
      </c>
      <c r="K3" s="13">
        <v>2</v>
      </c>
      <c r="L3" s="5">
        <v>92</v>
      </c>
      <c r="M3" s="5">
        <v>101</v>
      </c>
      <c r="N3" s="5">
        <v>63</v>
      </c>
      <c r="O3" s="5">
        <v>85</v>
      </c>
      <c r="P3" s="5">
        <v>77</v>
      </c>
      <c r="Q3" s="5">
        <v>88</v>
      </c>
      <c r="R3" s="5">
        <v>46</v>
      </c>
      <c r="S3" s="5">
        <v>88</v>
      </c>
    </row>
    <row r="4" spans="1:19" x14ac:dyDescent="0.35">
      <c r="A4" s="13">
        <v>3</v>
      </c>
      <c r="B4" s="5">
        <v>108</v>
      </c>
      <c r="C4" s="5">
        <v>111</v>
      </c>
      <c r="D4" s="5">
        <v>99</v>
      </c>
      <c r="E4" s="5">
        <v>108</v>
      </c>
      <c r="F4" s="5">
        <v>99</v>
      </c>
      <c r="G4" s="5">
        <v>105</v>
      </c>
      <c r="H4" s="5">
        <v>66</v>
      </c>
      <c r="I4" s="5">
        <v>99</v>
      </c>
      <c r="K4" s="13">
        <v>3</v>
      </c>
      <c r="L4" s="5">
        <v>96</v>
      </c>
      <c r="M4" s="5">
        <v>103</v>
      </c>
      <c r="N4" s="5">
        <v>77</v>
      </c>
      <c r="O4" s="5">
        <v>113</v>
      </c>
      <c r="P4" s="5">
        <v>90</v>
      </c>
      <c r="Q4" s="5">
        <v>110</v>
      </c>
      <c r="R4" s="5">
        <v>60</v>
      </c>
      <c r="S4" s="5">
        <v>93</v>
      </c>
    </row>
    <row r="5" spans="1:19" x14ac:dyDescent="0.35">
      <c r="A5" s="13">
        <v>4</v>
      </c>
      <c r="B5" s="5">
        <v>111</v>
      </c>
      <c r="C5" s="5">
        <v>112</v>
      </c>
      <c r="D5" s="5">
        <v>102</v>
      </c>
      <c r="E5" s="5">
        <v>108</v>
      </c>
      <c r="F5" s="5">
        <v>103</v>
      </c>
      <c r="G5" s="5">
        <v>106</v>
      </c>
      <c r="H5" s="5">
        <v>86</v>
      </c>
      <c r="I5" s="5">
        <v>100</v>
      </c>
      <c r="K5" s="13">
        <v>4</v>
      </c>
      <c r="L5" s="5">
        <v>102</v>
      </c>
      <c r="M5" s="5">
        <v>106</v>
      </c>
      <c r="N5" s="5">
        <v>77</v>
      </c>
      <c r="O5" s="5">
        <v>113</v>
      </c>
      <c r="P5" s="5">
        <v>96</v>
      </c>
      <c r="Q5" s="5">
        <v>110</v>
      </c>
      <c r="R5" s="5">
        <v>74</v>
      </c>
      <c r="S5" s="5">
        <v>95</v>
      </c>
    </row>
    <row r="6" spans="1:19" x14ac:dyDescent="0.35">
      <c r="A6" s="13">
        <v>5</v>
      </c>
      <c r="B6" s="5">
        <v>113</v>
      </c>
      <c r="C6" s="5">
        <v>114</v>
      </c>
      <c r="D6" s="5">
        <v>102</v>
      </c>
      <c r="E6" s="5">
        <v>108</v>
      </c>
      <c r="F6" s="5">
        <v>103</v>
      </c>
      <c r="G6" s="5">
        <v>112</v>
      </c>
      <c r="H6" s="5">
        <v>87</v>
      </c>
      <c r="I6" s="5">
        <v>100</v>
      </c>
      <c r="K6" s="13">
        <v>5</v>
      </c>
      <c r="L6" s="5">
        <v>105</v>
      </c>
      <c r="M6" s="5">
        <v>106</v>
      </c>
      <c r="N6" s="5">
        <v>82</v>
      </c>
      <c r="O6" s="5">
        <v>118</v>
      </c>
      <c r="P6" s="5">
        <v>96</v>
      </c>
      <c r="Q6" s="5">
        <v>112</v>
      </c>
      <c r="R6" s="5">
        <v>74</v>
      </c>
      <c r="S6" s="5">
        <v>97</v>
      </c>
    </row>
    <row r="7" spans="1:19" x14ac:dyDescent="0.35">
      <c r="A7" s="13">
        <v>6</v>
      </c>
      <c r="B7" s="5">
        <v>113</v>
      </c>
      <c r="C7" s="5">
        <v>116</v>
      </c>
      <c r="D7" s="5">
        <v>102</v>
      </c>
      <c r="E7" s="5">
        <v>109</v>
      </c>
      <c r="F7" s="5">
        <v>104</v>
      </c>
      <c r="G7" s="5">
        <v>112</v>
      </c>
      <c r="H7" s="5">
        <v>88</v>
      </c>
      <c r="I7" s="5">
        <v>100</v>
      </c>
      <c r="K7" s="13">
        <v>6</v>
      </c>
      <c r="L7" s="5">
        <v>109</v>
      </c>
      <c r="M7" s="5">
        <v>109</v>
      </c>
      <c r="N7" s="5">
        <v>83</v>
      </c>
      <c r="O7" s="5">
        <v>120</v>
      </c>
      <c r="P7" s="5">
        <v>97</v>
      </c>
      <c r="Q7" s="5">
        <v>112</v>
      </c>
      <c r="R7" s="5">
        <v>92</v>
      </c>
      <c r="S7" s="5">
        <v>99</v>
      </c>
    </row>
    <row r="8" spans="1:19" x14ac:dyDescent="0.35">
      <c r="A8" s="13">
        <v>7</v>
      </c>
      <c r="B8" s="5">
        <v>114</v>
      </c>
      <c r="C8" s="5">
        <v>117</v>
      </c>
      <c r="D8" s="5">
        <v>102</v>
      </c>
      <c r="E8" s="5">
        <v>111</v>
      </c>
      <c r="F8" s="5">
        <v>106</v>
      </c>
      <c r="G8" s="5">
        <v>113</v>
      </c>
      <c r="H8" s="5">
        <v>108</v>
      </c>
      <c r="I8" s="5">
        <v>103</v>
      </c>
      <c r="K8" s="13">
        <v>7</v>
      </c>
      <c r="L8" s="5">
        <v>110</v>
      </c>
      <c r="M8" s="5">
        <v>110</v>
      </c>
      <c r="N8" s="5">
        <v>85</v>
      </c>
      <c r="O8" s="5">
        <v>120</v>
      </c>
      <c r="P8" s="5">
        <v>97</v>
      </c>
      <c r="Q8" s="5">
        <v>112</v>
      </c>
      <c r="R8" s="5">
        <v>93</v>
      </c>
      <c r="S8" s="5">
        <v>100</v>
      </c>
    </row>
    <row r="9" spans="1:19" x14ac:dyDescent="0.35">
      <c r="A9" s="13">
        <v>8</v>
      </c>
      <c r="B9" s="5">
        <v>114</v>
      </c>
      <c r="C9" s="5">
        <v>117</v>
      </c>
      <c r="D9" s="5">
        <v>102</v>
      </c>
      <c r="E9" s="5">
        <v>112</v>
      </c>
      <c r="F9" s="5">
        <v>107</v>
      </c>
      <c r="G9" s="5">
        <v>115</v>
      </c>
      <c r="H9" s="5">
        <v>109</v>
      </c>
      <c r="I9" s="5">
        <v>103</v>
      </c>
      <c r="K9" s="13">
        <v>8</v>
      </c>
      <c r="L9" s="5">
        <v>111</v>
      </c>
      <c r="M9" s="5">
        <v>114</v>
      </c>
      <c r="N9" s="5">
        <v>85</v>
      </c>
      <c r="O9" s="5">
        <v>121</v>
      </c>
      <c r="P9" s="5">
        <v>103</v>
      </c>
      <c r="Q9" s="5">
        <v>113</v>
      </c>
      <c r="R9" s="5">
        <v>96</v>
      </c>
      <c r="S9" s="5">
        <v>100</v>
      </c>
    </row>
    <row r="10" spans="1:19" x14ac:dyDescent="0.35">
      <c r="A10" s="13">
        <v>9</v>
      </c>
      <c r="B10" s="5">
        <v>116</v>
      </c>
      <c r="C10" s="5">
        <v>118</v>
      </c>
      <c r="D10" s="5">
        <v>103</v>
      </c>
      <c r="E10" s="5">
        <v>112</v>
      </c>
      <c r="F10" s="5">
        <v>107</v>
      </c>
      <c r="G10" s="5">
        <v>116</v>
      </c>
      <c r="H10" s="5">
        <v>109</v>
      </c>
      <c r="I10" s="5">
        <v>103</v>
      </c>
      <c r="K10" s="13">
        <v>9</v>
      </c>
      <c r="L10" s="5">
        <v>112</v>
      </c>
      <c r="M10" s="5">
        <v>114</v>
      </c>
      <c r="N10" s="5">
        <v>88</v>
      </c>
      <c r="O10" s="5">
        <v>122</v>
      </c>
      <c r="P10" s="5">
        <v>104</v>
      </c>
      <c r="Q10" s="5">
        <v>114</v>
      </c>
      <c r="R10" s="5">
        <v>98</v>
      </c>
      <c r="S10" s="5">
        <v>100</v>
      </c>
    </row>
    <row r="11" spans="1:19" x14ac:dyDescent="0.35">
      <c r="A11" s="13">
        <v>10</v>
      </c>
      <c r="B11" s="5">
        <v>116</v>
      </c>
      <c r="C11" s="5">
        <v>119</v>
      </c>
      <c r="D11" s="5">
        <v>103</v>
      </c>
      <c r="E11" s="5">
        <v>112</v>
      </c>
      <c r="F11" s="5">
        <v>108</v>
      </c>
      <c r="G11" s="5">
        <v>116</v>
      </c>
      <c r="H11" s="5">
        <v>110</v>
      </c>
      <c r="I11" s="5">
        <v>104</v>
      </c>
      <c r="K11" s="13">
        <v>10</v>
      </c>
      <c r="L11" s="5">
        <v>113</v>
      </c>
      <c r="M11" s="5">
        <v>114</v>
      </c>
      <c r="N11" s="5">
        <v>89</v>
      </c>
      <c r="O11" s="5">
        <v>122</v>
      </c>
      <c r="P11" s="5">
        <v>104</v>
      </c>
      <c r="Q11" s="5">
        <v>116</v>
      </c>
      <c r="R11" s="5">
        <v>105</v>
      </c>
      <c r="S11" s="5">
        <v>101</v>
      </c>
    </row>
    <row r="12" spans="1:19" x14ac:dyDescent="0.35">
      <c r="A12" s="13">
        <v>11</v>
      </c>
      <c r="B12" s="5">
        <v>117</v>
      </c>
      <c r="C12" s="5">
        <v>120</v>
      </c>
      <c r="D12" s="5">
        <v>103</v>
      </c>
      <c r="E12" s="5">
        <v>113</v>
      </c>
      <c r="F12" s="5">
        <v>110</v>
      </c>
      <c r="G12" s="5">
        <v>117</v>
      </c>
      <c r="H12" s="5">
        <v>111</v>
      </c>
      <c r="I12" s="5">
        <v>104</v>
      </c>
      <c r="K12" s="13">
        <v>11</v>
      </c>
      <c r="L12" s="5">
        <v>113</v>
      </c>
      <c r="M12" s="5">
        <v>114</v>
      </c>
      <c r="N12" s="5">
        <v>90</v>
      </c>
      <c r="O12" s="5">
        <v>122</v>
      </c>
      <c r="P12" s="5">
        <v>106</v>
      </c>
      <c r="Q12" s="5">
        <v>116</v>
      </c>
      <c r="R12" s="5">
        <v>105</v>
      </c>
      <c r="S12" s="5">
        <v>102</v>
      </c>
    </row>
    <row r="13" spans="1:19" x14ac:dyDescent="0.35">
      <c r="A13" s="13">
        <v>12</v>
      </c>
      <c r="B13" s="5">
        <v>117</v>
      </c>
      <c r="C13" s="5">
        <v>120</v>
      </c>
      <c r="D13" s="5">
        <v>104</v>
      </c>
      <c r="E13" s="5">
        <v>113</v>
      </c>
      <c r="F13" s="5">
        <v>111</v>
      </c>
      <c r="G13" s="5">
        <v>117</v>
      </c>
      <c r="H13" s="5">
        <v>111</v>
      </c>
      <c r="I13" s="5">
        <v>104</v>
      </c>
      <c r="K13" s="13">
        <v>12</v>
      </c>
      <c r="L13" s="5">
        <v>113</v>
      </c>
      <c r="M13" s="5">
        <v>115</v>
      </c>
      <c r="N13" s="5">
        <v>90</v>
      </c>
      <c r="O13" s="5">
        <v>123</v>
      </c>
      <c r="P13" s="5">
        <v>107</v>
      </c>
      <c r="Q13" s="5">
        <v>116</v>
      </c>
      <c r="R13" s="5">
        <v>107</v>
      </c>
      <c r="S13" s="5">
        <v>102</v>
      </c>
    </row>
    <row r="14" spans="1:19" x14ac:dyDescent="0.35">
      <c r="A14" s="13">
        <v>13</v>
      </c>
      <c r="B14" s="5">
        <v>117</v>
      </c>
      <c r="C14" s="5">
        <v>121</v>
      </c>
      <c r="D14" s="5">
        <v>104</v>
      </c>
      <c r="E14" s="5">
        <v>115</v>
      </c>
      <c r="F14" s="5">
        <v>112</v>
      </c>
      <c r="G14" s="5">
        <v>117</v>
      </c>
      <c r="H14" s="5">
        <v>113</v>
      </c>
      <c r="I14" s="5">
        <v>105</v>
      </c>
      <c r="K14" s="13">
        <v>13</v>
      </c>
      <c r="L14" s="5">
        <v>113</v>
      </c>
      <c r="M14" s="5">
        <v>115</v>
      </c>
      <c r="N14" s="5">
        <v>91</v>
      </c>
      <c r="O14" s="5">
        <v>123</v>
      </c>
      <c r="P14" s="5">
        <v>109</v>
      </c>
      <c r="Q14" s="5">
        <v>116</v>
      </c>
      <c r="R14" s="5">
        <v>108</v>
      </c>
      <c r="S14" s="5">
        <v>104</v>
      </c>
    </row>
    <row r="15" spans="1:19" x14ac:dyDescent="0.35">
      <c r="A15" s="13">
        <v>14</v>
      </c>
      <c r="B15" s="5">
        <v>117</v>
      </c>
      <c r="C15" s="5">
        <v>121</v>
      </c>
      <c r="D15" s="5">
        <v>105</v>
      </c>
      <c r="E15" s="5">
        <v>115</v>
      </c>
      <c r="F15" s="5">
        <v>113</v>
      </c>
      <c r="G15" s="5">
        <v>118</v>
      </c>
      <c r="H15" s="5">
        <v>114</v>
      </c>
      <c r="I15" s="5">
        <v>105</v>
      </c>
      <c r="K15" s="13">
        <v>14</v>
      </c>
      <c r="L15" s="5">
        <v>114</v>
      </c>
      <c r="M15" s="5">
        <v>116</v>
      </c>
      <c r="N15" s="5">
        <v>91</v>
      </c>
      <c r="O15" s="5">
        <v>124</v>
      </c>
      <c r="P15" s="5">
        <v>109</v>
      </c>
      <c r="Q15" s="5">
        <v>117</v>
      </c>
      <c r="R15" s="5">
        <v>108</v>
      </c>
      <c r="S15" s="5">
        <v>104</v>
      </c>
    </row>
    <row r="16" spans="1:19" x14ac:dyDescent="0.35">
      <c r="A16" s="13">
        <v>15</v>
      </c>
      <c r="B16" s="5">
        <v>117</v>
      </c>
      <c r="C16" s="5">
        <v>122</v>
      </c>
      <c r="D16" s="5">
        <v>107</v>
      </c>
      <c r="E16" s="5">
        <v>115</v>
      </c>
      <c r="F16" s="5">
        <v>113</v>
      </c>
      <c r="G16" s="5">
        <v>118</v>
      </c>
      <c r="H16" s="5">
        <v>115</v>
      </c>
      <c r="I16" s="5">
        <v>106</v>
      </c>
      <c r="K16" s="13">
        <v>15</v>
      </c>
      <c r="L16" s="5">
        <v>114</v>
      </c>
      <c r="M16" s="5">
        <v>116</v>
      </c>
      <c r="N16" s="5">
        <v>93</v>
      </c>
      <c r="O16" s="5">
        <v>125</v>
      </c>
      <c r="P16" s="5">
        <v>110</v>
      </c>
      <c r="Q16" s="5">
        <v>117</v>
      </c>
      <c r="R16" s="5">
        <v>108</v>
      </c>
      <c r="S16" s="5">
        <v>104</v>
      </c>
    </row>
    <row r="17" spans="1:19" x14ac:dyDescent="0.35">
      <c r="A17" s="13">
        <v>16</v>
      </c>
      <c r="B17" s="5">
        <v>118</v>
      </c>
      <c r="C17" s="5">
        <v>122</v>
      </c>
      <c r="D17" s="5">
        <v>107</v>
      </c>
      <c r="E17" s="5">
        <v>116</v>
      </c>
      <c r="F17" s="5">
        <v>114</v>
      </c>
      <c r="G17" s="5">
        <v>119</v>
      </c>
      <c r="H17" s="5">
        <v>115</v>
      </c>
      <c r="I17" s="5">
        <v>106</v>
      </c>
      <c r="K17" s="13">
        <v>16</v>
      </c>
      <c r="L17" s="5">
        <v>115</v>
      </c>
      <c r="M17" s="5">
        <v>116</v>
      </c>
      <c r="N17" s="5">
        <v>93</v>
      </c>
      <c r="O17" s="5">
        <v>125</v>
      </c>
      <c r="P17" s="5">
        <v>110</v>
      </c>
      <c r="Q17" s="5">
        <v>117</v>
      </c>
      <c r="R17" s="5">
        <v>108</v>
      </c>
      <c r="S17" s="5">
        <v>104</v>
      </c>
    </row>
    <row r="18" spans="1:19" x14ac:dyDescent="0.35">
      <c r="A18" s="13">
        <v>17</v>
      </c>
      <c r="B18" s="5">
        <v>119</v>
      </c>
      <c r="C18" s="5">
        <v>123</v>
      </c>
      <c r="D18" s="5">
        <v>107</v>
      </c>
      <c r="E18" s="5">
        <v>116</v>
      </c>
      <c r="F18" s="5">
        <v>114</v>
      </c>
      <c r="G18" s="5">
        <v>119</v>
      </c>
      <c r="H18" s="5">
        <v>115</v>
      </c>
      <c r="I18" s="5">
        <v>106</v>
      </c>
      <c r="K18" s="13">
        <v>17</v>
      </c>
      <c r="L18" s="5">
        <v>115</v>
      </c>
      <c r="M18" s="5">
        <v>116</v>
      </c>
      <c r="N18" s="5">
        <v>94</v>
      </c>
      <c r="O18" s="5">
        <v>126</v>
      </c>
      <c r="P18" s="5">
        <v>110</v>
      </c>
      <c r="Q18" s="5">
        <v>117</v>
      </c>
      <c r="R18" s="5">
        <v>108</v>
      </c>
      <c r="S18" s="5">
        <v>104</v>
      </c>
    </row>
    <row r="19" spans="1:19" x14ac:dyDescent="0.35">
      <c r="A19" s="13">
        <v>18</v>
      </c>
      <c r="B19" s="5">
        <v>119</v>
      </c>
      <c r="C19" s="5">
        <v>123</v>
      </c>
      <c r="D19" s="5">
        <v>107</v>
      </c>
      <c r="E19" s="5">
        <v>116</v>
      </c>
      <c r="F19" s="5">
        <v>114</v>
      </c>
      <c r="G19" s="5">
        <v>120</v>
      </c>
      <c r="H19" s="5">
        <v>116</v>
      </c>
      <c r="I19" s="5">
        <v>106</v>
      </c>
      <c r="K19" s="13">
        <v>18</v>
      </c>
      <c r="L19" s="5">
        <v>116</v>
      </c>
      <c r="M19" s="5">
        <v>117</v>
      </c>
      <c r="N19" s="5">
        <v>95</v>
      </c>
      <c r="O19" s="5">
        <v>126</v>
      </c>
      <c r="P19" s="5">
        <v>111</v>
      </c>
      <c r="Q19" s="5">
        <v>117</v>
      </c>
      <c r="R19" s="5">
        <v>108</v>
      </c>
      <c r="S19" s="5">
        <v>106</v>
      </c>
    </row>
    <row r="20" spans="1:19" x14ac:dyDescent="0.35">
      <c r="A20" s="13">
        <v>19</v>
      </c>
      <c r="B20" s="5">
        <v>120</v>
      </c>
      <c r="C20" s="5">
        <v>123</v>
      </c>
      <c r="D20" s="5">
        <v>108</v>
      </c>
      <c r="E20" s="5">
        <v>116</v>
      </c>
      <c r="F20" s="5">
        <v>115</v>
      </c>
      <c r="G20" s="5">
        <v>120</v>
      </c>
      <c r="H20" s="5">
        <v>116</v>
      </c>
      <c r="I20" s="5">
        <v>106</v>
      </c>
      <c r="K20" s="13">
        <v>19</v>
      </c>
      <c r="L20" s="5">
        <v>116</v>
      </c>
      <c r="M20" s="5">
        <v>117</v>
      </c>
      <c r="N20" s="5">
        <v>96</v>
      </c>
      <c r="O20" s="5">
        <v>126</v>
      </c>
      <c r="P20" s="5">
        <v>111</v>
      </c>
      <c r="Q20" s="5">
        <v>117</v>
      </c>
      <c r="R20" s="5">
        <v>109</v>
      </c>
      <c r="S20" s="5">
        <v>106</v>
      </c>
    </row>
    <row r="21" spans="1:19" x14ac:dyDescent="0.35">
      <c r="A21" s="13">
        <v>20</v>
      </c>
      <c r="B21" s="5">
        <v>120</v>
      </c>
      <c r="C21" s="5">
        <v>124</v>
      </c>
      <c r="D21" s="5">
        <v>108</v>
      </c>
      <c r="E21" s="5">
        <v>117</v>
      </c>
      <c r="F21" s="5">
        <v>115</v>
      </c>
      <c r="G21" s="5">
        <v>121</v>
      </c>
      <c r="H21" s="5">
        <v>117</v>
      </c>
      <c r="I21" s="5">
        <v>106</v>
      </c>
      <c r="K21" s="13">
        <v>20</v>
      </c>
      <c r="L21" s="5">
        <v>117</v>
      </c>
      <c r="M21" s="5">
        <v>117</v>
      </c>
      <c r="N21" s="5">
        <v>96</v>
      </c>
      <c r="O21" s="5">
        <v>126</v>
      </c>
      <c r="P21" s="5">
        <v>111</v>
      </c>
      <c r="Q21" s="5">
        <v>118</v>
      </c>
      <c r="R21" s="5">
        <v>110</v>
      </c>
      <c r="S21" s="5">
        <v>106</v>
      </c>
    </row>
    <row r="22" spans="1:19" x14ac:dyDescent="0.35">
      <c r="A22" s="13">
        <v>21</v>
      </c>
      <c r="B22" s="5">
        <v>120</v>
      </c>
      <c r="C22" s="5">
        <v>124</v>
      </c>
      <c r="D22" s="5">
        <v>108</v>
      </c>
      <c r="E22" s="5">
        <v>117</v>
      </c>
      <c r="F22" s="5">
        <v>115</v>
      </c>
      <c r="G22" s="5">
        <v>121</v>
      </c>
      <c r="H22" s="5">
        <v>117</v>
      </c>
      <c r="I22" s="5">
        <v>107</v>
      </c>
      <c r="K22" s="13">
        <v>21</v>
      </c>
      <c r="L22" s="5">
        <v>117</v>
      </c>
      <c r="M22" s="5">
        <v>117</v>
      </c>
      <c r="N22" s="5">
        <v>96</v>
      </c>
      <c r="O22" s="5">
        <v>127</v>
      </c>
      <c r="P22" s="5">
        <v>111</v>
      </c>
      <c r="Q22" s="5">
        <v>118</v>
      </c>
      <c r="R22" s="5">
        <v>111</v>
      </c>
      <c r="S22" s="5">
        <v>106</v>
      </c>
    </row>
    <row r="23" spans="1:19" x14ac:dyDescent="0.35">
      <c r="A23" s="13">
        <v>22</v>
      </c>
      <c r="B23" s="5">
        <v>120</v>
      </c>
      <c r="C23" s="5">
        <v>124</v>
      </c>
      <c r="D23" s="5">
        <v>108</v>
      </c>
      <c r="E23" s="5">
        <v>117</v>
      </c>
      <c r="F23" s="5">
        <v>116</v>
      </c>
      <c r="G23" s="5">
        <v>122</v>
      </c>
      <c r="H23" s="5">
        <v>117</v>
      </c>
      <c r="I23" s="5">
        <v>108</v>
      </c>
      <c r="K23" s="13">
        <v>22</v>
      </c>
      <c r="L23" s="5">
        <v>118</v>
      </c>
      <c r="M23" s="5">
        <v>117</v>
      </c>
      <c r="N23" s="5">
        <v>96</v>
      </c>
      <c r="O23" s="5">
        <v>127</v>
      </c>
      <c r="P23" s="5">
        <v>112</v>
      </c>
      <c r="Q23" s="5">
        <v>118</v>
      </c>
      <c r="R23" s="5">
        <v>112</v>
      </c>
      <c r="S23" s="5">
        <v>107</v>
      </c>
    </row>
    <row r="24" spans="1:19" x14ac:dyDescent="0.35">
      <c r="A24" s="13">
        <v>23</v>
      </c>
      <c r="B24" s="5">
        <v>121</v>
      </c>
      <c r="C24" s="5">
        <v>124</v>
      </c>
      <c r="D24" s="5">
        <v>108</v>
      </c>
      <c r="E24" s="5">
        <v>118</v>
      </c>
      <c r="F24" s="5">
        <v>116</v>
      </c>
      <c r="G24" s="5">
        <v>122</v>
      </c>
      <c r="H24" s="5">
        <v>118</v>
      </c>
      <c r="I24" s="5">
        <v>108</v>
      </c>
      <c r="K24" s="13">
        <v>23</v>
      </c>
      <c r="L24" s="5">
        <v>119</v>
      </c>
      <c r="M24" s="5">
        <v>117</v>
      </c>
      <c r="N24" s="5">
        <v>98</v>
      </c>
      <c r="O24" s="5">
        <v>127</v>
      </c>
      <c r="P24" s="5">
        <v>112</v>
      </c>
      <c r="Q24" s="5">
        <v>118</v>
      </c>
      <c r="R24" s="5">
        <v>112</v>
      </c>
      <c r="S24" s="5">
        <v>107</v>
      </c>
    </row>
    <row r="25" spans="1:19" x14ac:dyDescent="0.35">
      <c r="A25" s="13">
        <v>24</v>
      </c>
      <c r="B25" s="5">
        <v>121</v>
      </c>
      <c r="C25" s="5">
        <v>124</v>
      </c>
      <c r="D25" s="5">
        <v>109</v>
      </c>
      <c r="E25" s="5">
        <v>118</v>
      </c>
      <c r="F25" s="5">
        <v>116</v>
      </c>
      <c r="G25" s="5">
        <v>122</v>
      </c>
      <c r="H25" s="5">
        <v>118</v>
      </c>
      <c r="I25" s="5">
        <v>108</v>
      </c>
      <c r="K25" s="13">
        <v>24</v>
      </c>
      <c r="L25" s="5">
        <v>119</v>
      </c>
      <c r="M25" s="5">
        <v>117</v>
      </c>
      <c r="N25" s="5">
        <v>98</v>
      </c>
      <c r="O25" s="5">
        <v>127</v>
      </c>
      <c r="P25" s="5">
        <v>112</v>
      </c>
      <c r="Q25" s="5">
        <v>118</v>
      </c>
      <c r="R25" s="5">
        <v>112</v>
      </c>
      <c r="S25" s="5">
        <v>108</v>
      </c>
    </row>
    <row r="26" spans="1:19" x14ac:dyDescent="0.35">
      <c r="A26" s="13">
        <v>25</v>
      </c>
      <c r="B26" s="5">
        <v>121</v>
      </c>
      <c r="C26" s="5">
        <v>124</v>
      </c>
      <c r="D26" s="5">
        <v>109</v>
      </c>
      <c r="E26" s="5">
        <v>118</v>
      </c>
      <c r="F26" s="5">
        <v>117</v>
      </c>
      <c r="G26" s="5">
        <v>122</v>
      </c>
      <c r="H26" s="5">
        <v>118</v>
      </c>
      <c r="I26" s="5">
        <v>108</v>
      </c>
      <c r="K26" s="13">
        <v>25</v>
      </c>
      <c r="L26" s="5">
        <v>119</v>
      </c>
      <c r="M26" s="5">
        <v>118</v>
      </c>
      <c r="N26" s="5">
        <v>98</v>
      </c>
      <c r="O26" s="5">
        <v>127</v>
      </c>
      <c r="P26" s="5">
        <v>112</v>
      </c>
      <c r="Q26" s="5">
        <v>118</v>
      </c>
      <c r="R26" s="5">
        <v>112</v>
      </c>
      <c r="S26" s="5">
        <v>108</v>
      </c>
    </row>
    <row r="27" spans="1:19" x14ac:dyDescent="0.35">
      <c r="A27" s="13">
        <v>26</v>
      </c>
      <c r="B27" s="5">
        <v>121</v>
      </c>
      <c r="C27" s="5">
        <v>124</v>
      </c>
      <c r="D27" s="5">
        <v>109</v>
      </c>
      <c r="E27" s="5">
        <v>118</v>
      </c>
      <c r="F27" s="5">
        <v>117</v>
      </c>
      <c r="G27" s="5">
        <v>122</v>
      </c>
      <c r="H27" s="5">
        <v>119</v>
      </c>
      <c r="I27" s="5">
        <v>109</v>
      </c>
      <c r="K27" s="13">
        <v>26</v>
      </c>
      <c r="L27" s="5">
        <v>120</v>
      </c>
      <c r="M27" s="5">
        <v>120</v>
      </c>
      <c r="N27" s="5">
        <v>98</v>
      </c>
      <c r="O27" s="5">
        <v>127</v>
      </c>
      <c r="P27" s="5">
        <v>112</v>
      </c>
      <c r="Q27" s="5">
        <v>119</v>
      </c>
      <c r="R27" s="5">
        <v>112</v>
      </c>
      <c r="S27" s="5">
        <v>108</v>
      </c>
    </row>
    <row r="28" spans="1:19" x14ac:dyDescent="0.35">
      <c r="A28" s="13">
        <v>27</v>
      </c>
      <c r="B28" s="5">
        <v>122</v>
      </c>
      <c r="C28" s="5">
        <v>124</v>
      </c>
      <c r="D28" s="5">
        <v>109</v>
      </c>
      <c r="E28" s="5">
        <v>118</v>
      </c>
      <c r="F28" s="5">
        <v>117</v>
      </c>
      <c r="G28" s="5">
        <v>122</v>
      </c>
      <c r="H28" s="5">
        <v>119</v>
      </c>
      <c r="I28" s="5">
        <v>109</v>
      </c>
      <c r="K28" s="13">
        <v>27</v>
      </c>
      <c r="L28" s="5">
        <v>120</v>
      </c>
      <c r="M28" s="5">
        <v>120</v>
      </c>
      <c r="N28" s="5">
        <v>98</v>
      </c>
      <c r="O28" s="5">
        <v>128</v>
      </c>
      <c r="P28" s="5">
        <v>112</v>
      </c>
      <c r="Q28" s="5">
        <v>119</v>
      </c>
      <c r="R28" s="5">
        <v>112</v>
      </c>
      <c r="S28" s="5">
        <v>109</v>
      </c>
    </row>
    <row r="29" spans="1:19" x14ac:dyDescent="0.35">
      <c r="A29" s="13">
        <v>28</v>
      </c>
      <c r="B29" s="5">
        <v>122</v>
      </c>
      <c r="C29" s="5">
        <v>124</v>
      </c>
      <c r="D29" s="5">
        <v>109</v>
      </c>
      <c r="E29" s="5">
        <v>118</v>
      </c>
      <c r="F29" s="5">
        <v>117</v>
      </c>
      <c r="G29" s="5">
        <v>122</v>
      </c>
      <c r="H29" s="5">
        <v>119</v>
      </c>
      <c r="I29" s="5">
        <v>109</v>
      </c>
      <c r="K29" s="13">
        <v>28</v>
      </c>
      <c r="L29" s="5">
        <v>120</v>
      </c>
      <c r="M29" s="5">
        <v>120</v>
      </c>
      <c r="N29" s="5">
        <v>99</v>
      </c>
      <c r="O29" s="5">
        <v>128</v>
      </c>
      <c r="P29" s="5">
        <v>112</v>
      </c>
      <c r="Q29" s="5">
        <v>120</v>
      </c>
      <c r="R29" s="5">
        <v>114</v>
      </c>
      <c r="S29" s="5">
        <v>109</v>
      </c>
    </row>
    <row r="30" spans="1:19" x14ac:dyDescent="0.35">
      <c r="A30" s="13">
        <v>29</v>
      </c>
      <c r="B30" s="5">
        <v>122</v>
      </c>
      <c r="C30" s="5">
        <v>125</v>
      </c>
      <c r="D30" s="5">
        <v>110</v>
      </c>
      <c r="E30" s="5">
        <v>119</v>
      </c>
      <c r="F30" s="5">
        <v>118</v>
      </c>
      <c r="G30" s="5">
        <v>123</v>
      </c>
      <c r="H30" s="5">
        <v>120</v>
      </c>
      <c r="I30" s="5">
        <v>109</v>
      </c>
      <c r="K30" s="13">
        <v>29</v>
      </c>
      <c r="L30" s="5">
        <v>121</v>
      </c>
      <c r="M30" s="5">
        <v>120</v>
      </c>
      <c r="N30" s="5">
        <v>100</v>
      </c>
      <c r="O30" s="5">
        <v>129</v>
      </c>
      <c r="P30" s="5">
        <v>112</v>
      </c>
      <c r="Q30" s="5">
        <v>120</v>
      </c>
      <c r="R30" s="5">
        <v>114</v>
      </c>
      <c r="S30" s="5">
        <v>110</v>
      </c>
    </row>
    <row r="31" spans="1:19" x14ac:dyDescent="0.35">
      <c r="A31" s="13">
        <v>30</v>
      </c>
      <c r="B31" s="5">
        <v>123</v>
      </c>
      <c r="C31" s="5">
        <v>125</v>
      </c>
      <c r="D31" s="5">
        <v>110</v>
      </c>
      <c r="E31" s="5">
        <v>119</v>
      </c>
      <c r="F31" s="5">
        <v>118</v>
      </c>
      <c r="G31" s="5">
        <v>123</v>
      </c>
      <c r="H31" s="5">
        <v>120</v>
      </c>
      <c r="I31" s="5">
        <v>109</v>
      </c>
      <c r="K31" s="13">
        <v>30</v>
      </c>
      <c r="L31" s="5">
        <v>121</v>
      </c>
      <c r="M31" s="5">
        <v>121</v>
      </c>
      <c r="N31" s="5">
        <v>100</v>
      </c>
      <c r="O31" s="5">
        <v>130</v>
      </c>
      <c r="P31" s="5">
        <v>113</v>
      </c>
      <c r="Q31" s="5">
        <v>120</v>
      </c>
      <c r="R31" s="5">
        <v>114</v>
      </c>
      <c r="S31" s="5">
        <v>110</v>
      </c>
    </row>
    <row r="32" spans="1:19" x14ac:dyDescent="0.35">
      <c r="A32" s="13">
        <v>31</v>
      </c>
      <c r="B32" s="5">
        <v>123</v>
      </c>
      <c r="C32" s="5">
        <v>125</v>
      </c>
      <c r="D32" s="5">
        <v>110</v>
      </c>
      <c r="E32" s="5">
        <v>120</v>
      </c>
      <c r="F32" s="5">
        <v>119</v>
      </c>
      <c r="G32" s="5">
        <v>124</v>
      </c>
      <c r="H32" s="5">
        <v>120</v>
      </c>
      <c r="I32" s="5">
        <v>109</v>
      </c>
      <c r="K32" s="13">
        <v>31</v>
      </c>
      <c r="L32" s="5">
        <v>121</v>
      </c>
      <c r="M32" s="5">
        <v>121</v>
      </c>
      <c r="N32" s="5">
        <v>100</v>
      </c>
      <c r="O32" s="5">
        <v>130</v>
      </c>
      <c r="P32" s="5">
        <v>113</v>
      </c>
      <c r="Q32" s="5">
        <v>120</v>
      </c>
      <c r="R32" s="5">
        <v>114</v>
      </c>
      <c r="S32" s="5">
        <v>110</v>
      </c>
    </row>
    <row r="33" spans="1:19" x14ac:dyDescent="0.35">
      <c r="A33" s="13">
        <v>32</v>
      </c>
      <c r="B33" s="5">
        <v>123</v>
      </c>
      <c r="C33" s="5">
        <v>125</v>
      </c>
      <c r="D33" s="5">
        <v>110</v>
      </c>
      <c r="E33" s="5">
        <v>120</v>
      </c>
      <c r="F33" s="5">
        <v>120</v>
      </c>
      <c r="G33" s="5">
        <v>124</v>
      </c>
      <c r="H33" s="5">
        <v>121</v>
      </c>
      <c r="I33" s="5">
        <v>111</v>
      </c>
      <c r="K33" s="13">
        <v>32</v>
      </c>
      <c r="L33" s="5">
        <v>121</v>
      </c>
      <c r="M33" s="5">
        <v>122</v>
      </c>
      <c r="N33" s="5">
        <v>101</v>
      </c>
      <c r="O33" s="5">
        <v>130</v>
      </c>
      <c r="P33" s="5">
        <v>113</v>
      </c>
      <c r="Q33" s="5">
        <v>120</v>
      </c>
      <c r="R33" s="5">
        <v>114</v>
      </c>
      <c r="S33" s="5">
        <v>111</v>
      </c>
    </row>
    <row r="34" spans="1:19" x14ac:dyDescent="0.35">
      <c r="A34" s="13">
        <v>33</v>
      </c>
      <c r="B34" s="5">
        <v>124</v>
      </c>
      <c r="C34" s="5">
        <v>125</v>
      </c>
      <c r="D34" s="5">
        <v>110</v>
      </c>
      <c r="E34" s="5">
        <v>120</v>
      </c>
      <c r="F34" s="5">
        <v>120</v>
      </c>
      <c r="G34" s="5">
        <v>126</v>
      </c>
      <c r="H34" s="5">
        <v>121</v>
      </c>
      <c r="I34" s="5">
        <v>111</v>
      </c>
      <c r="K34" s="13">
        <v>33</v>
      </c>
      <c r="L34" s="5">
        <v>122</v>
      </c>
      <c r="M34" s="5">
        <v>122</v>
      </c>
      <c r="N34" s="5">
        <v>102</v>
      </c>
      <c r="O34" s="5">
        <v>130</v>
      </c>
      <c r="P34" s="5">
        <v>113</v>
      </c>
      <c r="Q34" s="5">
        <v>121</v>
      </c>
      <c r="R34" s="5">
        <v>115</v>
      </c>
      <c r="S34" s="5">
        <v>111</v>
      </c>
    </row>
    <row r="35" spans="1:19" x14ac:dyDescent="0.35">
      <c r="A35" s="13">
        <v>34</v>
      </c>
      <c r="B35" s="5">
        <v>124</v>
      </c>
      <c r="C35" s="5">
        <v>125</v>
      </c>
      <c r="D35" s="5">
        <v>110</v>
      </c>
      <c r="E35" s="5">
        <v>120</v>
      </c>
      <c r="F35" s="5">
        <v>120</v>
      </c>
      <c r="G35" s="5">
        <v>126</v>
      </c>
      <c r="H35" s="5">
        <v>121</v>
      </c>
      <c r="I35" s="5">
        <v>111</v>
      </c>
      <c r="K35" s="13">
        <v>34</v>
      </c>
      <c r="L35" s="5">
        <v>122</v>
      </c>
      <c r="M35" s="5">
        <v>122</v>
      </c>
      <c r="N35" s="5">
        <v>102</v>
      </c>
      <c r="O35" s="5">
        <v>130</v>
      </c>
      <c r="P35" s="5">
        <v>113</v>
      </c>
      <c r="Q35" s="5">
        <v>121</v>
      </c>
      <c r="R35" s="5">
        <v>115</v>
      </c>
      <c r="S35" s="5">
        <v>111</v>
      </c>
    </row>
    <row r="36" spans="1:19" x14ac:dyDescent="0.35">
      <c r="A36" s="13">
        <v>35</v>
      </c>
      <c r="B36" s="5">
        <v>125</v>
      </c>
      <c r="C36" s="5">
        <v>126</v>
      </c>
      <c r="D36" s="5">
        <v>110</v>
      </c>
      <c r="E36" s="5">
        <v>120</v>
      </c>
      <c r="F36" s="5">
        <v>121</v>
      </c>
      <c r="G36" s="5">
        <v>126</v>
      </c>
      <c r="H36" s="5">
        <v>121</v>
      </c>
      <c r="I36" s="5">
        <v>111</v>
      </c>
      <c r="K36" s="13">
        <v>35</v>
      </c>
      <c r="L36" s="5">
        <v>122</v>
      </c>
      <c r="M36" s="5">
        <v>122</v>
      </c>
      <c r="N36" s="5">
        <v>102</v>
      </c>
      <c r="O36" s="5">
        <v>130</v>
      </c>
      <c r="P36" s="5">
        <v>114</v>
      </c>
      <c r="Q36" s="5">
        <v>122</v>
      </c>
      <c r="R36" s="5">
        <v>115</v>
      </c>
      <c r="S36" s="5">
        <v>112</v>
      </c>
    </row>
    <row r="37" spans="1:19" x14ac:dyDescent="0.35">
      <c r="A37" s="13">
        <v>36</v>
      </c>
      <c r="B37" s="5">
        <v>125</v>
      </c>
      <c r="C37" s="5">
        <v>126</v>
      </c>
      <c r="D37" s="5">
        <v>110</v>
      </c>
      <c r="E37" s="5">
        <v>120</v>
      </c>
      <c r="F37" s="5">
        <v>121</v>
      </c>
      <c r="G37" s="5">
        <v>126</v>
      </c>
      <c r="H37" s="5">
        <v>121</v>
      </c>
      <c r="I37" s="5">
        <v>112</v>
      </c>
      <c r="K37" s="13">
        <v>36</v>
      </c>
      <c r="L37" s="5">
        <v>122</v>
      </c>
      <c r="M37" s="5">
        <v>122</v>
      </c>
      <c r="N37" s="5">
        <v>103</v>
      </c>
      <c r="O37" s="5">
        <v>130</v>
      </c>
      <c r="P37" s="5">
        <v>114</v>
      </c>
      <c r="Q37" s="5">
        <v>122</v>
      </c>
      <c r="R37" s="5">
        <v>115</v>
      </c>
      <c r="S37" s="5">
        <v>112</v>
      </c>
    </row>
    <row r="38" spans="1:19" x14ac:dyDescent="0.35">
      <c r="A38" s="13">
        <v>37</v>
      </c>
      <c r="B38" s="5">
        <v>125</v>
      </c>
      <c r="C38" s="5">
        <v>126</v>
      </c>
      <c r="D38" s="5">
        <v>110</v>
      </c>
      <c r="E38" s="5">
        <v>120</v>
      </c>
      <c r="F38" s="5">
        <v>121</v>
      </c>
      <c r="G38" s="5">
        <v>126</v>
      </c>
      <c r="H38" s="5">
        <v>121</v>
      </c>
      <c r="I38" s="5">
        <v>112</v>
      </c>
      <c r="K38" s="13">
        <v>37</v>
      </c>
      <c r="L38" s="5">
        <v>122</v>
      </c>
      <c r="M38" s="5">
        <v>122</v>
      </c>
      <c r="N38" s="5">
        <v>103</v>
      </c>
      <c r="O38" s="5">
        <v>130</v>
      </c>
      <c r="P38" s="5">
        <v>114</v>
      </c>
      <c r="Q38" s="5">
        <v>122</v>
      </c>
      <c r="R38" s="5">
        <v>115</v>
      </c>
      <c r="S38" s="5">
        <v>112</v>
      </c>
    </row>
    <row r="39" spans="1:19" x14ac:dyDescent="0.35">
      <c r="A39" s="13">
        <v>38</v>
      </c>
      <c r="B39" s="5">
        <v>126</v>
      </c>
      <c r="C39" s="5">
        <v>126</v>
      </c>
      <c r="D39" s="5">
        <v>110</v>
      </c>
      <c r="E39" s="5">
        <v>121</v>
      </c>
      <c r="F39" s="5">
        <v>121</v>
      </c>
      <c r="G39" s="5">
        <v>126</v>
      </c>
      <c r="H39" s="5">
        <v>121</v>
      </c>
      <c r="I39" s="5">
        <v>113</v>
      </c>
      <c r="K39" s="13">
        <v>38</v>
      </c>
      <c r="L39" s="5">
        <v>122</v>
      </c>
      <c r="M39" s="5">
        <v>123</v>
      </c>
      <c r="N39" s="5">
        <v>103</v>
      </c>
      <c r="O39" s="5">
        <v>131</v>
      </c>
      <c r="P39" s="5">
        <v>114</v>
      </c>
      <c r="Q39" s="5">
        <v>122</v>
      </c>
      <c r="R39" s="5">
        <v>116</v>
      </c>
      <c r="S39" s="5">
        <v>112</v>
      </c>
    </row>
    <row r="40" spans="1:19" x14ac:dyDescent="0.35">
      <c r="A40" s="13">
        <v>39</v>
      </c>
      <c r="B40" s="5">
        <v>126</v>
      </c>
      <c r="C40" s="5">
        <v>126</v>
      </c>
      <c r="D40" s="5">
        <v>110</v>
      </c>
      <c r="E40" s="5">
        <v>122</v>
      </c>
      <c r="F40" s="5">
        <v>123</v>
      </c>
      <c r="G40" s="5">
        <v>127</v>
      </c>
      <c r="H40" s="5">
        <v>122</v>
      </c>
      <c r="I40" s="5">
        <v>113</v>
      </c>
      <c r="K40" s="13">
        <v>39</v>
      </c>
      <c r="L40" s="5">
        <v>123</v>
      </c>
      <c r="M40" s="5">
        <v>123</v>
      </c>
      <c r="N40" s="5">
        <v>104</v>
      </c>
      <c r="O40" s="5">
        <v>132</v>
      </c>
      <c r="P40" s="5">
        <v>114</v>
      </c>
      <c r="Q40" s="5">
        <v>122</v>
      </c>
      <c r="R40" s="5">
        <v>117</v>
      </c>
      <c r="S40" s="5">
        <v>112</v>
      </c>
    </row>
    <row r="41" spans="1:19" x14ac:dyDescent="0.35">
      <c r="A41" s="13">
        <v>40</v>
      </c>
      <c r="B41" s="5">
        <v>127</v>
      </c>
      <c r="C41" s="5">
        <v>126</v>
      </c>
      <c r="D41" s="5">
        <v>110</v>
      </c>
      <c r="E41" s="5">
        <v>123</v>
      </c>
      <c r="F41" s="5">
        <v>123</v>
      </c>
      <c r="G41" s="5">
        <v>127</v>
      </c>
      <c r="H41" s="5">
        <v>122</v>
      </c>
      <c r="I41" s="5">
        <v>113</v>
      </c>
      <c r="K41" s="13">
        <v>40</v>
      </c>
      <c r="L41" s="5">
        <v>123</v>
      </c>
      <c r="M41" s="5">
        <v>123</v>
      </c>
      <c r="N41" s="5">
        <v>105</v>
      </c>
      <c r="O41" s="5">
        <v>132</v>
      </c>
      <c r="P41" s="5">
        <v>114</v>
      </c>
      <c r="Q41" s="5">
        <v>122</v>
      </c>
      <c r="R41" s="5">
        <v>117</v>
      </c>
      <c r="S41" s="5">
        <v>112</v>
      </c>
    </row>
    <row r="42" spans="1:19" x14ac:dyDescent="0.35">
      <c r="A42" s="13">
        <v>41</v>
      </c>
      <c r="B42" s="5">
        <v>127</v>
      </c>
      <c r="C42" s="5">
        <v>126</v>
      </c>
      <c r="D42" s="5">
        <v>111</v>
      </c>
      <c r="E42" s="5">
        <v>123</v>
      </c>
      <c r="F42" s="5">
        <v>124</v>
      </c>
      <c r="G42" s="5">
        <v>127</v>
      </c>
      <c r="H42" s="5">
        <v>122</v>
      </c>
      <c r="I42" s="5">
        <v>113</v>
      </c>
      <c r="K42" s="13">
        <v>41</v>
      </c>
      <c r="L42" s="5">
        <v>123</v>
      </c>
      <c r="M42" s="5">
        <v>124</v>
      </c>
      <c r="N42" s="5">
        <v>105</v>
      </c>
      <c r="O42" s="5">
        <v>132</v>
      </c>
      <c r="P42" s="5">
        <v>115</v>
      </c>
      <c r="Q42" s="5">
        <v>122</v>
      </c>
      <c r="R42" s="5">
        <v>117</v>
      </c>
      <c r="S42" s="5">
        <v>113</v>
      </c>
    </row>
    <row r="43" spans="1:19" x14ac:dyDescent="0.35">
      <c r="A43" s="13">
        <v>42</v>
      </c>
      <c r="B43" s="5">
        <v>128</v>
      </c>
      <c r="C43" s="5">
        <v>127</v>
      </c>
      <c r="D43" s="5">
        <v>111</v>
      </c>
      <c r="E43" s="5">
        <v>123</v>
      </c>
      <c r="F43" s="5">
        <v>124</v>
      </c>
      <c r="G43" s="5">
        <v>127</v>
      </c>
      <c r="H43" s="5">
        <v>123</v>
      </c>
      <c r="I43" s="5">
        <v>114</v>
      </c>
      <c r="K43" s="13">
        <v>42</v>
      </c>
      <c r="L43" s="5">
        <v>123</v>
      </c>
      <c r="M43" s="5">
        <v>124</v>
      </c>
      <c r="N43" s="5">
        <v>105</v>
      </c>
      <c r="O43" s="5">
        <v>132</v>
      </c>
      <c r="P43" s="5">
        <v>115</v>
      </c>
      <c r="Q43" s="5">
        <v>123</v>
      </c>
      <c r="R43" s="5">
        <v>117</v>
      </c>
      <c r="S43" s="5">
        <v>114</v>
      </c>
    </row>
    <row r="44" spans="1:19" x14ac:dyDescent="0.35">
      <c r="A44" s="13">
        <v>43</v>
      </c>
      <c r="B44" s="5">
        <v>128</v>
      </c>
      <c r="C44" s="5">
        <v>127</v>
      </c>
      <c r="D44" s="5">
        <v>111</v>
      </c>
      <c r="E44" s="5">
        <v>123</v>
      </c>
      <c r="F44" s="5">
        <v>125</v>
      </c>
      <c r="G44" s="5">
        <v>127</v>
      </c>
      <c r="H44" s="5">
        <v>123</v>
      </c>
      <c r="I44" s="5">
        <v>114</v>
      </c>
      <c r="K44" s="13">
        <v>43</v>
      </c>
      <c r="L44" s="5">
        <v>124</v>
      </c>
      <c r="M44" s="5">
        <v>125</v>
      </c>
      <c r="N44" s="5">
        <v>106</v>
      </c>
      <c r="O44" s="5">
        <v>132</v>
      </c>
      <c r="P44" s="5">
        <v>115</v>
      </c>
      <c r="Q44" s="5">
        <v>123</v>
      </c>
      <c r="R44" s="5">
        <v>117</v>
      </c>
      <c r="S44" s="5">
        <v>114</v>
      </c>
    </row>
    <row r="45" spans="1:19" x14ac:dyDescent="0.35">
      <c r="A45" s="13">
        <v>44</v>
      </c>
      <c r="B45" s="5">
        <v>128</v>
      </c>
      <c r="C45" s="5">
        <v>127</v>
      </c>
      <c r="D45" s="5">
        <v>112</v>
      </c>
      <c r="E45" s="5">
        <v>123</v>
      </c>
      <c r="F45" s="5">
        <v>125</v>
      </c>
      <c r="G45" s="5">
        <v>127</v>
      </c>
      <c r="H45" s="5">
        <v>124</v>
      </c>
      <c r="I45" s="5">
        <v>114</v>
      </c>
      <c r="K45" s="13">
        <v>44</v>
      </c>
      <c r="L45" s="5">
        <v>124</v>
      </c>
      <c r="M45" s="5">
        <v>125</v>
      </c>
      <c r="N45" s="5">
        <v>107</v>
      </c>
      <c r="O45" s="5">
        <v>132</v>
      </c>
      <c r="P45" s="5">
        <v>115</v>
      </c>
      <c r="Q45" s="5">
        <v>123</v>
      </c>
      <c r="R45" s="5">
        <v>118</v>
      </c>
      <c r="S45" s="5">
        <v>114</v>
      </c>
    </row>
    <row r="46" spans="1:19" x14ac:dyDescent="0.35">
      <c r="A46" s="13">
        <v>45</v>
      </c>
      <c r="B46" s="5">
        <v>128</v>
      </c>
      <c r="C46" s="5">
        <v>127</v>
      </c>
      <c r="D46" s="5">
        <v>112</v>
      </c>
      <c r="E46" s="5">
        <v>123</v>
      </c>
      <c r="F46" s="5">
        <v>125</v>
      </c>
      <c r="G46" s="5">
        <v>127</v>
      </c>
      <c r="H46" s="5">
        <v>124</v>
      </c>
      <c r="I46" s="5">
        <v>114</v>
      </c>
      <c r="K46" s="13">
        <v>45</v>
      </c>
      <c r="L46" s="5">
        <v>124</v>
      </c>
      <c r="M46" s="5">
        <v>125</v>
      </c>
      <c r="N46" s="5">
        <v>107</v>
      </c>
      <c r="O46" s="5">
        <v>132</v>
      </c>
      <c r="P46" s="5">
        <v>115</v>
      </c>
      <c r="Q46" s="5">
        <v>124</v>
      </c>
      <c r="R46" s="5">
        <v>118</v>
      </c>
      <c r="S46" s="5">
        <v>114</v>
      </c>
    </row>
    <row r="47" spans="1:19" x14ac:dyDescent="0.35">
      <c r="A47" s="13">
        <v>46</v>
      </c>
      <c r="B47" s="5">
        <v>128</v>
      </c>
      <c r="C47" s="5">
        <v>127</v>
      </c>
      <c r="D47" s="5">
        <v>112</v>
      </c>
      <c r="E47" s="5">
        <v>123</v>
      </c>
      <c r="F47" s="5">
        <v>125</v>
      </c>
      <c r="G47" s="5">
        <v>128</v>
      </c>
      <c r="H47" s="5">
        <v>124</v>
      </c>
      <c r="I47" s="5">
        <v>114</v>
      </c>
      <c r="K47" s="13">
        <v>46</v>
      </c>
      <c r="L47" s="5">
        <v>124</v>
      </c>
      <c r="M47" s="5">
        <v>125</v>
      </c>
      <c r="N47" s="5">
        <v>107</v>
      </c>
      <c r="O47" s="5">
        <v>132</v>
      </c>
      <c r="P47" s="5">
        <v>116</v>
      </c>
      <c r="Q47" s="5">
        <v>124</v>
      </c>
      <c r="R47" s="5">
        <v>118</v>
      </c>
      <c r="S47" s="5">
        <v>114</v>
      </c>
    </row>
    <row r="48" spans="1:19" x14ac:dyDescent="0.35">
      <c r="A48" s="13">
        <v>47</v>
      </c>
      <c r="B48" s="5">
        <v>129</v>
      </c>
      <c r="C48" s="5">
        <v>127</v>
      </c>
      <c r="D48" s="5">
        <v>112</v>
      </c>
      <c r="E48" s="5">
        <v>123</v>
      </c>
      <c r="F48" s="5">
        <v>125</v>
      </c>
      <c r="G48" s="5">
        <v>128</v>
      </c>
      <c r="H48" s="5">
        <v>124</v>
      </c>
      <c r="I48" s="5">
        <v>114</v>
      </c>
      <c r="K48" s="13">
        <v>47</v>
      </c>
      <c r="L48" s="5">
        <v>124</v>
      </c>
      <c r="M48" s="5">
        <v>125</v>
      </c>
      <c r="N48" s="5">
        <v>107</v>
      </c>
      <c r="O48" s="5">
        <v>133</v>
      </c>
      <c r="P48" s="5">
        <v>116</v>
      </c>
      <c r="Q48" s="5">
        <v>127</v>
      </c>
      <c r="R48" s="5">
        <v>118</v>
      </c>
      <c r="S48" s="5">
        <v>114</v>
      </c>
    </row>
    <row r="49" spans="1:19" x14ac:dyDescent="0.35">
      <c r="A49" s="13">
        <v>48</v>
      </c>
      <c r="B49" s="5">
        <v>130</v>
      </c>
      <c r="C49" s="5">
        <v>128</v>
      </c>
      <c r="D49" s="5">
        <v>112</v>
      </c>
      <c r="E49" s="5">
        <v>123</v>
      </c>
      <c r="F49" s="5">
        <v>125</v>
      </c>
      <c r="G49" s="5">
        <v>129</v>
      </c>
      <c r="H49" s="5">
        <v>125</v>
      </c>
      <c r="I49" s="5">
        <v>114</v>
      </c>
      <c r="K49" s="13">
        <v>48</v>
      </c>
      <c r="L49" s="5">
        <v>124</v>
      </c>
      <c r="M49" s="5">
        <v>126</v>
      </c>
      <c r="N49" s="5">
        <v>107</v>
      </c>
      <c r="O49" s="5">
        <v>134</v>
      </c>
      <c r="P49" s="5">
        <v>116</v>
      </c>
      <c r="Q49" s="5">
        <v>127</v>
      </c>
      <c r="R49" s="5">
        <v>118</v>
      </c>
      <c r="S49" s="5">
        <v>114</v>
      </c>
    </row>
    <row r="50" spans="1:19" x14ac:dyDescent="0.35">
      <c r="A50" s="13">
        <v>49</v>
      </c>
      <c r="B50" s="5">
        <v>131</v>
      </c>
      <c r="C50" s="5">
        <v>128</v>
      </c>
      <c r="D50" s="5">
        <v>112</v>
      </c>
      <c r="E50" s="5">
        <v>123</v>
      </c>
      <c r="F50" s="5">
        <v>125</v>
      </c>
      <c r="G50" s="5">
        <v>130</v>
      </c>
      <c r="H50" s="5">
        <v>125</v>
      </c>
      <c r="I50" s="5">
        <v>114</v>
      </c>
      <c r="K50" s="13">
        <v>49</v>
      </c>
      <c r="L50" s="5">
        <v>125</v>
      </c>
      <c r="M50" s="5">
        <v>126</v>
      </c>
      <c r="N50" s="5">
        <v>108</v>
      </c>
      <c r="O50" s="5">
        <v>134</v>
      </c>
      <c r="P50" s="5">
        <v>116</v>
      </c>
      <c r="Q50" s="5">
        <v>127</v>
      </c>
      <c r="R50" s="5">
        <v>118</v>
      </c>
      <c r="S50" s="5">
        <v>114</v>
      </c>
    </row>
    <row r="51" spans="1:19" x14ac:dyDescent="0.35">
      <c r="A51" s="13">
        <v>50</v>
      </c>
      <c r="B51" s="5">
        <v>131</v>
      </c>
      <c r="C51" s="5">
        <v>128</v>
      </c>
      <c r="D51" s="5">
        <v>112</v>
      </c>
      <c r="E51" s="5">
        <v>124</v>
      </c>
      <c r="F51" s="5">
        <v>126</v>
      </c>
      <c r="G51" s="5">
        <v>130</v>
      </c>
      <c r="H51" s="5">
        <v>125</v>
      </c>
      <c r="I51" s="5">
        <v>114</v>
      </c>
      <c r="K51" s="13">
        <v>50</v>
      </c>
      <c r="L51" s="5">
        <v>125</v>
      </c>
      <c r="M51" s="5">
        <v>126</v>
      </c>
      <c r="N51" s="5">
        <v>108</v>
      </c>
      <c r="O51" s="5">
        <v>134</v>
      </c>
      <c r="P51" s="5">
        <v>116</v>
      </c>
      <c r="Q51" s="5">
        <v>127</v>
      </c>
      <c r="R51" s="5">
        <v>119</v>
      </c>
      <c r="S51" s="5">
        <v>114</v>
      </c>
    </row>
    <row r="52" spans="1:19" x14ac:dyDescent="0.35">
      <c r="A52" s="13">
        <v>51</v>
      </c>
      <c r="B52" s="5">
        <v>132</v>
      </c>
      <c r="C52" s="5">
        <v>129</v>
      </c>
      <c r="D52" s="5">
        <v>112</v>
      </c>
      <c r="E52" s="5">
        <v>124</v>
      </c>
      <c r="F52" s="5">
        <v>126</v>
      </c>
      <c r="G52" s="5">
        <v>130</v>
      </c>
      <c r="H52" s="5">
        <v>125</v>
      </c>
      <c r="I52" s="5">
        <v>115</v>
      </c>
      <c r="K52" s="13">
        <v>51</v>
      </c>
      <c r="L52" s="5">
        <v>125</v>
      </c>
      <c r="M52" s="5">
        <v>126</v>
      </c>
      <c r="N52" s="5">
        <v>108</v>
      </c>
      <c r="O52" s="5">
        <v>134</v>
      </c>
      <c r="P52" s="5">
        <v>116</v>
      </c>
      <c r="Q52" s="5">
        <v>127</v>
      </c>
      <c r="R52" s="5">
        <v>119</v>
      </c>
      <c r="S52" s="5">
        <v>114</v>
      </c>
    </row>
    <row r="53" spans="1:19" x14ac:dyDescent="0.35">
      <c r="A53" s="13">
        <v>52</v>
      </c>
      <c r="B53" s="5">
        <v>132</v>
      </c>
      <c r="C53" s="5">
        <v>129</v>
      </c>
      <c r="D53" s="5">
        <v>112</v>
      </c>
      <c r="E53" s="5">
        <v>124</v>
      </c>
      <c r="F53" s="5">
        <v>126</v>
      </c>
      <c r="G53" s="5">
        <v>130</v>
      </c>
      <c r="H53" s="5">
        <v>125</v>
      </c>
      <c r="I53" s="5">
        <v>115</v>
      </c>
      <c r="K53" s="13">
        <v>52</v>
      </c>
      <c r="L53" s="5">
        <v>125</v>
      </c>
      <c r="M53" s="5">
        <v>127</v>
      </c>
      <c r="N53" s="5">
        <v>108</v>
      </c>
      <c r="O53" s="5">
        <v>134</v>
      </c>
      <c r="P53" s="5">
        <v>117</v>
      </c>
      <c r="Q53" s="5">
        <v>128</v>
      </c>
      <c r="R53" s="5">
        <v>119</v>
      </c>
      <c r="S53" s="5">
        <v>114</v>
      </c>
    </row>
    <row r="54" spans="1:19" x14ac:dyDescent="0.35">
      <c r="A54" s="13">
        <v>53</v>
      </c>
      <c r="B54" s="5">
        <v>132</v>
      </c>
      <c r="C54" s="5">
        <v>129</v>
      </c>
      <c r="D54" s="5">
        <v>113</v>
      </c>
      <c r="E54" s="5">
        <v>124</v>
      </c>
      <c r="F54" s="5">
        <v>126</v>
      </c>
      <c r="G54" s="5">
        <v>130</v>
      </c>
      <c r="H54" s="5">
        <v>126</v>
      </c>
      <c r="I54" s="5">
        <v>115</v>
      </c>
      <c r="K54" s="13">
        <v>53</v>
      </c>
      <c r="L54" s="5">
        <v>125</v>
      </c>
      <c r="M54" s="5">
        <v>127</v>
      </c>
      <c r="N54" s="5">
        <v>109</v>
      </c>
      <c r="O54" s="5">
        <v>134</v>
      </c>
      <c r="P54" s="5">
        <v>117</v>
      </c>
      <c r="Q54" s="5">
        <v>128</v>
      </c>
      <c r="R54" s="5">
        <v>120</v>
      </c>
      <c r="S54" s="5">
        <v>114</v>
      </c>
    </row>
    <row r="55" spans="1:19" x14ac:dyDescent="0.35">
      <c r="A55" s="13">
        <v>54</v>
      </c>
      <c r="B55" s="5">
        <v>134</v>
      </c>
      <c r="C55" s="5">
        <v>129</v>
      </c>
      <c r="D55" s="5">
        <v>113</v>
      </c>
      <c r="E55" s="5">
        <v>124</v>
      </c>
      <c r="F55" s="5">
        <v>127</v>
      </c>
      <c r="G55" s="5">
        <v>130</v>
      </c>
      <c r="H55" s="5">
        <v>126</v>
      </c>
      <c r="I55" s="5">
        <v>115</v>
      </c>
      <c r="K55" s="13">
        <v>54</v>
      </c>
      <c r="L55" s="5">
        <v>125</v>
      </c>
      <c r="M55" s="5">
        <v>127</v>
      </c>
      <c r="N55" s="5">
        <v>110</v>
      </c>
      <c r="O55" s="5">
        <v>135</v>
      </c>
      <c r="P55" s="5">
        <v>117</v>
      </c>
      <c r="Q55" s="5">
        <v>128</v>
      </c>
      <c r="R55" s="5">
        <v>120</v>
      </c>
      <c r="S55" s="5">
        <v>115</v>
      </c>
    </row>
    <row r="56" spans="1:19" x14ac:dyDescent="0.35">
      <c r="A56" s="13">
        <v>55</v>
      </c>
      <c r="B56" s="5">
        <v>134</v>
      </c>
      <c r="C56" s="5">
        <v>129</v>
      </c>
      <c r="D56" s="5">
        <v>113</v>
      </c>
      <c r="E56" s="5">
        <v>124</v>
      </c>
      <c r="F56" s="5">
        <v>127</v>
      </c>
      <c r="G56" s="5">
        <v>131</v>
      </c>
      <c r="H56" s="5">
        <v>126</v>
      </c>
      <c r="I56" s="5">
        <v>115</v>
      </c>
      <c r="K56" s="13">
        <v>55</v>
      </c>
      <c r="L56" s="5">
        <v>125</v>
      </c>
      <c r="M56" s="5">
        <v>127</v>
      </c>
      <c r="N56" s="5">
        <v>110</v>
      </c>
      <c r="O56" s="5">
        <v>137</v>
      </c>
      <c r="P56" s="5">
        <v>117</v>
      </c>
      <c r="Q56" s="5">
        <v>128</v>
      </c>
      <c r="R56" s="5">
        <v>120</v>
      </c>
      <c r="S56" s="5">
        <v>115</v>
      </c>
    </row>
    <row r="57" spans="1:19" x14ac:dyDescent="0.35">
      <c r="A57" s="13">
        <v>56</v>
      </c>
      <c r="B57" s="5">
        <v>135</v>
      </c>
      <c r="C57" s="5">
        <v>129</v>
      </c>
      <c r="D57" s="5">
        <v>113</v>
      </c>
      <c r="E57" s="5">
        <v>124</v>
      </c>
      <c r="F57" s="5">
        <v>128</v>
      </c>
      <c r="G57" s="5">
        <v>131</v>
      </c>
      <c r="H57" s="5">
        <v>126</v>
      </c>
      <c r="I57" s="5">
        <v>115</v>
      </c>
      <c r="K57" s="13">
        <v>56</v>
      </c>
      <c r="L57" s="5">
        <v>126</v>
      </c>
      <c r="M57" s="5">
        <v>127</v>
      </c>
      <c r="N57" s="5">
        <v>111</v>
      </c>
      <c r="O57" s="5">
        <v>137</v>
      </c>
      <c r="P57" s="5">
        <v>118</v>
      </c>
      <c r="Q57" s="5">
        <v>128</v>
      </c>
      <c r="R57" s="5">
        <v>120</v>
      </c>
      <c r="S57" s="5">
        <v>116</v>
      </c>
    </row>
    <row r="58" spans="1:19" x14ac:dyDescent="0.35">
      <c r="A58" s="13">
        <v>57</v>
      </c>
      <c r="B58" s="5">
        <v>135</v>
      </c>
      <c r="C58" s="5">
        <v>130</v>
      </c>
      <c r="D58" s="5">
        <v>113</v>
      </c>
      <c r="E58" s="5">
        <v>125</v>
      </c>
      <c r="F58" s="5">
        <v>128</v>
      </c>
      <c r="G58" s="5">
        <v>131</v>
      </c>
      <c r="H58" s="5">
        <v>127</v>
      </c>
      <c r="I58" s="5">
        <v>115</v>
      </c>
      <c r="K58" s="13">
        <v>57</v>
      </c>
      <c r="L58" s="5">
        <v>126</v>
      </c>
      <c r="M58" s="5">
        <v>128</v>
      </c>
      <c r="N58" s="5">
        <v>111</v>
      </c>
      <c r="O58" s="5">
        <v>137</v>
      </c>
      <c r="P58" s="5">
        <v>118</v>
      </c>
      <c r="Q58" s="5">
        <v>129</v>
      </c>
      <c r="R58" s="5">
        <v>120</v>
      </c>
      <c r="S58" s="5">
        <v>116</v>
      </c>
    </row>
    <row r="59" spans="1:19" x14ac:dyDescent="0.35">
      <c r="A59" s="13">
        <v>58</v>
      </c>
      <c r="B59" s="5">
        <v>135</v>
      </c>
      <c r="C59" s="5">
        <v>130</v>
      </c>
      <c r="D59" s="5">
        <v>114</v>
      </c>
      <c r="E59" s="5">
        <v>125</v>
      </c>
      <c r="F59" s="5">
        <v>128</v>
      </c>
      <c r="G59" s="5">
        <v>131</v>
      </c>
      <c r="H59" s="5">
        <v>127</v>
      </c>
      <c r="I59" s="5">
        <v>116</v>
      </c>
      <c r="K59" s="13">
        <v>58</v>
      </c>
      <c r="L59" s="5">
        <v>126</v>
      </c>
      <c r="M59" s="5">
        <v>128</v>
      </c>
      <c r="N59" s="5">
        <v>111</v>
      </c>
      <c r="O59" s="5">
        <v>137</v>
      </c>
      <c r="P59" s="5">
        <v>118</v>
      </c>
      <c r="Q59" s="5">
        <v>129</v>
      </c>
      <c r="R59" s="5">
        <v>120</v>
      </c>
      <c r="S59" s="5">
        <v>116</v>
      </c>
    </row>
    <row r="60" spans="1:19" x14ac:dyDescent="0.35">
      <c r="A60" s="13">
        <v>59</v>
      </c>
      <c r="B60" s="5">
        <v>136</v>
      </c>
      <c r="C60" s="5">
        <v>130</v>
      </c>
      <c r="D60" s="5">
        <v>114</v>
      </c>
      <c r="E60" s="5">
        <v>125</v>
      </c>
      <c r="F60" s="5">
        <v>128</v>
      </c>
      <c r="G60" s="5">
        <v>131</v>
      </c>
      <c r="H60" s="5">
        <v>127</v>
      </c>
      <c r="I60" s="5">
        <v>116</v>
      </c>
      <c r="K60" s="13">
        <v>59</v>
      </c>
      <c r="L60" s="5">
        <v>126</v>
      </c>
      <c r="M60" s="5">
        <v>128</v>
      </c>
      <c r="N60" s="5">
        <v>111</v>
      </c>
      <c r="O60" s="5">
        <v>137</v>
      </c>
      <c r="P60" s="5">
        <v>119</v>
      </c>
      <c r="Q60" s="5">
        <v>130</v>
      </c>
      <c r="R60" s="5">
        <v>121</v>
      </c>
      <c r="S60" s="5">
        <v>116</v>
      </c>
    </row>
    <row r="61" spans="1:19" x14ac:dyDescent="0.35">
      <c r="A61" s="13">
        <v>60</v>
      </c>
      <c r="B61" s="5">
        <v>136</v>
      </c>
      <c r="C61" s="5">
        <v>130</v>
      </c>
      <c r="D61" s="5">
        <v>114</v>
      </c>
      <c r="E61" s="5">
        <v>125</v>
      </c>
      <c r="F61" s="5">
        <v>128</v>
      </c>
      <c r="G61" s="5">
        <v>132</v>
      </c>
      <c r="H61" s="5">
        <v>127</v>
      </c>
      <c r="I61" s="5">
        <v>116</v>
      </c>
      <c r="K61" s="13">
        <v>60</v>
      </c>
      <c r="L61" s="5">
        <v>126</v>
      </c>
      <c r="M61" s="5">
        <v>128</v>
      </c>
      <c r="N61" s="5">
        <v>111</v>
      </c>
      <c r="O61" s="5">
        <v>137</v>
      </c>
      <c r="P61" s="5">
        <v>119</v>
      </c>
      <c r="Q61" s="5">
        <v>130</v>
      </c>
      <c r="R61" s="5">
        <v>121</v>
      </c>
      <c r="S61" s="5">
        <v>116</v>
      </c>
    </row>
    <row r="62" spans="1:19" x14ac:dyDescent="0.35">
      <c r="A62" s="13">
        <v>61</v>
      </c>
      <c r="B62" s="5">
        <v>136</v>
      </c>
      <c r="C62" s="5">
        <v>130</v>
      </c>
      <c r="D62" s="5">
        <v>114</v>
      </c>
      <c r="E62" s="5">
        <v>126</v>
      </c>
      <c r="F62" s="5">
        <v>128</v>
      </c>
      <c r="G62" s="5">
        <v>132</v>
      </c>
      <c r="H62" s="5">
        <v>127</v>
      </c>
      <c r="I62" s="5">
        <v>116</v>
      </c>
      <c r="K62" s="13">
        <v>61</v>
      </c>
      <c r="L62" s="5">
        <v>126</v>
      </c>
      <c r="M62" s="5">
        <v>128</v>
      </c>
      <c r="N62" s="5">
        <v>111</v>
      </c>
      <c r="O62" s="5">
        <v>137</v>
      </c>
      <c r="P62" s="5">
        <v>119</v>
      </c>
      <c r="Q62" s="5">
        <v>130</v>
      </c>
      <c r="R62" s="5">
        <v>122</v>
      </c>
      <c r="S62" s="5">
        <v>116</v>
      </c>
    </row>
    <row r="63" spans="1:19" x14ac:dyDescent="0.35">
      <c r="A63" s="13">
        <v>62</v>
      </c>
      <c r="B63" s="5">
        <v>136</v>
      </c>
      <c r="C63" s="5">
        <v>131</v>
      </c>
      <c r="D63" s="5">
        <v>115</v>
      </c>
      <c r="E63" s="5">
        <v>126</v>
      </c>
      <c r="F63" s="5">
        <v>128</v>
      </c>
      <c r="G63" s="5">
        <v>133</v>
      </c>
      <c r="H63" s="5">
        <v>127</v>
      </c>
      <c r="I63" s="5">
        <v>116</v>
      </c>
      <c r="K63" s="13">
        <v>62</v>
      </c>
      <c r="L63" s="5">
        <v>127</v>
      </c>
      <c r="M63" s="5">
        <v>128</v>
      </c>
      <c r="N63" s="5">
        <v>112</v>
      </c>
      <c r="O63" s="5">
        <v>137</v>
      </c>
      <c r="P63" s="5">
        <v>119</v>
      </c>
      <c r="Q63" s="5">
        <v>132</v>
      </c>
      <c r="R63" s="5">
        <v>122</v>
      </c>
      <c r="S63" s="5">
        <v>116</v>
      </c>
    </row>
    <row r="64" spans="1:19" x14ac:dyDescent="0.35">
      <c r="A64" s="13">
        <v>63</v>
      </c>
      <c r="B64" s="5">
        <v>137</v>
      </c>
      <c r="C64" s="5">
        <v>131</v>
      </c>
      <c r="D64" s="5">
        <v>115</v>
      </c>
      <c r="E64" s="5">
        <v>126</v>
      </c>
      <c r="F64" s="5">
        <v>128</v>
      </c>
      <c r="G64" s="5">
        <v>134</v>
      </c>
      <c r="H64" s="5">
        <v>128</v>
      </c>
      <c r="I64" s="5">
        <v>116</v>
      </c>
      <c r="K64" s="13">
        <v>63</v>
      </c>
      <c r="L64" s="5">
        <v>127</v>
      </c>
      <c r="M64" s="5">
        <v>129</v>
      </c>
      <c r="N64" s="5">
        <v>113</v>
      </c>
      <c r="O64" s="5">
        <v>138</v>
      </c>
      <c r="P64" s="5">
        <v>119</v>
      </c>
      <c r="Q64" s="5">
        <v>132</v>
      </c>
      <c r="R64" s="5">
        <v>122</v>
      </c>
      <c r="S64" s="5">
        <v>116</v>
      </c>
    </row>
    <row r="65" spans="1:19" x14ac:dyDescent="0.35">
      <c r="A65" s="13">
        <v>64</v>
      </c>
      <c r="B65" s="5">
        <v>137</v>
      </c>
      <c r="C65" s="5">
        <v>132</v>
      </c>
      <c r="D65" s="5">
        <v>115</v>
      </c>
      <c r="E65" s="5">
        <v>126</v>
      </c>
      <c r="F65" s="5">
        <v>128</v>
      </c>
      <c r="G65" s="5">
        <v>134</v>
      </c>
      <c r="H65" s="5">
        <v>128</v>
      </c>
      <c r="I65" s="5">
        <v>116</v>
      </c>
      <c r="K65" s="13">
        <v>64</v>
      </c>
      <c r="L65" s="5">
        <v>127</v>
      </c>
      <c r="M65" s="5">
        <v>130</v>
      </c>
      <c r="N65" s="5">
        <v>113</v>
      </c>
      <c r="O65" s="5">
        <v>138</v>
      </c>
      <c r="P65" s="5">
        <v>120</v>
      </c>
      <c r="Q65" s="5">
        <v>132</v>
      </c>
      <c r="R65" s="5">
        <v>122</v>
      </c>
      <c r="S65" s="5">
        <v>116</v>
      </c>
    </row>
    <row r="66" spans="1:19" x14ac:dyDescent="0.35">
      <c r="A66" s="13">
        <v>65</v>
      </c>
      <c r="B66" s="5">
        <v>137</v>
      </c>
      <c r="C66" s="5">
        <v>132</v>
      </c>
      <c r="D66" s="5">
        <v>115</v>
      </c>
      <c r="E66" s="5">
        <v>126</v>
      </c>
      <c r="F66" s="5">
        <v>129</v>
      </c>
      <c r="G66" s="5">
        <v>135</v>
      </c>
      <c r="H66" s="5">
        <v>128</v>
      </c>
      <c r="I66" s="5">
        <v>117</v>
      </c>
      <c r="K66" s="13">
        <v>65</v>
      </c>
      <c r="L66" s="5">
        <v>127</v>
      </c>
      <c r="M66" s="5">
        <v>130</v>
      </c>
      <c r="N66" s="5">
        <v>114</v>
      </c>
      <c r="O66" s="5">
        <v>138</v>
      </c>
      <c r="P66" s="5">
        <v>120</v>
      </c>
      <c r="Q66" s="5">
        <v>132</v>
      </c>
      <c r="R66" s="5">
        <v>123</v>
      </c>
      <c r="S66" s="5">
        <v>117</v>
      </c>
    </row>
    <row r="67" spans="1:19" x14ac:dyDescent="0.35">
      <c r="A67" s="13">
        <v>66</v>
      </c>
      <c r="B67" s="5">
        <v>138</v>
      </c>
      <c r="C67" s="5">
        <v>132</v>
      </c>
      <c r="D67" s="5">
        <v>115</v>
      </c>
      <c r="E67" s="5">
        <v>126</v>
      </c>
      <c r="F67" s="5">
        <v>129</v>
      </c>
      <c r="G67" s="5">
        <v>135</v>
      </c>
      <c r="H67" s="5">
        <v>128</v>
      </c>
      <c r="I67" s="5">
        <v>117</v>
      </c>
      <c r="K67" s="13">
        <v>66</v>
      </c>
      <c r="L67" s="5">
        <v>128</v>
      </c>
      <c r="M67" s="5">
        <v>130</v>
      </c>
      <c r="N67" s="5">
        <v>114</v>
      </c>
      <c r="O67" s="5">
        <v>138</v>
      </c>
      <c r="P67" s="5">
        <v>120</v>
      </c>
      <c r="Q67" s="5">
        <v>132</v>
      </c>
      <c r="R67" s="5">
        <v>123</v>
      </c>
      <c r="S67" s="5">
        <v>118</v>
      </c>
    </row>
    <row r="68" spans="1:19" x14ac:dyDescent="0.35">
      <c r="A68" s="13">
        <v>67</v>
      </c>
      <c r="B68" s="5">
        <v>138</v>
      </c>
      <c r="C68" s="5">
        <v>132</v>
      </c>
      <c r="D68" s="5">
        <v>115</v>
      </c>
      <c r="E68" s="5">
        <v>126</v>
      </c>
      <c r="F68" s="5">
        <v>130</v>
      </c>
      <c r="G68" s="5">
        <v>136</v>
      </c>
      <c r="H68" s="5">
        <v>128</v>
      </c>
      <c r="I68" s="5">
        <v>117</v>
      </c>
      <c r="K68" s="13">
        <v>67</v>
      </c>
      <c r="L68" s="5">
        <v>128</v>
      </c>
      <c r="M68" s="5">
        <v>130</v>
      </c>
      <c r="N68" s="5">
        <v>115</v>
      </c>
      <c r="O68" s="5">
        <v>139</v>
      </c>
      <c r="P68" s="5">
        <v>120</v>
      </c>
      <c r="Q68" s="5">
        <v>133</v>
      </c>
      <c r="R68" s="5">
        <v>123</v>
      </c>
      <c r="S68" s="5">
        <v>118</v>
      </c>
    </row>
    <row r="69" spans="1:19" x14ac:dyDescent="0.35">
      <c r="A69" s="13">
        <v>68</v>
      </c>
      <c r="B69" s="5">
        <v>138</v>
      </c>
      <c r="C69" s="5">
        <v>132</v>
      </c>
      <c r="D69" s="5">
        <v>115</v>
      </c>
      <c r="E69" s="5">
        <v>126</v>
      </c>
      <c r="F69" s="5">
        <v>130</v>
      </c>
      <c r="G69" s="5">
        <v>136</v>
      </c>
      <c r="H69" s="5">
        <v>129</v>
      </c>
      <c r="I69" s="5">
        <v>117</v>
      </c>
      <c r="K69" s="13">
        <v>68</v>
      </c>
      <c r="L69" s="5">
        <v>128</v>
      </c>
      <c r="M69" s="5">
        <v>130</v>
      </c>
      <c r="N69" s="5">
        <v>116</v>
      </c>
      <c r="O69" s="5">
        <v>139</v>
      </c>
      <c r="P69" s="5">
        <v>120</v>
      </c>
      <c r="Q69" s="5">
        <v>133</v>
      </c>
      <c r="R69" s="5">
        <v>123</v>
      </c>
      <c r="S69" s="5">
        <v>118</v>
      </c>
    </row>
    <row r="70" spans="1:19" x14ac:dyDescent="0.35">
      <c r="A70" s="13">
        <v>69</v>
      </c>
      <c r="B70" s="5">
        <v>138</v>
      </c>
      <c r="C70" s="5">
        <v>132</v>
      </c>
      <c r="D70" s="5">
        <v>115</v>
      </c>
      <c r="E70" s="5">
        <v>126</v>
      </c>
      <c r="F70" s="5">
        <v>130</v>
      </c>
      <c r="G70" s="5">
        <v>136</v>
      </c>
      <c r="H70" s="5">
        <v>129</v>
      </c>
      <c r="I70" s="5">
        <v>117</v>
      </c>
      <c r="K70" s="13">
        <v>69</v>
      </c>
      <c r="L70" s="5">
        <v>128</v>
      </c>
      <c r="M70" s="5">
        <v>131</v>
      </c>
      <c r="N70" s="5">
        <v>116</v>
      </c>
      <c r="O70" s="5">
        <v>139</v>
      </c>
      <c r="P70" s="5">
        <v>121</v>
      </c>
      <c r="Q70" s="5">
        <v>134</v>
      </c>
      <c r="R70" s="5">
        <v>123</v>
      </c>
      <c r="S70" s="5">
        <v>118</v>
      </c>
    </row>
    <row r="71" spans="1:19" x14ac:dyDescent="0.35">
      <c r="A71" s="13">
        <v>70</v>
      </c>
      <c r="B71" s="5">
        <v>139</v>
      </c>
      <c r="C71" s="5">
        <v>133</v>
      </c>
      <c r="D71" s="5">
        <v>115</v>
      </c>
      <c r="E71" s="5">
        <v>126</v>
      </c>
      <c r="F71" s="5">
        <v>130</v>
      </c>
      <c r="G71" s="5">
        <v>136</v>
      </c>
      <c r="H71" s="5">
        <v>130</v>
      </c>
      <c r="I71" s="5">
        <v>117</v>
      </c>
      <c r="K71" s="13">
        <v>70</v>
      </c>
      <c r="L71" s="5">
        <v>129</v>
      </c>
      <c r="M71" s="5">
        <v>131</v>
      </c>
      <c r="N71" s="5">
        <v>116</v>
      </c>
      <c r="O71" s="5">
        <v>139</v>
      </c>
      <c r="P71" s="5">
        <v>122</v>
      </c>
      <c r="Q71" s="5">
        <v>134</v>
      </c>
      <c r="R71" s="5">
        <v>123</v>
      </c>
      <c r="S71" s="5">
        <v>118</v>
      </c>
    </row>
    <row r="72" spans="1:19" x14ac:dyDescent="0.35">
      <c r="A72" s="13">
        <v>71</v>
      </c>
      <c r="B72" s="5">
        <v>139</v>
      </c>
      <c r="C72" s="5">
        <v>133</v>
      </c>
      <c r="D72" s="5">
        <v>116</v>
      </c>
      <c r="E72" s="5">
        <v>126</v>
      </c>
      <c r="F72" s="5">
        <v>130</v>
      </c>
      <c r="G72" s="5">
        <v>136</v>
      </c>
      <c r="H72" s="5">
        <v>130</v>
      </c>
      <c r="I72" s="5">
        <v>117</v>
      </c>
      <c r="K72" s="13">
        <v>71</v>
      </c>
      <c r="L72" s="5">
        <v>130</v>
      </c>
      <c r="M72" s="5">
        <v>131</v>
      </c>
      <c r="N72" s="5">
        <v>117</v>
      </c>
      <c r="O72" s="5">
        <v>140</v>
      </c>
      <c r="P72" s="5">
        <v>122</v>
      </c>
      <c r="Q72" s="5">
        <v>134</v>
      </c>
      <c r="R72" s="5">
        <v>124</v>
      </c>
      <c r="S72" s="5">
        <v>118</v>
      </c>
    </row>
    <row r="73" spans="1:19" x14ac:dyDescent="0.35">
      <c r="A73" s="13">
        <v>72</v>
      </c>
      <c r="B73" s="5">
        <v>139</v>
      </c>
      <c r="C73" s="5">
        <v>133</v>
      </c>
      <c r="D73" s="5">
        <v>116</v>
      </c>
      <c r="E73" s="5">
        <v>128</v>
      </c>
      <c r="F73" s="5">
        <v>131</v>
      </c>
      <c r="G73" s="5">
        <v>136</v>
      </c>
      <c r="H73" s="5">
        <v>131</v>
      </c>
      <c r="I73" s="5">
        <v>118</v>
      </c>
      <c r="K73" s="13">
        <v>72</v>
      </c>
      <c r="L73" s="5">
        <v>130</v>
      </c>
      <c r="M73" s="5">
        <v>132</v>
      </c>
      <c r="N73" s="5">
        <v>119</v>
      </c>
      <c r="O73" s="5">
        <v>140</v>
      </c>
      <c r="P73" s="5">
        <v>122</v>
      </c>
      <c r="Q73" s="5">
        <v>135</v>
      </c>
      <c r="R73" s="5">
        <v>124</v>
      </c>
      <c r="S73" s="5">
        <v>119</v>
      </c>
    </row>
    <row r="74" spans="1:19" x14ac:dyDescent="0.35">
      <c r="A74" s="13">
        <v>73</v>
      </c>
      <c r="B74" s="5">
        <v>140</v>
      </c>
      <c r="C74" s="5">
        <v>134</v>
      </c>
      <c r="D74" s="5">
        <v>117</v>
      </c>
      <c r="E74" s="5">
        <v>128</v>
      </c>
      <c r="F74" s="5">
        <v>132</v>
      </c>
      <c r="G74" s="5">
        <v>137</v>
      </c>
      <c r="H74" s="5">
        <v>132</v>
      </c>
      <c r="I74" s="5">
        <v>118</v>
      </c>
      <c r="K74" s="13">
        <v>73</v>
      </c>
      <c r="L74" s="5">
        <v>130</v>
      </c>
      <c r="M74" s="5">
        <v>132</v>
      </c>
      <c r="N74" s="5">
        <v>119</v>
      </c>
      <c r="O74" s="5">
        <v>140</v>
      </c>
      <c r="P74" s="5">
        <v>122</v>
      </c>
      <c r="Q74" s="5">
        <v>135</v>
      </c>
      <c r="R74" s="5">
        <v>124</v>
      </c>
      <c r="S74" s="5">
        <v>120</v>
      </c>
    </row>
    <row r="75" spans="1:19" x14ac:dyDescent="0.35">
      <c r="A75" s="13">
        <v>74</v>
      </c>
      <c r="B75" s="5">
        <v>140</v>
      </c>
      <c r="C75" s="5">
        <v>134</v>
      </c>
      <c r="D75" s="5">
        <v>117</v>
      </c>
      <c r="E75" s="5">
        <v>128</v>
      </c>
      <c r="F75" s="5">
        <v>132</v>
      </c>
      <c r="G75" s="5">
        <v>138</v>
      </c>
      <c r="H75" s="5">
        <v>132</v>
      </c>
      <c r="I75" s="5">
        <v>118</v>
      </c>
      <c r="K75" s="13">
        <v>74</v>
      </c>
      <c r="L75" s="5">
        <v>130</v>
      </c>
      <c r="M75" s="5">
        <v>132</v>
      </c>
      <c r="N75" s="5">
        <v>119</v>
      </c>
      <c r="O75" s="5">
        <v>140</v>
      </c>
      <c r="P75" s="5">
        <v>122</v>
      </c>
      <c r="Q75" s="5">
        <v>135</v>
      </c>
      <c r="R75" s="5">
        <v>124</v>
      </c>
      <c r="S75" s="5">
        <v>120</v>
      </c>
    </row>
    <row r="76" spans="1:19" x14ac:dyDescent="0.35">
      <c r="A76" s="13">
        <v>75</v>
      </c>
      <c r="B76" s="5">
        <v>140</v>
      </c>
      <c r="C76" s="5">
        <v>134</v>
      </c>
      <c r="D76" s="5">
        <v>117</v>
      </c>
      <c r="E76" s="5">
        <v>128</v>
      </c>
      <c r="F76" s="5">
        <v>132</v>
      </c>
      <c r="G76" s="5">
        <v>138</v>
      </c>
      <c r="H76" s="5">
        <v>132</v>
      </c>
      <c r="I76" s="5">
        <v>118</v>
      </c>
      <c r="K76" s="13">
        <v>75</v>
      </c>
      <c r="L76" s="5">
        <v>130</v>
      </c>
      <c r="M76" s="5">
        <v>132</v>
      </c>
      <c r="N76" s="5">
        <v>119</v>
      </c>
      <c r="O76" s="5">
        <v>140</v>
      </c>
      <c r="P76" s="5">
        <v>123</v>
      </c>
      <c r="Q76" s="5">
        <v>136</v>
      </c>
      <c r="R76" s="5">
        <v>125</v>
      </c>
      <c r="S76" s="5">
        <v>120</v>
      </c>
    </row>
    <row r="77" spans="1:19" x14ac:dyDescent="0.35">
      <c r="A77" s="13">
        <v>76</v>
      </c>
      <c r="B77" s="5">
        <v>141</v>
      </c>
      <c r="C77" s="5">
        <v>136</v>
      </c>
      <c r="D77" s="5">
        <v>117</v>
      </c>
      <c r="E77" s="5">
        <v>128</v>
      </c>
      <c r="F77" s="5">
        <v>133</v>
      </c>
      <c r="G77" s="5">
        <v>138</v>
      </c>
      <c r="H77" s="5">
        <v>133</v>
      </c>
      <c r="I77" s="5">
        <v>120</v>
      </c>
      <c r="K77" s="13">
        <v>76</v>
      </c>
      <c r="L77" s="5">
        <v>130</v>
      </c>
      <c r="M77" s="5">
        <v>132</v>
      </c>
      <c r="N77" s="5">
        <v>121</v>
      </c>
      <c r="O77" s="5">
        <v>140</v>
      </c>
      <c r="P77" s="5">
        <v>123</v>
      </c>
      <c r="Q77" s="5">
        <v>136</v>
      </c>
      <c r="R77" s="5">
        <v>125</v>
      </c>
      <c r="S77" s="5">
        <v>120</v>
      </c>
    </row>
    <row r="78" spans="1:19" x14ac:dyDescent="0.35">
      <c r="A78" s="13">
        <v>77</v>
      </c>
      <c r="B78" s="5">
        <v>141</v>
      </c>
      <c r="C78" s="5">
        <v>137</v>
      </c>
      <c r="D78" s="5">
        <v>118</v>
      </c>
      <c r="E78" s="5">
        <v>128</v>
      </c>
      <c r="F78" s="5">
        <v>133</v>
      </c>
      <c r="G78" s="5">
        <v>138</v>
      </c>
      <c r="H78" s="5">
        <v>133</v>
      </c>
      <c r="I78" s="5">
        <v>120</v>
      </c>
      <c r="K78" s="13">
        <v>77</v>
      </c>
      <c r="L78" s="5">
        <v>130</v>
      </c>
      <c r="M78" s="5">
        <v>132</v>
      </c>
      <c r="N78" s="5">
        <v>121</v>
      </c>
      <c r="O78" s="5">
        <v>140</v>
      </c>
      <c r="P78" s="5">
        <v>123</v>
      </c>
      <c r="Q78" s="5">
        <v>136</v>
      </c>
      <c r="R78" s="5">
        <v>125</v>
      </c>
      <c r="S78" s="5">
        <v>120</v>
      </c>
    </row>
    <row r="79" spans="1:19" x14ac:dyDescent="0.35">
      <c r="A79" s="13">
        <v>78</v>
      </c>
      <c r="B79" s="5">
        <v>142</v>
      </c>
      <c r="C79" s="5">
        <v>137</v>
      </c>
      <c r="D79" s="5">
        <v>118</v>
      </c>
      <c r="E79" s="5">
        <v>128</v>
      </c>
      <c r="F79" s="5">
        <v>134</v>
      </c>
      <c r="G79" s="5">
        <v>138</v>
      </c>
      <c r="H79" s="5">
        <v>133</v>
      </c>
      <c r="I79" s="5">
        <v>120</v>
      </c>
      <c r="K79" s="13">
        <v>78</v>
      </c>
      <c r="L79" s="5">
        <v>131</v>
      </c>
      <c r="M79" s="5">
        <v>132</v>
      </c>
      <c r="N79" s="5">
        <v>121</v>
      </c>
      <c r="O79" s="5">
        <v>140</v>
      </c>
      <c r="P79" s="5">
        <v>124</v>
      </c>
      <c r="Q79" s="5">
        <v>136</v>
      </c>
      <c r="R79" s="5">
        <v>125</v>
      </c>
      <c r="S79" s="5">
        <v>120</v>
      </c>
    </row>
    <row r="80" spans="1:19" x14ac:dyDescent="0.35">
      <c r="A80" s="13">
        <v>79</v>
      </c>
      <c r="B80" s="5">
        <v>142</v>
      </c>
      <c r="C80" s="5">
        <v>141</v>
      </c>
      <c r="D80" s="5">
        <v>118</v>
      </c>
      <c r="E80" s="5">
        <v>128</v>
      </c>
      <c r="F80" s="5">
        <v>134</v>
      </c>
      <c r="G80" s="5">
        <v>138</v>
      </c>
      <c r="H80" s="5">
        <v>134</v>
      </c>
      <c r="I80" s="5">
        <v>120</v>
      </c>
      <c r="K80" s="13">
        <v>79</v>
      </c>
      <c r="L80" s="5">
        <v>131</v>
      </c>
      <c r="M80" s="5">
        <v>134</v>
      </c>
      <c r="N80" s="5">
        <v>121</v>
      </c>
      <c r="O80" s="5">
        <v>141</v>
      </c>
      <c r="P80" s="5">
        <v>124</v>
      </c>
      <c r="Q80" s="5">
        <v>137</v>
      </c>
      <c r="R80" s="5">
        <v>125</v>
      </c>
      <c r="S80" s="5">
        <v>122</v>
      </c>
    </row>
    <row r="81" spans="1:19" x14ac:dyDescent="0.35">
      <c r="A81" s="13">
        <v>80</v>
      </c>
      <c r="B81" s="5">
        <v>142</v>
      </c>
      <c r="C81" s="5">
        <v>141</v>
      </c>
      <c r="D81" s="5">
        <v>118</v>
      </c>
      <c r="E81" s="5">
        <v>129</v>
      </c>
      <c r="F81" s="5">
        <v>134</v>
      </c>
      <c r="G81" s="5">
        <v>139</v>
      </c>
      <c r="H81" s="5">
        <v>135</v>
      </c>
      <c r="I81" s="5">
        <v>121</v>
      </c>
      <c r="K81" s="13">
        <v>80</v>
      </c>
      <c r="L81" s="5">
        <v>132</v>
      </c>
      <c r="M81" s="5">
        <v>134</v>
      </c>
      <c r="N81" s="5">
        <v>121</v>
      </c>
      <c r="O81" s="5">
        <v>141</v>
      </c>
      <c r="P81" s="5">
        <v>124</v>
      </c>
      <c r="Q81" s="5">
        <v>137</v>
      </c>
      <c r="R81" s="5">
        <v>125</v>
      </c>
      <c r="S81" s="5">
        <v>122</v>
      </c>
    </row>
    <row r="82" spans="1:19" x14ac:dyDescent="0.35">
      <c r="A82" s="13">
        <v>81</v>
      </c>
      <c r="B82" s="5">
        <v>142</v>
      </c>
      <c r="C82" s="5">
        <v>141</v>
      </c>
      <c r="D82" s="5">
        <v>118</v>
      </c>
      <c r="E82" s="5">
        <v>130</v>
      </c>
      <c r="F82" s="5">
        <v>135</v>
      </c>
      <c r="G82" s="5">
        <v>139</v>
      </c>
      <c r="H82" s="5">
        <v>136</v>
      </c>
      <c r="I82" s="5">
        <v>121</v>
      </c>
      <c r="K82" s="13">
        <v>81</v>
      </c>
      <c r="L82" s="5">
        <v>132</v>
      </c>
      <c r="M82" s="5">
        <v>135</v>
      </c>
      <c r="N82" s="5">
        <v>121</v>
      </c>
      <c r="O82" s="5">
        <v>142</v>
      </c>
      <c r="P82" s="5">
        <v>124</v>
      </c>
      <c r="Q82" s="5">
        <v>137</v>
      </c>
      <c r="R82" s="5">
        <v>125</v>
      </c>
      <c r="S82" s="5">
        <v>123</v>
      </c>
    </row>
    <row r="83" spans="1:19" x14ac:dyDescent="0.35">
      <c r="A83" s="13">
        <v>82</v>
      </c>
      <c r="B83" s="5">
        <v>142</v>
      </c>
      <c r="C83" s="5">
        <v>141</v>
      </c>
      <c r="D83" s="5">
        <v>118</v>
      </c>
      <c r="E83" s="5">
        <v>130</v>
      </c>
      <c r="F83" s="5">
        <v>135</v>
      </c>
      <c r="G83" s="5">
        <v>140</v>
      </c>
      <c r="H83" s="5">
        <v>137</v>
      </c>
      <c r="I83" s="5">
        <v>121</v>
      </c>
      <c r="K83" s="13">
        <v>82</v>
      </c>
      <c r="L83" s="5">
        <v>132</v>
      </c>
      <c r="M83" s="5">
        <v>135</v>
      </c>
      <c r="N83" s="5">
        <v>121</v>
      </c>
      <c r="O83" s="5">
        <v>142</v>
      </c>
      <c r="P83" s="5">
        <v>124</v>
      </c>
      <c r="Q83" s="5">
        <v>138</v>
      </c>
      <c r="R83" s="5">
        <v>126</v>
      </c>
      <c r="S83" s="5">
        <v>124</v>
      </c>
    </row>
    <row r="84" spans="1:19" x14ac:dyDescent="0.35">
      <c r="A84" s="13">
        <v>83</v>
      </c>
      <c r="B84" s="5">
        <v>143</v>
      </c>
      <c r="C84" s="5">
        <v>143</v>
      </c>
      <c r="D84" s="5">
        <v>119</v>
      </c>
      <c r="E84" s="5">
        <v>130</v>
      </c>
      <c r="F84" s="5">
        <v>135</v>
      </c>
      <c r="G84" s="5">
        <v>140</v>
      </c>
      <c r="H84" s="5">
        <v>137</v>
      </c>
      <c r="I84" s="5">
        <v>121</v>
      </c>
      <c r="K84" s="13">
        <v>83</v>
      </c>
      <c r="L84" s="5">
        <v>132</v>
      </c>
      <c r="M84" s="5">
        <v>136</v>
      </c>
      <c r="N84" s="5">
        <v>122</v>
      </c>
      <c r="O84" s="5">
        <v>142</v>
      </c>
      <c r="P84" s="5">
        <v>125</v>
      </c>
      <c r="Q84" s="5">
        <v>138</v>
      </c>
      <c r="R84" s="5">
        <v>126</v>
      </c>
      <c r="S84" s="5">
        <v>124</v>
      </c>
    </row>
    <row r="85" spans="1:19" x14ac:dyDescent="0.35">
      <c r="A85" s="13">
        <v>84</v>
      </c>
      <c r="B85" s="5">
        <v>143</v>
      </c>
      <c r="C85" s="5">
        <v>144</v>
      </c>
      <c r="D85" s="5">
        <v>120</v>
      </c>
      <c r="E85" s="5">
        <v>130</v>
      </c>
      <c r="F85" s="5">
        <v>136</v>
      </c>
      <c r="G85" s="5">
        <v>140</v>
      </c>
      <c r="H85" s="5">
        <v>138</v>
      </c>
      <c r="I85" s="5">
        <v>121</v>
      </c>
      <c r="K85" s="13">
        <v>84</v>
      </c>
      <c r="L85" s="5">
        <v>133</v>
      </c>
      <c r="M85" s="5">
        <v>137</v>
      </c>
      <c r="N85" s="5">
        <v>122</v>
      </c>
      <c r="O85" s="5">
        <v>143</v>
      </c>
      <c r="P85" s="5">
        <v>126</v>
      </c>
      <c r="Q85" s="5">
        <v>138</v>
      </c>
      <c r="R85" s="5">
        <v>126</v>
      </c>
      <c r="S85" s="5">
        <v>124</v>
      </c>
    </row>
    <row r="86" spans="1:19" x14ac:dyDescent="0.35">
      <c r="A86" s="13">
        <v>85</v>
      </c>
      <c r="B86" s="5">
        <v>143</v>
      </c>
      <c r="C86" s="5">
        <v>144</v>
      </c>
      <c r="D86" s="5">
        <v>120</v>
      </c>
      <c r="E86" s="5">
        <v>130</v>
      </c>
      <c r="F86" s="5">
        <v>136</v>
      </c>
      <c r="G86" s="5">
        <v>141</v>
      </c>
      <c r="H86" s="5">
        <v>138</v>
      </c>
      <c r="I86" s="5">
        <v>123</v>
      </c>
      <c r="K86" s="13">
        <v>85</v>
      </c>
      <c r="L86" s="5">
        <v>133</v>
      </c>
      <c r="M86" s="5">
        <v>137</v>
      </c>
      <c r="N86" s="5">
        <v>122</v>
      </c>
      <c r="O86" s="5">
        <v>143</v>
      </c>
      <c r="P86" s="5">
        <v>127</v>
      </c>
      <c r="Q86" s="5">
        <v>138</v>
      </c>
      <c r="R86" s="5">
        <v>126</v>
      </c>
      <c r="S86" s="5">
        <v>125</v>
      </c>
    </row>
    <row r="87" spans="1:19" x14ac:dyDescent="0.35">
      <c r="A87" s="13">
        <v>86</v>
      </c>
      <c r="B87" s="5">
        <v>144</v>
      </c>
      <c r="C87" s="5">
        <v>144</v>
      </c>
      <c r="D87" s="5">
        <v>121</v>
      </c>
      <c r="E87" s="5">
        <v>130</v>
      </c>
      <c r="F87" s="5">
        <v>136</v>
      </c>
      <c r="G87" s="5">
        <v>142</v>
      </c>
      <c r="H87" s="5">
        <v>138</v>
      </c>
      <c r="I87" s="5">
        <v>123</v>
      </c>
      <c r="K87" s="13">
        <v>86</v>
      </c>
      <c r="L87" s="5">
        <v>133</v>
      </c>
      <c r="M87" s="5">
        <v>137</v>
      </c>
      <c r="N87" s="5">
        <v>123</v>
      </c>
      <c r="O87" s="5">
        <v>143</v>
      </c>
      <c r="P87" s="5">
        <v>127</v>
      </c>
      <c r="Q87" s="5">
        <v>138</v>
      </c>
      <c r="R87" s="5">
        <v>126</v>
      </c>
      <c r="S87" s="5">
        <v>125</v>
      </c>
    </row>
    <row r="88" spans="1:19" x14ac:dyDescent="0.35">
      <c r="A88" s="13">
        <v>87</v>
      </c>
      <c r="B88" s="5">
        <v>145</v>
      </c>
      <c r="C88" s="5">
        <v>145</v>
      </c>
      <c r="D88" s="5">
        <v>121</v>
      </c>
      <c r="E88" s="5">
        <v>130</v>
      </c>
      <c r="F88" s="5">
        <v>136</v>
      </c>
      <c r="G88" s="5">
        <v>142</v>
      </c>
      <c r="H88" s="5">
        <v>139</v>
      </c>
      <c r="I88" s="5">
        <v>123</v>
      </c>
      <c r="K88" s="13">
        <v>87</v>
      </c>
      <c r="L88" s="5">
        <v>134</v>
      </c>
      <c r="M88" s="5">
        <v>137</v>
      </c>
      <c r="N88" s="5">
        <v>125</v>
      </c>
      <c r="O88" s="5">
        <v>143</v>
      </c>
      <c r="P88" s="5">
        <v>129</v>
      </c>
      <c r="Q88" s="5">
        <v>138</v>
      </c>
      <c r="R88" s="5">
        <v>126</v>
      </c>
      <c r="S88" s="5">
        <v>125</v>
      </c>
    </row>
    <row r="89" spans="1:19" x14ac:dyDescent="0.35">
      <c r="A89" s="13">
        <v>88</v>
      </c>
      <c r="B89" s="5">
        <v>145</v>
      </c>
      <c r="C89" s="5">
        <v>146</v>
      </c>
      <c r="D89" s="5">
        <v>122</v>
      </c>
      <c r="E89" s="5">
        <v>130</v>
      </c>
      <c r="F89" s="5">
        <v>137</v>
      </c>
      <c r="G89" s="5">
        <v>142</v>
      </c>
      <c r="H89" s="5">
        <v>139</v>
      </c>
      <c r="I89" s="5">
        <v>123</v>
      </c>
      <c r="K89" s="13">
        <v>88</v>
      </c>
      <c r="L89" s="5">
        <v>134</v>
      </c>
      <c r="M89" s="5">
        <v>138</v>
      </c>
      <c r="N89" s="5">
        <v>127</v>
      </c>
      <c r="O89" s="5">
        <v>144</v>
      </c>
      <c r="P89" s="5">
        <v>129</v>
      </c>
      <c r="Q89" s="5">
        <v>139</v>
      </c>
      <c r="R89" s="5">
        <v>128</v>
      </c>
      <c r="S89" s="5">
        <v>128</v>
      </c>
    </row>
    <row r="90" spans="1:19" x14ac:dyDescent="0.35">
      <c r="A90" s="13">
        <v>89</v>
      </c>
      <c r="B90" s="5">
        <v>146</v>
      </c>
      <c r="D90" s="5">
        <v>123</v>
      </c>
      <c r="E90" s="5">
        <v>130</v>
      </c>
      <c r="F90" s="5">
        <v>137</v>
      </c>
      <c r="G90" s="5">
        <v>142</v>
      </c>
      <c r="H90" s="5">
        <v>140</v>
      </c>
      <c r="I90" s="5">
        <v>123</v>
      </c>
      <c r="K90" s="13">
        <v>89</v>
      </c>
      <c r="L90" s="5">
        <v>134</v>
      </c>
      <c r="M90" s="5">
        <v>139</v>
      </c>
      <c r="N90" s="5">
        <v>127</v>
      </c>
      <c r="O90" s="5">
        <v>144</v>
      </c>
      <c r="P90" s="5">
        <v>131</v>
      </c>
      <c r="Q90" s="5">
        <v>139</v>
      </c>
      <c r="R90" s="5">
        <v>128</v>
      </c>
      <c r="S90" s="5">
        <v>130</v>
      </c>
    </row>
    <row r="91" spans="1:19" x14ac:dyDescent="0.35">
      <c r="A91" s="13">
        <v>90</v>
      </c>
      <c r="B91" s="5">
        <v>148</v>
      </c>
      <c r="D91" s="5">
        <v>123</v>
      </c>
      <c r="E91" s="5">
        <v>132</v>
      </c>
      <c r="F91" s="5">
        <v>138</v>
      </c>
      <c r="G91" s="5">
        <v>142</v>
      </c>
      <c r="H91" s="5">
        <v>140</v>
      </c>
      <c r="I91" s="5">
        <v>124</v>
      </c>
      <c r="K91" s="13">
        <v>90</v>
      </c>
      <c r="L91" s="5">
        <v>135</v>
      </c>
      <c r="M91" s="5">
        <v>140</v>
      </c>
      <c r="N91" s="5">
        <v>127</v>
      </c>
      <c r="O91" s="5">
        <v>144</v>
      </c>
      <c r="P91" s="5">
        <v>132</v>
      </c>
      <c r="Q91" s="5">
        <v>140</v>
      </c>
      <c r="R91" s="5">
        <v>129</v>
      </c>
      <c r="S91" s="5">
        <v>130</v>
      </c>
    </row>
    <row r="92" spans="1:19" x14ac:dyDescent="0.35">
      <c r="A92" s="13">
        <v>91</v>
      </c>
      <c r="B92" s="5">
        <v>148</v>
      </c>
      <c r="D92" s="5">
        <v>124</v>
      </c>
      <c r="E92" s="5">
        <v>133</v>
      </c>
      <c r="F92" s="5">
        <v>138</v>
      </c>
      <c r="G92" s="5">
        <v>143</v>
      </c>
      <c r="H92" s="5">
        <v>140</v>
      </c>
      <c r="I92" s="5">
        <v>124</v>
      </c>
      <c r="K92" s="13">
        <v>91</v>
      </c>
      <c r="L92" s="5">
        <v>135</v>
      </c>
      <c r="M92" s="5">
        <v>140</v>
      </c>
      <c r="N92" s="5">
        <v>127</v>
      </c>
      <c r="O92" s="5">
        <v>144</v>
      </c>
      <c r="P92" s="5">
        <v>133</v>
      </c>
      <c r="Q92" s="5">
        <v>140</v>
      </c>
      <c r="R92" s="5">
        <v>130</v>
      </c>
      <c r="S92" s="5">
        <v>130</v>
      </c>
    </row>
    <row r="93" spans="1:19" x14ac:dyDescent="0.35">
      <c r="A93" s="13">
        <v>92</v>
      </c>
      <c r="B93" s="5">
        <v>148</v>
      </c>
      <c r="D93" s="5">
        <v>124</v>
      </c>
      <c r="E93" s="5">
        <v>133</v>
      </c>
      <c r="F93" s="5">
        <v>140</v>
      </c>
      <c r="G93" s="5">
        <v>143</v>
      </c>
      <c r="H93" s="5">
        <v>140</v>
      </c>
      <c r="I93" s="5">
        <v>124</v>
      </c>
      <c r="K93" s="13">
        <v>92</v>
      </c>
      <c r="L93" s="5">
        <v>135</v>
      </c>
      <c r="M93" s="5">
        <v>142</v>
      </c>
      <c r="N93" s="5">
        <v>128</v>
      </c>
      <c r="O93" s="5">
        <v>145</v>
      </c>
      <c r="P93" s="5">
        <v>133</v>
      </c>
      <c r="Q93" s="5">
        <v>142</v>
      </c>
      <c r="R93" s="5">
        <v>130</v>
      </c>
      <c r="S93" s="5">
        <v>130</v>
      </c>
    </row>
    <row r="94" spans="1:19" x14ac:dyDescent="0.35">
      <c r="A94" s="13">
        <v>93</v>
      </c>
      <c r="B94" s="5">
        <v>150</v>
      </c>
      <c r="D94" s="5">
        <v>126</v>
      </c>
      <c r="E94" s="5">
        <v>133</v>
      </c>
      <c r="F94" s="5">
        <v>141</v>
      </c>
      <c r="G94" s="5">
        <v>143</v>
      </c>
      <c r="H94" s="5">
        <v>141</v>
      </c>
      <c r="I94" s="5">
        <v>125</v>
      </c>
      <c r="K94" s="13">
        <v>93</v>
      </c>
      <c r="L94" s="5">
        <v>137</v>
      </c>
      <c r="M94" s="5">
        <v>143</v>
      </c>
      <c r="N94" s="5">
        <v>128</v>
      </c>
      <c r="O94" s="5">
        <v>146</v>
      </c>
      <c r="P94" s="5">
        <v>134</v>
      </c>
      <c r="Q94" s="5">
        <v>142</v>
      </c>
      <c r="R94" s="5">
        <v>131</v>
      </c>
      <c r="S94" s="5">
        <v>132</v>
      </c>
    </row>
    <row r="95" spans="1:19" x14ac:dyDescent="0.35">
      <c r="A95" s="13">
        <v>94</v>
      </c>
      <c r="B95" s="5">
        <v>150</v>
      </c>
      <c r="D95" s="5">
        <v>127</v>
      </c>
      <c r="E95" s="5">
        <v>136</v>
      </c>
      <c r="F95" s="5">
        <v>142</v>
      </c>
      <c r="G95" s="5">
        <v>144</v>
      </c>
      <c r="H95" s="5">
        <v>144</v>
      </c>
      <c r="I95" s="5">
        <v>126</v>
      </c>
      <c r="K95" s="13">
        <v>94</v>
      </c>
      <c r="L95" s="5">
        <v>137</v>
      </c>
      <c r="M95" s="5">
        <v>143</v>
      </c>
      <c r="N95" s="5">
        <v>128</v>
      </c>
      <c r="O95" s="5">
        <v>146</v>
      </c>
      <c r="P95" s="5">
        <v>134</v>
      </c>
      <c r="Q95" s="5">
        <v>143</v>
      </c>
      <c r="R95" s="5">
        <v>132</v>
      </c>
      <c r="S95" s="5">
        <v>132</v>
      </c>
    </row>
    <row r="96" spans="1:19" x14ac:dyDescent="0.35">
      <c r="A96" s="13">
        <v>95</v>
      </c>
      <c r="B96" s="5">
        <v>152</v>
      </c>
      <c r="D96" s="5">
        <v>128</v>
      </c>
      <c r="E96" s="5">
        <v>136</v>
      </c>
      <c r="F96" s="5">
        <v>143</v>
      </c>
      <c r="G96" s="5">
        <v>145</v>
      </c>
      <c r="H96" s="5">
        <v>146</v>
      </c>
      <c r="I96" s="5">
        <v>127</v>
      </c>
      <c r="K96" s="13">
        <v>95</v>
      </c>
      <c r="L96" s="5">
        <v>139</v>
      </c>
      <c r="M96" s="5">
        <v>143</v>
      </c>
      <c r="N96" s="5">
        <v>129</v>
      </c>
      <c r="O96" s="5">
        <v>147</v>
      </c>
      <c r="P96" s="5">
        <v>135</v>
      </c>
      <c r="Q96" s="5">
        <v>144</v>
      </c>
      <c r="R96" s="5">
        <v>132</v>
      </c>
      <c r="S96" s="5">
        <v>132</v>
      </c>
    </row>
    <row r="97" spans="1:19" x14ac:dyDescent="0.35">
      <c r="A97" s="13">
        <v>96</v>
      </c>
      <c r="B97" s="5">
        <v>153</v>
      </c>
      <c r="D97" s="5">
        <v>130</v>
      </c>
      <c r="E97" s="5">
        <v>136</v>
      </c>
      <c r="F97" s="5">
        <v>143</v>
      </c>
      <c r="G97" s="5">
        <v>146</v>
      </c>
      <c r="H97" s="5">
        <v>147</v>
      </c>
      <c r="I97" s="5">
        <v>162</v>
      </c>
      <c r="K97" s="13">
        <v>96</v>
      </c>
      <c r="L97" s="5">
        <v>139</v>
      </c>
      <c r="M97" s="5">
        <v>143</v>
      </c>
      <c r="N97" s="5">
        <v>130</v>
      </c>
      <c r="O97" s="5">
        <v>150</v>
      </c>
      <c r="P97" s="5">
        <v>137</v>
      </c>
      <c r="Q97" s="5">
        <v>145</v>
      </c>
      <c r="R97" s="5">
        <v>132</v>
      </c>
      <c r="S97" s="5">
        <v>134</v>
      </c>
    </row>
    <row r="98" spans="1:19" x14ac:dyDescent="0.35">
      <c r="A98" s="13">
        <v>97</v>
      </c>
      <c r="B98" s="5">
        <v>157</v>
      </c>
      <c r="D98" s="5">
        <v>131</v>
      </c>
      <c r="E98" s="5">
        <v>136</v>
      </c>
      <c r="F98" s="5">
        <v>145</v>
      </c>
      <c r="G98" s="5">
        <v>146</v>
      </c>
      <c r="H98" s="5">
        <v>148</v>
      </c>
      <c r="K98" s="13">
        <v>97</v>
      </c>
      <c r="L98" s="5">
        <v>139</v>
      </c>
      <c r="M98" s="5">
        <v>144</v>
      </c>
      <c r="N98" s="5">
        <v>130</v>
      </c>
      <c r="O98" s="5">
        <v>150</v>
      </c>
      <c r="P98" s="5">
        <v>137</v>
      </c>
      <c r="Q98" s="5">
        <v>146</v>
      </c>
      <c r="R98" s="5">
        <v>134</v>
      </c>
      <c r="S98" s="5">
        <v>136</v>
      </c>
    </row>
    <row r="99" spans="1:19" x14ac:dyDescent="0.35">
      <c r="A99" s="13">
        <v>98</v>
      </c>
      <c r="B99" s="5">
        <v>158</v>
      </c>
      <c r="D99" s="5">
        <v>132</v>
      </c>
      <c r="E99" s="5">
        <v>136</v>
      </c>
      <c r="F99" s="5">
        <v>145</v>
      </c>
      <c r="G99" s="5">
        <v>147</v>
      </c>
      <c r="H99" s="5">
        <v>154</v>
      </c>
      <c r="K99" s="13">
        <v>98</v>
      </c>
      <c r="L99" s="5">
        <v>144</v>
      </c>
      <c r="M99" s="5">
        <v>146</v>
      </c>
      <c r="N99" s="5">
        <v>131</v>
      </c>
      <c r="P99" s="5">
        <v>143</v>
      </c>
      <c r="Q99" s="5">
        <v>147</v>
      </c>
      <c r="R99" s="5">
        <v>134</v>
      </c>
      <c r="S99" s="5">
        <v>136</v>
      </c>
    </row>
    <row r="100" spans="1:19" x14ac:dyDescent="0.35">
      <c r="A100" s="13">
        <v>99</v>
      </c>
      <c r="B100" s="5">
        <v>158</v>
      </c>
      <c r="E100" s="5">
        <v>140</v>
      </c>
      <c r="F100" s="5">
        <v>183</v>
      </c>
      <c r="G100" s="5">
        <v>147</v>
      </c>
      <c r="K100" s="13">
        <v>99</v>
      </c>
      <c r="L100" s="5">
        <v>182</v>
      </c>
      <c r="M100" s="5">
        <v>154</v>
      </c>
      <c r="N100" s="5">
        <v>136</v>
      </c>
      <c r="P100" s="5">
        <v>160</v>
      </c>
      <c r="R100" s="5">
        <v>137</v>
      </c>
    </row>
    <row r="101" spans="1:19" x14ac:dyDescent="0.35">
      <c r="A101" s="13">
        <v>100</v>
      </c>
      <c r="E101" s="5">
        <v>140</v>
      </c>
      <c r="G101" s="5">
        <v>152</v>
      </c>
      <c r="K101" s="13">
        <v>100</v>
      </c>
      <c r="M101" s="5">
        <v>158</v>
      </c>
      <c r="N101" s="5">
        <v>137</v>
      </c>
      <c r="R101" s="5">
        <v>148</v>
      </c>
    </row>
    <row r="104" spans="1:19" x14ac:dyDescent="0.35">
      <c r="A104" s="52" t="s">
        <v>37</v>
      </c>
      <c r="B104" s="4">
        <f>AVERAGE(B2:B100,1)</f>
        <v>129.79</v>
      </c>
      <c r="C104" s="4">
        <f>AVERAGE(C2:C89,1)</f>
        <v>126.32584269662921</v>
      </c>
      <c r="D104" s="4">
        <f>AVERAGE(D2:D99,1)</f>
        <v>111.66666666666667</v>
      </c>
      <c r="E104" s="4">
        <f>AVERAGE(E2:E101,1)</f>
        <v>121.83168316831683</v>
      </c>
      <c r="F104" s="4">
        <f>AVERAGE(F2:F100,1)</f>
        <v>123.42</v>
      </c>
      <c r="G104" s="4">
        <f>AVERAGE(G2:G101,1)</f>
        <v>128.11881188118812</v>
      </c>
      <c r="H104" s="4">
        <f>AVERAGE(H2:H99,1)</f>
        <v>121.96969696969697</v>
      </c>
      <c r="I104" s="4">
        <f>AVERAGE(I2:I97,1)</f>
        <v>112.52577319587628</v>
      </c>
      <c r="K104" s="52" t="s">
        <v>37</v>
      </c>
      <c r="L104" s="4">
        <f>AVERAGE(L2:L100,1)</f>
        <v>122.39</v>
      </c>
      <c r="M104" s="4">
        <f>AVERAGE(M2:M101,1)</f>
        <v>124.66336633663366</v>
      </c>
      <c r="N104" s="4">
        <f>AVERAGE(N2:N101,1)</f>
        <v>106.4059405940594</v>
      </c>
      <c r="O104" s="4">
        <f>AVERAGE(O2:O98,1)</f>
        <v>131.36734693877551</v>
      </c>
      <c r="P104" s="4">
        <f>AVERAGE(P2:P100,1)</f>
        <v>115.31</v>
      </c>
      <c r="Q104" s="4">
        <f>AVERAGE(Q2:Q99,1)</f>
        <v>125.13131313131314</v>
      </c>
      <c r="R104" s="4">
        <f>AVERAGE(R2:R101,1)</f>
        <v>114.72277227722772</v>
      </c>
      <c r="S104" s="4">
        <f>AVERAGE(S2:S99,1)</f>
        <v>112.88888888888889</v>
      </c>
    </row>
    <row r="105" spans="1:19" x14ac:dyDescent="0.35">
      <c r="A105" s="52" t="s">
        <v>38</v>
      </c>
      <c r="B105" s="4">
        <f>STDEV(B2:B100)</f>
        <v>12.301560303466159</v>
      </c>
      <c r="C105" s="4">
        <f>STDEV(C2:C89)</f>
        <v>8.1976307202317518</v>
      </c>
      <c r="D105" s="4">
        <f>STDEV(D2:D99)</f>
        <v>7.1334252897469543</v>
      </c>
      <c r="E105" s="4">
        <f>STDEV(E2:E101)</f>
        <v>7.483206788428598</v>
      </c>
      <c r="F105" s="4">
        <f>STDEV(F2:F100)</f>
        <v>12.773666803041886</v>
      </c>
      <c r="G105" s="4">
        <f>STDEV(G2:G101)</f>
        <v>10.583859447672227</v>
      </c>
      <c r="H105" s="4">
        <f>STDEV(H2:H99)</f>
        <v>15.841326081944812</v>
      </c>
      <c r="I105" s="4">
        <f>STDEV(I2:I97)</f>
        <v>8.6806651455070565</v>
      </c>
      <c r="K105" s="52" t="s">
        <v>38</v>
      </c>
      <c r="L105" s="4">
        <f>STDEV(L2:L100)</f>
        <v>13.936230180614981</v>
      </c>
      <c r="M105" s="4">
        <f>STDEV(M2:M101)</f>
        <v>11.611993103614205</v>
      </c>
      <c r="N105" s="4">
        <f>STDEV(N2:N101)</f>
        <v>16.016039939808348</v>
      </c>
      <c r="O105" s="4">
        <f>STDEV(O2:O98)</f>
        <v>10.666300868942526</v>
      </c>
      <c r="P105" s="4">
        <f>STDEV(P2:P100)</f>
        <v>13.71451869691475</v>
      </c>
      <c r="Q105" s="4">
        <f>STDEV(Q2:Q99)</f>
        <v>11.00865619665038</v>
      </c>
      <c r="R105" s="4">
        <f>STDEV(R2:R101)</f>
        <v>16.486308981648506</v>
      </c>
      <c r="S105" s="4">
        <f>STDEV(S2:S99)</f>
        <v>10.214659045465309</v>
      </c>
    </row>
    <row r="106" spans="1:19" x14ac:dyDescent="0.35">
      <c r="A106" s="52" t="s">
        <v>39</v>
      </c>
      <c r="B106" s="7">
        <f>TINV(0.05,(COUNT(B2:B100)-1))</f>
        <v>1.9844674545084788</v>
      </c>
      <c r="C106" s="7">
        <f>TINV(0.05,(COUNT(C2:C89)-1))</f>
        <v>1.9876082815890745</v>
      </c>
      <c r="D106" s="7">
        <f>TINV(0.05,(COUNT(D2:D99)-1))</f>
        <v>1.9847231860139838</v>
      </c>
      <c r="E106" s="7">
        <f>TINV(0.05,(COUNT(E2:E101)-1))</f>
        <v>1.9842169515864165</v>
      </c>
      <c r="F106" s="7">
        <f>TINV(0.05,(COUNT(F2:F100)-1))</f>
        <v>1.9844674545084788</v>
      </c>
      <c r="G106" s="7">
        <f>TINV(0.05,(COUNT(G2:G101)-1))</f>
        <v>1.9842169515864165</v>
      </c>
      <c r="H106" s="7">
        <f>TINV(0.05,(COUNT(H2:H99)-1))</f>
        <v>1.9847231860139838</v>
      </c>
      <c r="I106" s="7">
        <f>TINV(0.05,(COUNT(I2:I97)-1))</f>
        <v>1.9852510035054973</v>
      </c>
      <c r="K106" s="52" t="s">
        <v>39</v>
      </c>
      <c r="L106" s="7">
        <f>TINV(0.05,(COUNT(L2:L100)-1))</f>
        <v>1.9844674545084788</v>
      </c>
      <c r="M106" s="7">
        <f>TINV(0.05,(COUNT(M2:M101)-1))</f>
        <v>1.9842169515864165</v>
      </c>
      <c r="N106" s="7">
        <f>TINV(0.05,(COUNT(N2:N101)-1))</f>
        <v>1.9842169515864165</v>
      </c>
      <c r="O106" s="7">
        <f>TINV(0.05,(COUNT(O2:O98)-1))</f>
        <v>1.9849843115224561</v>
      </c>
      <c r="P106" s="7">
        <f>TINV(0.05,(COUNT(P2:P100)-1))</f>
        <v>1.9844674545084788</v>
      </c>
      <c r="Q106" s="7">
        <f>TINV(0.05,(COUNT(Q2:Q99)-1))</f>
        <v>1.9847231860139838</v>
      </c>
      <c r="R106" s="7">
        <f>TINV(0.05,(COUNT(R2:R101)-1))</f>
        <v>1.9842169515864165</v>
      </c>
      <c r="S106" s="7">
        <f>TINV(0.05,(COUNT(S2:S99)-1))</f>
        <v>1.9847231860139838</v>
      </c>
    </row>
    <row r="107" spans="1:19" x14ac:dyDescent="0.35">
      <c r="A107"/>
      <c r="B107"/>
      <c r="C107"/>
      <c r="D107"/>
      <c r="E107"/>
      <c r="F107"/>
      <c r="G107"/>
      <c r="H107"/>
      <c r="I107"/>
      <c r="K107"/>
      <c r="L107"/>
      <c r="M107"/>
      <c r="N107"/>
      <c r="O107"/>
      <c r="P107"/>
      <c r="Q107"/>
      <c r="R107"/>
      <c r="S107"/>
    </row>
    <row r="108" spans="1:19" x14ac:dyDescent="0.35">
      <c r="A108" s="72" t="s">
        <v>40</v>
      </c>
      <c r="B108" s="73"/>
      <c r="C108" s="73"/>
      <c r="D108" s="73"/>
      <c r="E108" s="73"/>
      <c r="F108" s="73"/>
      <c r="G108" s="73"/>
      <c r="H108" s="73"/>
      <c r="I108" s="73"/>
      <c r="K108" s="72" t="s">
        <v>40</v>
      </c>
      <c r="L108" s="73"/>
      <c r="M108" s="73"/>
      <c r="N108" s="73"/>
      <c r="O108" s="73"/>
      <c r="P108" s="73"/>
      <c r="Q108" s="73"/>
      <c r="R108" s="73"/>
      <c r="S108" s="73"/>
    </row>
    <row r="110" spans="1:19" x14ac:dyDescent="0.35">
      <c r="B110" s="11" t="s">
        <v>0</v>
      </c>
      <c r="C110" s="8" t="s">
        <v>1</v>
      </c>
      <c r="D110" s="8" t="s">
        <v>2</v>
      </c>
      <c r="E110" s="8" t="s">
        <v>3</v>
      </c>
      <c r="F110" s="8" t="s">
        <v>4</v>
      </c>
      <c r="G110" s="8" t="s">
        <v>5</v>
      </c>
      <c r="H110" s="8" t="s">
        <v>6</v>
      </c>
      <c r="I110" s="8" t="s">
        <v>7</v>
      </c>
      <c r="L110" s="10" t="s">
        <v>8</v>
      </c>
      <c r="M110" s="10" t="s">
        <v>9</v>
      </c>
      <c r="N110" s="10" t="s">
        <v>10</v>
      </c>
      <c r="O110" s="10" t="s">
        <v>11</v>
      </c>
      <c r="P110" s="10" t="s">
        <v>12</v>
      </c>
      <c r="Q110" s="10" t="s">
        <v>13</v>
      </c>
      <c r="R110" s="10" t="s">
        <v>14</v>
      </c>
      <c r="S110" s="10" t="s">
        <v>15</v>
      </c>
    </row>
    <row r="111" spans="1:19" x14ac:dyDescent="0.35">
      <c r="A111" s="13">
        <v>1</v>
      </c>
      <c r="B111" s="7">
        <f t="shared" ref="B111:B142" si="0">ABS(B2-$B$104)/$B$105</f>
        <v>2.5029345254133677</v>
      </c>
      <c r="C111" s="7">
        <f t="shared" ref="C111:C142" si="1">ABS(C2-$C$104)/$C$105</f>
        <v>3.2113965113916429</v>
      </c>
      <c r="D111" s="7">
        <f t="shared" ref="D111:D142" si="2">ABS(D2-$D$104)/$D$105</f>
        <v>2.1962333704096899</v>
      </c>
      <c r="E111" s="7">
        <f t="shared" ref="E111:E142" si="3">ABS(E2-$E$104)/$E$105</f>
        <v>2.3828932799091218</v>
      </c>
      <c r="F111" s="7">
        <f t="shared" ref="F111:F142" si="4">ABS(F2-$F$104)/$F$105</f>
        <v>3.0077502875564885</v>
      </c>
      <c r="G111" s="7">
        <f t="shared" ref="G111:G142" si="5">ABS(G2-$G$104)/$G$105</f>
        <v>2.6567635388782933</v>
      </c>
      <c r="H111" s="7">
        <f t="shared" ref="H111:H142" si="6">ABS(H2-$H$104)/$H$105</f>
        <v>3.911900850291004</v>
      </c>
      <c r="I111" s="7">
        <f t="shared" ref="I111:I142" si="7">ABS(I2-$I$104)/$I$105</f>
        <v>2.1341421291276124</v>
      </c>
      <c r="J111"/>
      <c r="K111" s="13">
        <v>1</v>
      </c>
      <c r="L111" s="7">
        <f t="shared" ref="L111:L142" si="8">ABS(L2-$L$104)/$L$105</f>
        <v>6.270705841351397</v>
      </c>
      <c r="M111" s="7">
        <f t="shared" ref="M111:M142" si="9">ABS(M2-$M$104)/$M$105</f>
        <v>4.3630207049352112</v>
      </c>
      <c r="N111" s="7">
        <f t="shared" ref="N111:N142" si="10">ABS(N2-$N$104)/$N$105</f>
        <v>4.3959643494059559</v>
      </c>
      <c r="O111" s="7">
        <f t="shared" ref="O111:O142" si="11">ABS(O2-$O$104)/$O$105</f>
        <v>4.5345942827853802</v>
      </c>
      <c r="P111" s="7">
        <f t="shared" ref="P111:P142" si="12">ABS(P2-$P$104)/$P$105</f>
        <v>5.7829225912128992</v>
      </c>
      <c r="Q111" s="7">
        <f t="shared" ref="Q111:Q142" si="13">ABS(Q2-$Q$104)/$Q$105</f>
        <v>3.6454325046070517</v>
      </c>
      <c r="R111" s="7">
        <f t="shared" ref="R111:R142" si="14">ABS(R2-$R$104)/$R$105</f>
        <v>4.8356956287771844</v>
      </c>
      <c r="S111" s="7">
        <f t="shared" ref="S111:S142" si="15">ABS(S2-$S$104)/$S$105</f>
        <v>3.2197735374720668</v>
      </c>
    </row>
    <row r="112" spans="1:19" x14ac:dyDescent="0.35">
      <c r="A112" s="13">
        <v>2</v>
      </c>
      <c r="B112" s="7">
        <f t="shared" si="0"/>
        <v>1.7713200165234579</v>
      </c>
      <c r="C112" s="7">
        <f t="shared" si="1"/>
        <v>1.9915318527750989</v>
      </c>
      <c r="D112" s="7">
        <f t="shared" si="2"/>
        <v>1.9158631529105805</v>
      </c>
      <c r="E112" s="7">
        <f t="shared" si="3"/>
        <v>1.9819956320399026</v>
      </c>
      <c r="F112" s="7">
        <f t="shared" si="4"/>
        <v>2.2248897233824936</v>
      </c>
      <c r="G112" s="7">
        <f t="shared" si="5"/>
        <v>2.3733130627233203</v>
      </c>
      <c r="H112" s="7">
        <f t="shared" si="6"/>
        <v>3.785648793508996</v>
      </c>
      <c r="I112" s="7">
        <f t="shared" si="7"/>
        <v>2.0189435834818812</v>
      </c>
      <c r="J112"/>
      <c r="K112" s="13">
        <v>2</v>
      </c>
      <c r="L112" s="7">
        <f t="shared" si="8"/>
        <v>2.1806471051455425</v>
      </c>
      <c r="M112" s="7">
        <f t="shared" si="9"/>
        <v>2.0378384766064399</v>
      </c>
      <c r="N112" s="7">
        <f t="shared" si="10"/>
        <v>2.7101543675707647</v>
      </c>
      <c r="O112" s="7">
        <f t="shared" si="11"/>
        <v>4.3470878525267445</v>
      </c>
      <c r="P112" s="7">
        <f t="shared" si="12"/>
        <v>2.7933900450052476</v>
      </c>
      <c r="Q112" s="7">
        <f t="shared" si="13"/>
        <v>3.3729196795709848</v>
      </c>
      <c r="R112" s="7">
        <f t="shared" si="14"/>
        <v>4.1684753302710433</v>
      </c>
      <c r="S112" s="7">
        <f t="shared" si="15"/>
        <v>2.4365853797085912</v>
      </c>
    </row>
    <row r="113" spans="1:19" x14ac:dyDescent="0.35">
      <c r="A113" s="13">
        <v>3</v>
      </c>
      <c r="B113" s="7">
        <f t="shared" si="0"/>
        <v>1.7713200165234579</v>
      </c>
      <c r="C113" s="7">
        <f t="shared" si="1"/>
        <v>1.8695453869134444</v>
      </c>
      <c r="D113" s="7">
        <f t="shared" si="2"/>
        <v>1.7756780441610258</v>
      </c>
      <c r="E113" s="7">
        <f t="shared" si="3"/>
        <v>1.8483630827501629</v>
      </c>
      <c r="F113" s="7">
        <f t="shared" si="4"/>
        <v>1.9117454977128956</v>
      </c>
      <c r="G113" s="7">
        <f t="shared" si="5"/>
        <v>2.1843460786200053</v>
      </c>
      <c r="H113" s="7">
        <f t="shared" si="6"/>
        <v>3.5331446799449799</v>
      </c>
      <c r="I113" s="7">
        <f t="shared" si="7"/>
        <v>1.5581494008989576</v>
      </c>
      <c r="J113"/>
      <c r="K113" s="13">
        <v>3</v>
      </c>
      <c r="L113" s="7">
        <f t="shared" si="8"/>
        <v>1.8936254394468861</v>
      </c>
      <c r="M113" s="7">
        <f t="shared" si="9"/>
        <v>1.8656027559894939</v>
      </c>
      <c r="N113" s="7">
        <f t="shared" si="10"/>
        <v>1.8360306732858511</v>
      </c>
      <c r="O113" s="7">
        <f t="shared" si="11"/>
        <v>1.7219978289058406</v>
      </c>
      <c r="P113" s="7">
        <f t="shared" si="12"/>
        <v>1.845489481573553</v>
      </c>
      <c r="Q113" s="7">
        <f t="shared" si="13"/>
        <v>1.37449229597316</v>
      </c>
      <c r="R113" s="7">
        <f t="shared" si="14"/>
        <v>3.3192858594450447</v>
      </c>
      <c r="S113" s="7">
        <f t="shared" si="15"/>
        <v>1.9470927811064187</v>
      </c>
    </row>
    <row r="114" spans="1:19" x14ac:dyDescent="0.35">
      <c r="A114" s="13">
        <v>4</v>
      </c>
      <c r="B114" s="7">
        <f t="shared" si="0"/>
        <v>1.5274485135601548</v>
      </c>
      <c r="C114" s="7">
        <f t="shared" si="1"/>
        <v>1.7475589210517901</v>
      </c>
      <c r="D114" s="7">
        <f t="shared" si="2"/>
        <v>1.3551227179123619</v>
      </c>
      <c r="E114" s="7">
        <f t="shared" si="3"/>
        <v>1.8483630827501629</v>
      </c>
      <c r="F114" s="7">
        <f t="shared" si="4"/>
        <v>1.5986012720432976</v>
      </c>
      <c r="G114" s="7">
        <f t="shared" si="5"/>
        <v>2.0898625865683478</v>
      </c>
      <c r="H114" s="7">
        <f t="shared" si="6"/>
        <v>2.2706241121249007</v>
      </c>
      <c r="I114" s="7">
        <f t="shared" si="7"/>
        <v>1.4429508552532269</v>
      </c>
      <c r="J114"/>
      <c r="K114" s="13">
        <v>4</v>
      </c>
      <c r="L114" s="7">
        <f t="shared" si="8"/>
        <v>1.4630929408989015</v>
      </c>
      <c r="M114" s="7">
        <f t="shared" si="9"/>
        <v>1.6072491750640749</v>
      </c>
      <c r="N114" s="7">
        <f t="shared" si="10"/>
        <v>1.8360306732858511</v>
      </c>
      <c r="O114" s="7">
        <f t="shared" si="11"/>
        <v>1.7219978289058406</v>
      </c>
      <c r="P114" s="7">
        <f t="shared" si="12"/>
        <v>1.4079969138358479</v>
      </c>
      <c r="Q114" s="7">
        <f t="shared" si="13"/>
        <v>1.37449229597316</v>
      </c>
      <c r="R114" s="7">
        <f t="shared" si="14"/>
        <v>2.4700963886190461</v>
      </c>
      <c r="S114" s="7">
        <f t="shared" si="15"/>
        <v>1.7512957416655499</v>
      </c>
    </row>
    <row r="115" spans="1:19" x14ac:dyDescent="0.35">
      <c r="A115" s="13">
        <v>5</v>
      </c>
      <c r="B115" s="7">
        <f t="shared" si="0"/>
        <v>1.3648675115846194</v>
      </c>
      <c r="C115" s="7">
        <f t="shared" si="1"/>
        <v>1.5035859893284813</v>
      </c>
      <c r="D115" s="7">
        <f t="shared" si="2"/>
        <v>1.3551227179123619</v>
      </c>
      <c r="E115" s="7">
        <f t="shared" si="3"/>
        <v>1.8483630827501629</v>
      </c>
      <c r="F115" s="7">
        <f t="shared" si="4"/>
        <v>1.5986012720432976</v>
      </c>
      <c r="G115" s="7">
        <f t="shared" si="5"/>
        <v>1.522961634258402</v>
      </c>
      <c r="H115" s="7">
        <f t="shared" si="6"/>
        <v>2.2074980837338964</v>
      </c>
      <c r="I115" s="7">
        <f t="shared" si="7"/>
        <v>1.4429508552532269</v>
      </c>
      <c r="J115"/>
      <c r="K115" s="13">
        <v>5</v>
      </c>
      <c r="L115" s="7">
        <f t="shared" si="8"/>
        <v>1.247826691624909</v>
      </c>
      <c r="M115" s="7">
        <f t="shared" si="9"/>
        <v>1.6072491750640749</v>
      </c>
      <c r="N115" s="7">
        <f t="shared" si="10"/>
        <v>1.5238436396126676</v>
      </c>
      <c r="O115" s="7">
        <f t="shared" si="11"/>
        <v>1.2532317532592507</v>
      </c>
      <c r="P115" s="7">
        <f t="shared" si="12"/>
        <v>1.4079969138358479</v>
      </c>
      <c r="Q115" s="7">
        <f t="shared" si="13"/>
        <v>1.1928170792824486</v>
      </c>
      <c r="R115" s="7">
        <f t="shared" si="14"/>
        <v>2.4700963886190461</v>
      </c>
      <c r="S115" s="7">
        <f t="shared" si="15"/>
        <v>1.5554987022246809</v>
      </c>
    </row>
    <row r="116" spans="1:19" x14ac:dyDescent="0.35">
      <c r="A116" s="13">
        <v>6</v>
      </c>
      <c r="B116" s="7">
        <f t="shared" si="0"/>
        <v>1.3648675115846194</v>
      </c>
      <c r="C116" s="7">
        <f t="shared" si="1"/>
        <v>1.2596130576051725</v>
      </c>
      <c r="D116" s="7">
        <f t="shared" si="2"/>
        <v>1.3551227179123619</v>
      </c>
      <c r="E116" s="7">
        <f t="shared" si="3"/>
        <v>1.714730533460423</v>
      </c>
      <c r="F116" s="7">
        <f t="shared" si="4"/>
        <v>1.5203152156258981</v>
      </c>
      <c r="G116" s="7">
        <f t="shared" si="5"/>
        <v>1.522961634258402</v>
      </c>
      <c r="H116" s="7">
        <f t="shared" si="6"/>
        <v>2.1443720553428927</v>
      </c>
      <c r="I116" s="7">
        <f t="shared" si="7"/>
        <v>1.4429508552532269</v>
      </c>
      <c r="J116"/>
      <c r="K116" s="13">
        <v>6</v>
      </c>
      <c r="L116" s="7">
        <f t="shared" si="8"/>
        <v>0.96080502592625261</v>
      </c>
      <c r="M116" s="7">
        <f t="shared" si="9"/>
        <v>1.3488955941386558</v>
      </c>
      <c r="N116" s="7">
        <f t="shared" si="10"/>
        <v>1.4614062328780308</v>
      </c>
      <c r="O116" s="7">
        <f t="shared" si="11"/>
        <v>1.0657253230006147</v>
      </c>
      <c r="P116" s="7">
        <f t="shared" si="12"/>
        <v>1.3350814858795637</v>
      </c>
      <c r="Q116" s="7">
        <f t="shared" si="13"/>
        <v>1.1928170792824486</v>
      </c>
      <c r="R116" s="7">
        <f t="shared" si="14"/>
        <v>1.3782813546999053</v>
      </c>
      <c r="S116" s="7">
        <f t="shared" si="15"/>
        <v>1.3597016627838119</v>
      </c>
    </row>
    <row r="117" spans="1:19" x14ac:dyDescent="0.35">
      <c r="A117" s="13">
        <v>7</v>
      </c>
      <c r="B117" s="7">
        <f t="shared" si="0"/>
        <v>1.2835770105968516</v>
      </c>
      <c r="C117" s="7">
        <f t="shared" si="1"/>
        <v>1.137626591743518</v>
      </c>
      <c r="D117" s="7">
        <f t="shared" si="2"/>
        <v>1.3551227179123619</v>
      </c>
      <c r="E117" s="7">
        <f t="shared" si="3"/>
        <v>1.4474654348809435</v>
      </c>
      <c r="F117" s="7">
        <f t="shared" si="4"/>
        <v>1.3637431027910991</v>
      </c>
      <c r="G117" s="7">
        <f t="shared" si="5"/>
        <v>1.4284781422067445</v>
      </c>
      <c r="H117" s="7">
        <f t="shared" si="6"/>
        <v>0.88185148752281306</v>
      </c>
      <c r="I117" s="7">
        <f t="shared" si="7"/>
        <v>1.097355218316034</v>
      </c>
      <c r="J117"/>
      <c r="K117" s="13">
        <v>7</v>
      </c>
      <c r="L117" s="7">
        <f t="shared" si="8"/>
        <v>0.88904960950158851</v>
      </c>
      <c r="M117" s="7">
        <f t="shared" si="9"/>
        <v>1.2627777338301829</v>
      </c>
      <c r="N117" s="7">
        <f t="shared" si="10"/>
        <v>1.3365314194087574</v>
      </c>
      <c r="O117" s="7">
        <f t="shared" si="11"/>
        <v>1.0657253230006147</v>
      </c>
      <c r="P117" s="7">
        <f t="shared" si="12"/>
        <v>1.3350814858795637</v>
      </c>
      <c r="Q117" s="7">
        <f t="shared" si="13"/>
        <v>1.1928170792824486</v>
      </c>
      <c r="R117" s="7">
        <f t="shared" si="14"/>
        <v>1.3176249639266198</v>
      </c>
      <c r="S117" s="7">
        <f t="shared" si="15"/>
        <v>1.2618031430633774</v>
      </c>
    </row>
    <row r="118" spans="1:19" x14ac:dyDescent="0.35">
      <c r="A118" s="13">
        <v>8</v>
      </c>
      <c r="B118" s="7">
        <f t="shared" si="0"/>
        <v>1.2835770105968516</v>
      </c>
      <c r="C118" s="7">
        <f t="shared" si="1"/>
        <v>1.137626591743518</v>
      </c>
      <c r="D118" s="7">
        <f t="shared" si="2"/>
        <v>1.3551227179123619</v>
      </c>
      <c r="E118" s="7">
        <f t="shared" si="3"/>
        <v>1.3138328855912036</v>
      </c>
      <c r="F118" s="7">
        <f t="shared" si="4"/>
        <v>1.2854570463736996</v>
      </c>
      <c r="G118" s="7">
        <f t="shared" si="5"/>
        <v>1.2395111581034293</v>
      </c>
      <c r="H118" s="7">
        <f t="shared" si="6"/>
        <v>0.81872545913180905</v>
      </c>
      <c r="I118" s="7">
        <f t="shared" si="7"/>
        <v>1.097355218316034</v>
      </c>
      <c r="J118"/>
      <c r="K118" s="13">
        <v>8</v>
      </c>
      <c r="L118" s="7">
        <f t="shared" si="8"/>
        <v>0.8172941930769243</v>
      </c>
      <c r="M118" s="7">
        <f t="shared" si="9"/>
        <v>0.91830629259629082</v>
      </c>
      <c r="N118" s="7">
        <f t="shared" si="10"/>
        <v>1.3365314194087574</v>
      </c>
      <c r="O118" s="7">
        <f t="shared" si="11"/>
        <v>0.97197210787129673</v>
      </c>
      <c r="P118" s="7">
        <f t="shared" si="12"/>
        <v>0.89758891814185859</v>
      </c>
      <c r="Q118" s="7">
        <f t="shared" si="13"/>
        <v>1.1019794709370929</v>
      </c>
      <c r="R118" s="7">
        <f t="shared" si="14"/>
        <v>1.1356557916067629</v>
      </c>
      <c r="S118" s="7">
        <f t="shared" si="15"/>
        <v>1.2618031430633774</v>
      </c>
    </row>
    <row r="119" spans="1:19" x14ac:dyDescent="0.35">
      <c r="A119" s="13">
        <v>9</v>
      </c>
      <c r="B119" s="7">
        <f t="shared" si="0"/>
        <v>1.1209960086213162</v>
      </c>
      <c r="C119" s="7">
        <f t="shared" si="1"/>
        <v>1.0156401258818637</v>
      </c>
      <c r="D119" s="7">
        <f t="shared" si="2"/>
        <v>1.2149376091628075</v>
      </c>
      <c r="E119" s="7">
        <f t="shared" si="3"/>
        <v>1.3138328855912036</v>
      </c>
      <c r="F119" s="7">
        <f t="shared" si="4"/>
        <v>1.2854570463736996</v>
      </c>
      <c r="G119" s="7">
        <f t="shared" si="5"/>
        <v>1.1450276660517715</v>
      </c>
      <c r="H119" s="7">
        <f t="shared" si="6"/>
        <v>0.81872545913180905</v>
      </c>
      <c r="I119" s="7">
        <f t="shared" si="7"/>
        <v>1.097355218316034</v>
      </c>
      <c r="J119"/>
      <c r="K119" s="13">
        <v>9</v>
      </c>
      <c r="L119" s="7">
        <f t="shared" si="8"/>
        <v>0.7455387766522602</v>
      </c>
      <c r="M119" s="7">
        <f t="shared" si="9"/>
        <v>0.91830629259629082</v>
      </c>
      <c r="N119" s="7">
        <f t="shared" si="10"/>
        <v>1.1492191992048475</v>
      </c>
      <c r="O119" s="7">
        <f t="shared" si="11"/>
        <v>0.87821889274197884</v>
      </c>
      <c r="P119" s="7">
        <f t="shared" si="12"/>
        <v>0.82467349018557434</v>
      </c>
      <c r="Q119" s="7">
        <f t="shared" si="13"/>
        <v>1.0111418625917372</v>
      </c>
      <c r="R119" s="7">
        <f t="shared" si="14"/>
        <v>1.0143430100601918</v>
      </c>
      <c r="S119" s="7">
        <f t="shared" si="15"/>
        <v>1.2618031430633774</v>
      </c>
    </row>
    <row r="120" spans="1:19" x14ac:dyDescent="0.35">
      <c r="A120" s="13">
        <v>10</v>
      </c>
      <c r="B120" s="7">
        <f t="shared" si="0"/>
        <v>1.1209960086213162</v>
      </c>
      <c r="C120" s="7">
        <f t="shared" si="1"/>
        <v>0.8936536600202093</v>
      </c>
      <c r="D120" s="7">
        <f t="shared" si="2"/>
        <v>1.2149376091628075</v>
      </c>
      <c r="E120" s="7">
        <f t="shared" si="3"/>
        <v>1.3138328855912036</v>
      </c>
      <c r="F120" s="7">
        <f t="shared" si="4"/>
        <v>1.2071709899563001</v>
      </c>
      <c r="G120" s="7">
        <f t="shared" si="5"/>
        <v>1.1450276660517715</v>
      </c>
      <c r="H120" s="7">
        <f t="shared" si="6"/>
        <v>0.75559943074080516</v>
      </c>
      <c r="I120" s="7">
        <f t="shared" si="7"/>
        <v>0.98215667267030315</v>
      </c>
      <c r="J120"/>
      <c r="K120" s="13">
        <v>10</v>
      </c>
      <c r="L120" s="7">
        <f t="shared" si="8"/>
        <v>0.67378336022759611</v>
      </c>
      <c r="M120" s="7">
        <f t="shared" si="9"/>
        <v>0.91830629259629082</v>
      </c>
      <c r="N120" s="7">
        <f t="shared" si="10"/>
        <v>1.0867817924702108</v>
      </c>
      <c r="O120" s="7">
        <f t="shared" si="11"/>
        <v>0.87821889274197884</v>
      </c>
      <c r="P120" s="7">
        <f t="shared" si="12"/>
        <v>0.82467349018557434</v>
      </c>
      <c r="Q120" s="7">
        <f t="shared" si="13"/>
        <v>0.82946664590102592</v>
      </c>
      <c r="R120" s="7">
        <f t="shared" si="14"/>
        <v>0.58974827464719248</v>
      </c>
      <c r="S120" s="7">
        <f t="shared" si="15"/>
        <v>1.1639046233429429</v>
      </c>
    </row>
    <row r="121" spans="1:19" x14ac:dyDescent="0.35">
      <c r="A121" s="13">
        <v>11</v>
      </c>
      <c r="B121" s="7">
        <f t="shared" si="0"/>
        <v>1.0397055076335484</v>
      </c>
      <c r="C121" s="7">
        <f t="shared" si="1"/>
        <v>0.77166719415855489</v>
      </c>
      <c r="D121" s="7">
        <f t="shared" si="2"/>
        <v>1.2149376091628075</v>
      </c>
      <c r="E121" s="7">
        <f t="shared" si="3"/>
        <v>1.1802003363014639</v>
      </c>
      <c r="F121" s="7">
        <f t="shared" si="4"/>
        <v>1.0505988771215011</v>
      </c>
      <c r="G121" s="7">
        <f t="shared" si="5"/>
        <v>1.050544174000114</v>
      </c>
      <c r="H121" s="7">
        <f t="shared" si="6"/>
        <v>0.69247340234980115</v>
      </c>
      <c r="I121" s="7">
        <f t="shared" si="7"/>
        <v>0.98215667267030315</v>
      </c>
      <c r="J121"/>
      <c r="K121" s="13">
        <v>11</v>
      </c>
      <c r="L121" s="7">
        <f t="shared" si="8"/>
        <v>0.67378336022759611</v>
      </c>
      <c r="M121" s="7">
        <f t="shared" si="9"/>
        <v>0.91830629259629082</v>
      </c>
      <c r="N121" s="7">
        <f t="shared" si="10"/>
        <v>1.0243443857355741</v>
      </c>
      <c r="O121" s="7">
        <f t="shared" si="11"/>
        <v>0.87821889274197884</v>
      </c>
      <c r="P121" s="7">
        <f t="shared" si="12"/>
        <v>0.67884263427300595</v>
      </c>
      <c r="Q121" s="7">
        <f t="shared" si="13"/>
        <v>0.82946664590102592</v>
      </c>
      <c r="R121" s="7">
        <f t="shared" si="14"/>
        <v>0.58974827464719248</v>
      </c>
      <c r="S121" s="7">
        <f t="shared" si="15"/>
        <v>1.0660061036225086</v>
      </c>
    </row>
    <row r="122" spans="1:19" x14ac:dyDescent="0.35">
      <c r="A122" s="13">
        <v>12</v>
      </c>
      <c r="B122" s="7">
        <f t="shared" si="0"/>
        <v>1.0397055076335484</v>
      </c>
      <c r="C122" s="7">
        <f t="shared" si="1"/>
        <v>0.77166719415855489</v>
      </c>
      <c r="D122" s="7">
        <f t="shared" si="2"/>
        <v>1.0747525004132528</v>
      </c>
      <c r="E122" s="7">
        <f t="shared" si="3"/>
        <v>1.1802003363014639</v>
      </c>
      <c r="F122" s="7">
        <f t="shared" si="4"/>
        <v>0.97231282070410174</v>
      </c>
      <c r="G122" s="7">
        <f t="shared" si="5"/>
        <v>1.050544174000114</v>
      </c>
      <c r="H122" s="7">
        <f t="shared" si="6"/>
        <v>0.69247340234980115</v>
      </c>
      <c r="I122" s="7">
        <f t="shared" si="7"/>
        <v>0.98215667267030315</v>
      </c>
      <c r="J122"/>
      <c r="K122" s="13">
        <v>12</v>
      </c>
      <c r="L122" s="7">
        <f t="shared" si="8"/>
        <v>0.67378336022759611</v>
      </c>
      <c r="M122" s="7">
        <f t="shared" si="9"/>
        <v>0.8321884322878178</v>
      </c>
      <c r="N122" s="7">
        <f t="shared" si="10"/>
        <v>1.0243443857355741</v>
      </c>
      <c r="O122" s="7">
        <f t="shared" si="11"/>
        <v>0.78446567761266084</v>
      </c>
      <c r="P122" s="7">
        <f t="shared" si="12"/>
        <v>0.60592720631672181</v>
      </c>
      <c r="Q122" s="7">
        <f t="shared" si="13"/>
        <v>0.82946664590102592</v>
      </c>
      <c r="R122" s="7">
        <f t="shared" si="14"/>
        <v>0.46843549310062127</v>
      </c>
      <c r="S122" s="7">
        <f t="shared" si="15"/>
        <v>1.0660061036225086</v>
      </c>
    </row>
    <row r="123" spans="1:19" x14ac:dyDescent="0.35">
      <c r="A123" s="13">
        <v>13</v>
      </c>
      <c r="B123" s="7">
        <f t="shared" si="0"/>
        <v>1.0397055076335484</v>
      </c>
      <c r="C123" s="7">
        <f t="shared" si="1"/>
        <v>0.64968072829690049</v>
      </c>
      <c r="D123" s="7">
        <f t="shared" si="2"/>
        <v>1.0747525004132528</v>
      </c>
      <c r="E123" s="7">
        <f t="shared" si="3"/>
        <v>0.91293523772198426</v>
      </c>
      <c r="F123" s="7">
        <f t="shared" si="4"/>
        <v>0.89402676428670225</v>
      </c>
      <c r="G123" s="7">
        <f t="shared" si="5"/>
        <v>1.050544174000114</v>
      </c>
      <c r="H123" s="7">
        <f t="shared" si="6"/>
        <v>0.56622134556779313</v>
      </c>
      <c r="I123" s="7">
        <f t="shared" si="7"/>
        <v>0.8669581270245722</v>
      </c>
      <c r="J123"/>
      <c r="K123" s="13">
        <v>13</v>
      </c>
      <c r="L123" s="7">
        <f t="shared" si="8"/>
        <v>0.67378336022759611</v>
      </c>
      <c r="M123" s="7">
        <f t="shared" si="9"/>
        <v>0.8321884322878178</v>
      </c>
      <c r="N123" s="7">
        <f t="shared" si="10"/>
        <v>0.96190697900093736</v>
      </c>
      <c r="O123" s="7">
        <f t="shared" si="11"/>
        <v>0.78446567761266084</v>
      </c>
      <c r="P123" s="7">
        <f t="shared" si="12"/>
        <v>0.46009635040415342</v>
      </c>
      <c r="Q123" s="7">
        <f t="shared" si="13"/>
        <v>0.82946664590102592</v>
      </c>
      <c r="R123" s="7">
        <f t="shared" si="14"/>
        <v>0.40777910232733566</v>
      </c>
      <c r="S123" s="7">
        <f t="shared" si="15"/>
        <v>0.87020906418163957</v>
      </c>
    </row>
    <row r="124" spans="1:19" x14ac:dyDescent="0.35">
      <c r="A124" s="13">
        <v>14</v>
      </c>
      <c r="B124" s="7">
        <f t="shared" si="0"/>
        <v>1.0397055076335484</v>
      </c>
      <c r="C124" s="7">
        <f t="shared" si="1"/>
        <v>0.64968072829690049</v>
      </c>
      <c r="D124" s="7">
        <f t="shared" si="2"/>
        <v>0.93456739166369818</v>
      </c>
      <c r="E124" s="7">
        <f t="shared" si="3"/>
        <v>0.91293523772198426</v>
      </c>
      <c r="F124" s="7">
        <f t="shared" si="4"/>
        <v>0.81574070786930275</v>
      </c>
      <c r="G124" s="7">
        <f t="shared" si="5"/>
        <v>0.95606068194845639</v>
      </c>
      <c r="H124" s="7">
        <f t="shared" si="6"/>
        <v>0.50309531717678924</v>
      </c>
      <c r="I124" s="7">
        <f t="shared" si="7"/>
        <v>0.8669581270245722</v>
      </c>
      <c r="J124"/>
      <c r="K124" s="13">
        <v>14</v>
      </c>
      <c r="L124" s="7">
        <f t="shared" si="8"/>
        <v>0.60202794380293201</v>
      </c>
      <c r="M124" s="7">
        <f t="shared" si="9"/>
        <v>0.74607057197934479</v>
      </c>
      <c r="N124" s="7">
        <f t="shared" si="10"/>
        <v>0.96190697900093736</v>
      </c>
      <c r="O124" s="7">
        <f t="shared" si="11"/>
        <v>0.69071246248334284</v>
      </c>
      <c r="P124" s="7">
        <f t="shared" si="12"/>
        <v>0.46009635040415342</v>
      </c>
      <c r="Q124" s="7">
        <f t="shared" si="13"/>
        <v>0.73862903755567022</v>
      </c>
      <c r="R124" s="7">
        <f t="shared" si="14"/>
        <v>0.40777910232733566</v>
      </c>
      <c r="S124" s="7">
        <f t="shared" si="15"/>
        <v>0.87020906418163957</v>
      </c>
    </row>
    <row r="125" spans="1:19" x14ac:dyDescent="0.35">
      <c r="A125" s="13">
        <v>15</v>
      </c>
      <c r="B125" s="7">
        <f t="shared" si="0"/>
        <v>1.0397055076335484</v>
      </c>
      <c r="C125" s="7">
        <f t="shared" si="1"/>
        <v>0.52769426243524609</v>
      </c>
      <c r="D125" s="7">
        <f t="shared" si="2"/>
        <v>0.65419717416458889</v>
      </c>
      <c r="E125" s="7">
        <f t="shared" si="3"/>
        <v>0.91293523772198426</v>
      </c>
      <c r="F125" s="7">
        <f t="shared" si="4"/>
        <v>0.81574070786930275</v>
      </c>
      <c r="G125" s="7">
        <f t="shared" si="5"/>
        <v>0.95606068194845639</v>
      </c>
      <c r="H125" s="7">
        <f t="shared" si="6"/>
        <v>0.43996928878578523</v>
      </c>
      <c r="I125" s="7">
        <f t="shared" si="7"/>
        <v>0.75175958137884125</v>
      </c>
      <c r="J125"/>
      <c r="K125" s="13">
        <v>15</v>
      </c>
      <c r="L125" s="7">
        <f t="shared" si="8"/>
        <v>0.60202794380293201</v>
      </c>
      <c r="M125" s="7">
        <f t="shared" si="9"/>
        <v>0.74607057197934479</v>
      </c>
      <c r="N125" s="7">
        <f t="shared" si="10"/>
        <v>0.83703216553166393</v>
      </c>
      <c r="O125" s="7">
        <f t="shared" si="11"/>
        <v>0.59695924735402484</v>
      </c>
      <c r="P125" s="7">
        <f t="shared" si="12"/>
        <v>0.38718092244786922</v>
      </c>
      <c r="Q125" s="7">
        <f t="shared" si="13"/>
        <v>0.73862903755567022</v>
      </c>
      <c r="R125" s="7">
        <f t="shared" si="14"/>
        <v>0.40777910232733566</v>
      </c>
      <c r="S125" s="7">
        <f t="shared" si="15"/>
        <v>0.87020906418163957</v>
      </c>
    </row>
    <row r="126" spans="1:19" x14ac:dyDescent="0.35">
      <c r="A126" s="13">
        <v>16</v>
      </c>
      <c r="B126" s="7">
        <f t="shared" si="0"/>
        <v>0.95841500664578083</v>
      </c>
      <c r="C126" s="7">
        <f t="shared" si="1"/>
        <v>0.52769426243524609</v>
      </c>
      <c r="D126" s="7">
        <f t="shared" si="2"/>
        <v>0.65419717416458889</v>
      </c>
      <c r="E126" s="7">
        <f t="shared" si="3"/>
        <v>0.77930268843224448</v>
      </c>
      <c r="F126" s="7">
        <f t="shared" si="4"/>
        <v>0.73745465145190325</v>
      </c>
      <c r="G126" s="7">
        <f t="shared" si="5"/>
        <v>0.86157718989679888</v>
      </c>
      <c r="H126" s="7">
        <f t="shared" si="6"/>
        <v>0.43996928878578523</v>
      </c>
      <c r="I126" s="7">
        <f t="shared" si="7"/>
        <v>0.75175958137884125</v>
      </c>
      <c r="J126"/>
      <c r="K126" s="13">
        <v>16</v>
      </c>
      <c r="L126" s="7">
        <f t="shared" si="8"/>
        <v>0.53027252737826791</v>
      </c>
      <c r="M126" s="7">
        <f t="shared" si="9"/>
        <v>0.74607057197934479</v>
      </c>
      <c r="N126" s="7">
        <f t="shared" si="10"/>
        <v>0.83703216553166393</v>
      </c>
      <c r="O126" s="7">
        <f t="shared" si="11"/>
        <v>0.59695924735402484</v>
      </c>
      <c r="P126" s="7">
        <f t="shared" si="12"/>
        <v>0.38718092244786922</v>
      </c>
      <c r="Q126" s="7">
        <f t="shared" si="13"/>
        <v>0.73862903755567022</v>
      </c>
      <c r="R126" s="7">
        <f t="shared" si="14"/>
        <v>0.40777910232733566</v>
      </c>
      <c r="S126" s="7">
        <f t="shared" si="15"/>
        <v>0.87020906418163957</v>
      </c>
    </row>
    <row r="127" spans="1:19" x14ac:dyDescent="0.35">
      <c r="A127" s="13">
        <v>17</v>
      </c>
      <c r="B127" s="7">
        <f t="shared" si="0"/>
        <v>0.87712450565801303</v>
      </c>
      <c r="C127" s="7">
        <f t="shared" si="1"/>
        <v>0.40570779657359163</v>
      </c>
      <c r="D127" s="7">
        <f t="shared" si="2"/>
        <v>0.65419717416458889</v>
      </c>
      <c r="E127" s="7">
        <f t="shared" si="3"/>
        <v>0.77930268843224448</v>
      </c>
      <c r="F127" s="7">
        <f t="shared" si="4"/>
        <v>0.73745465145190325</v>
      </c>
      <c r="G127" s="7">
        <f t="shared" si="5"/>
        <v>0.86157718989679888</v>
      </c>
      <c r="H127" s="7">
        <f t="shared" si="6"/>
        <v>0.43996928878578523</v>
      </c>
      <c r="I127" s="7">
        <f t="shared" si="7"/>
        <v>0.75175958137884125</v>
      </c>
      <c r="J127"/>
      <c r="K127" s="13">
        <v>17</v>
      </c>
      <c r="L127" s="7">
        <f t="shared" si="8"/>
        <v>0.53027252737826791</v>
      </c>
      <c r="M127" s="7">
        <f t="shared" si="9"/>
        <v>0.74607057197934479</v>
      </c>
      <c r="N127" s="7">
        <f t="shared" si="10"/>
        <v>0.77459475879702722</v>
      </c>
      <c r="O127" s="7">
        <f t="shared" si="11"/>
        <v>0.50320603222470683</v>
      </c>
      <c r="P127" s="7">
        <f t="shared" si="12"/>
        <v>0.38718092244786922</v>
      </c>
      <c r="Q127" s="7">
        <f t="shared" si="13"/>
        <v>0.73862903755567022</v>
      </c>
      <c r="R127" s="7">
        <f t="shared" si="14"/>
        <v>0.40777910232733566</v>
      </c>
      <c r="S127" s="7">
        <f t="shared" si="15"/>
        <v>0.87020906418163957</v>
      </c>
    </row>
    <row r="128" spans="1:19" x14ac:dyDescent="0.35">
      <c r="A128" s="13">
        <v>18</v>
      </c>
      <c r="B128" s="7">
        <f t="shared" si="0"/>
        <v>0.87712450565801303</v>
      </c>
      <c r="C128" s="7">
        <f t="shared" si="1"/>
        <v>0.40570779657359163</v>
      </c>
      <c r="D128" s="7">
        <f t="shared" si="2"/>
        <v>0.65419717416458889</v>
      </c>
      <c r="E128" s="7">
        <f t="shared" si="3"/>
        <v>0.77930268843224448</v>
      </c>
      <c r="F128" s="7">
        <f t="shared" si="4"/>
        <v>0.73745465145190325</v>
      </c>
      <c r="G128" s="7">
        <f t="shared" si="5"/>
        <v>0.76709369784514125</v>
      </c>
      <c r="H128" s="7">
        <f t="shared" si="6"/>
        <v>0.37684326039478128</v>
      </c>
      <c r="I128" s="7">
        <f t="shared" si="7"/>
        <v>0.75175958137884125</v>
      </c>
      <c r="J128"/>
      <c r="K128" s="13">
        <v>18</v>
      </c>
      <c r="L128" s="7">
        <f t="shared" si="8"/>
        <v>0.45851711095360376</v>
      </c>
      <c r="M128" s="7">
        <f t="shared" si="9"/>
        <v>0.65995271167087188</v>
      </c>
      <c r="N128" s="7">
        <f t="shared" si="10"/>
        <v>0.7121573520623905</v>
      </c>
      <c r="O128" s="7">
        <f t="shared" si="11"/>
        <v>0.50320603222470683</v>
      </c>
      <c r="P128" s="7">
        <f t="shared" si="12"/>
        <v>0.31426549449158503</v>
      </c>
      <c r="Q128" s="7">
        <f t="shared" si="13"/>
        <v>0.73862903755567022</v>
      </c>
      <c r="R128" s="7">
        <f t="shared" si="14"/>
        <v>0.40777910232733566</v>
      </c>
      <c r="S128" s="7">
        <f t="shared" si="15"/>
        <v>0.67441202474077055</v>
      </c>
    </row>
    <row r="129" spans="1:19" x14ac:dyDescent="0.35">
      <c r="A129" s="13">
        <v>19</v>
      </c>
      <c r="B129" s="7">
        <f t="shared" si="0"/>
        <v>0.79583400467024534</v>
      </c>
      <c r="C129" s="7">
        <f t="shared" si="1"/>
        <v>0.40570779657359163</v>
      </c>
      <c r="D129" s="7">
        <f t="shared" si="2"/>
        <v>0.5140120654150343</v>
      </c>
      <c r="E129" s="7">
        <f t="shared" si="3"/>
        <v>0.77930268843224448</v>
      </c>
      <c r="F129" s="7">
        <f t="shared" si="4"/>
        <v>0.65916859503450376</v>
      </c>
      <c r="G129" s="7">
        <f t="shared" si="5"/>
        <v>0.76709369784514125</v>
      </c>
      <c r="H129" s="7">
        <f t="shared" si="6"/>
        <v>0.37684326039478128</v>
      </c>
      <c r="I129" s="7">
        <f t="shared" si="7"/>
        <v>0.75175958137884125</v>
      </c>
      <c r="J129"/>
      <c r="K129" s="13">
        <v>19</v>
      </c>
      <c r="L129" s="7">
        <f t="shared" si="8"/>
        <v>0.45851711095360376</v>
      </c>
      <c r="M129" s="7">
        <f t="shared" si="9"/>
        <v>0.65995271167087188</v>
      </c>
      <c r="N129" s="7">
        <f t="shared" si="10"/>
        <v>0.6497199453277539</v>
      </c>
      <c r="O129" s="7">
        <f t="shared" si="11"/>
        <v>0.50320603222470683</v>
      </c>
      <c r="P129" s="7">
        <f t="shared" si="12"/>
        <v>0.31426549449158503</v>
      </c>
      <c r="Q129" s="7">
        <f t="shared" si="13"/>
        <v>0.73862903755567022</v>
      </c>
      <c r="R129" s="7">
        <f t="shared" si="14"/>
        <v>0.34712271155405006</v>
      </c>
      <c r="S129" s="7">
        <f t="shared" si="15"/>
        <v>0.67441202474077055</v>
      </c>
    </row>
    <row r="130" spans="1:19" x14ac:dyDescent="0.35">
      <c r="A130" s="13">
        <v>20</v>
      </c>
      <c r="B130" s="7">
        <f t="shared" si="0"/>
        <v>0.79583400467024534</v>
      </c>
      <c r="C130" s="7">
        <f t="shared" si="1"/>
        <v>0.28372133071193723</v>
      </c>
      <c r="D130" s="7">
        <f t="shared" si="2"/>
        <v>0.5140120654150343</v>
      </c>
      <c r="E130" s="7">
        <f t="shared" si="3"/>
        <v>0.64567013914250471</v>
      </c>
      <c r="F130" s="7">
        <f t="shared" si="4"/>
        <v>0.65916859503450376</v>
      </c>
      <c r="G130" s="7">
        <f t="shared" si="5"/>
        <v>0.67261020579348363</v>
      </c>
      <c r="H130" s="7">
        <f t="shared" si="6"/>
        <v>0.31371723200377727</v>
      </c>
      <c r="I130" s="7">
        <f t="shared" si="7"/>
        <v>0.75175958137884125</v>
      </c>
      <c r="J130"/>
      <c r="K130" s="13">
        <v>20</v>
      </c>
      <c r="L130" s="7">
        <f t="shared" si="8"/>
        <v>0.38676169452893966</v>
      </c>
      <c r="M130" s="7">
        <f t="shared" si="9"/>
        <v>0.65995271167087188</v>
      </c>
      <c r="N130" s="7">
        <f t="shared" si="10"/>
        <v>0.6497199453277539</v>
      </c>
      <c r="O130" s="7">
        <f t="shared" si="11"/>
        <v>0.50320603222470683</v>
      </c>
      <c r="P130" s="7">
        <f t="shared" si="12"/>
        <v>0.31426549449158503</v>
      </c>
      <c r="Q130" s="7">
        <f t="shared" si="13"/>
        <v>0.64779142921031452</v>
      </c>
      <c r="R130" s="7">
        <f t="shared" si="14"/>
        <v>0.28646632078076445</v>
      </c>
      <c r="S130" s="7">
        <f t="shared" si="15"/>
        <v>0.67441202474077055</v>
      </c>
    </row>
    <row r="131" spans="1:19" x14ac:dyDescent="0.35">
      <c r="A131" s="13">
        <v>21</v>
      </c>
      <c r="B131" s="7">
        <f t="shared" si="0"/>
        <v>0.79583400467024534</v>
      </c>
      <c r="C131" s="7">
        <f t="shared" si="1"/>
        <v>0.28372133071193723</v>
      </c>
      <c r="D131" s="7">
        <f t="shared" si="2"/>
        <v>0.5140120654150343</v>
      </c>
      <c r="E131" s="7">
        <f t="shared" si="3"/>
        <v>0.64567013914250471</v>
      </c>
      <c r="F131" s="7">
        <f t="shared" si="4"/>
        <v>0.65916859503450376</v>
      </c>
      <c r="G131" s="7">
        <f t="shared" si="5"/>
        <v>0.67261020579348363</v>
      </c>
      <c r="H131" s="7">
        <f t="shared" si="6"/>
        <v>0.31371723200377727</v>
      </c>
      <c r="I131" s="7">
        <f t="shared" si="7"/>
        <v>0.6365610357331104</v>
      </c>
      <c r="J131"/>
      <c r="K131" s="13">
        <v>21</v>
      </c>
      <c r="L131" s="7">
        <f t="shared" si="8"/>
        <v>0.38676169452893966</v>
      </c>
      <c r="M131" s="7">
        <f t="shared" si="9"/>
        <v>0.65995271167087188</v>
      </c>
      <c r="N131" s="7">
        <f t="shared" si="10"/>
        <v>0.6497199453277539</v>
      </c>
      <c r="O131" s="7">
        <f t="shared" si="11"/>
        <v>0.40945281709538889</v>
      </c>
      <c r="P131" s="7">
        <f t="shared" si="12"/>
        <v>0.31426549449158503</v>
      </c>
      <c r="Q131" s="7">
        <f t="shared" si="13"/>
        <v>0.64779142921031452</v>
      </c>
      <c r="R131" s="7">
        <f t="shared" si="14"/>
        <v>0.22580993000747884</v>
      </c>
      <c r="S131" s="7">
        <f t="shared" si="15"/>
        <v>0.67441202474077055</v>
      </c>
    </row>
    <row r="132" spans="1:19" x14ac:dyDescent="0.35">
      <c r="A132" s="13">
        <v>22</v>
      </c>
      <c r="B132" s="7">
        <f t="shared" si="0"/>
        <v>0.79583400467024534</v>
      </c>
      <c r="C132" s="7">
        <f t="shared" si="1"/>
        <v>0.28372133071193723</v>
      </c>
      <c r="D132" s="7">
        <f t="shared" si="2"/>
        <v>0.5140120654150343</v>
      </c>
      <c r="E132" s="7">
        <f t="shared" si="3"/>
        <v>0.64567013914250471</v>
      </c>
      <c r="F132" s="7">
        <f t="shared" si="4"/>
        <v>0.58088253861710437</v>
      </c>
      <c r="G132" s="7">
        <f t="shared" si="5"/>
        <v>0.578126713741826</v>
      </c>
      <c r="H132" s="7">
        <f t="shared" si="6"/>
        <v>0.31371723200377727</v>
      </c>
      <c r="I132" s="7">
        <f t="shared" si="7"/>
        <v>0.52136249008737945</v>
      </c>
      <c r="J132"/>
      <c r="K132" s="13">
        <v>22</v>
      </c>
      <c r="L132" s="7">
        <f t="shared" si="8"/>
        <v>0.31500627810427551</v>
      </c>
      <c r="M132" s="7">
        <f t="shared" si="9"/>
        <v>0.65995271167087188</v>
      </c>
      <c r="N132" s="7">
        <f t="shared" si="10"/>
        <v>0.6497199453277539</v>
      </c>
      <c r="O132" s="7">
        <f t="shared" si="11"/>
        <v>0.40945281709538889</v>
      </c>
      <c r="P132" s="7">
        <f t="shared" si="12"/>
        <v>0.24135006653530083</v>
      </c>
      <c r="Q132" s="7">
        <f t="shared" si="13"/>
        <v>0.64779142921031452</v>
      </c>
      <c r="R132" s="7">
        <f t="shared" si="14"/>
        <v>0.16515353923419324</v>
      </c>
      <c r="S132" s="7">
        <f t="shared" si="15"/>
        <v>0.57651350502033605</v>
      </c>
    </row>
    <row r="133" spans="1:19" x14ac:dyDescent="0.35">
      <c r="A133" s="13">
        <v>23</v>
      </c>
      <c r="B133" s="7">
        <f t="shared" si="0"/>
        <v>0.71454350368247765</v>
      </c>
      <c r="C133" s="7">
        <f t="shared" si="1"/>
        <v>0.28372133071193723</v>
      </c>
      <c r="D133" s="7">
        <f t="shared" si="2"/>
        <v>0.5140120654150343</v>
      </c>
      <c r="E133" s="7">
        <f t="shared" si="3"/>
        <v>0.51203758985276493</v>
      </c>
      <c r="F133" s="7">
        <f t="shared" si="4"/>
        <v>0.58088253861710437</v>
      </c>
      <c r="G133" s="7">
        <f t="shared" si="5"/>
        <v>0.578126713741826</v>
      </c>
      <c r="H133" s="7">
        <f t="shared" si="6"/>
        <v>0.25059120361277332</v>
      </c>
      <c r="I133" s="7">
        <f t="shared" si="7"/>
        <v>0.52136249008737945</v>
      </c>
      <c r="J133"/>
      <c r="K133" s="13">
        <v>23</v>
      </c>
      <c r="L133" s="7">
        <f t="shared" si="8"/>
        <v>0.24325086167961141</v>
      </c>
      <c r="M133" s="7">
        <f t="shared" si="9"/>
        <v>0.65995271167087188</v>
      </c>
      <c r="N133" s="7">
        <f t="shared" si="10"/>
        <v>0.52484513185848047</v>
      </c>
      <c r="O133" s="7">
        <f t="shared" si="11"/>
        <v>0.40945281709538889</v>
      </c>
      <c r="P133" s="7">
        <f t="shared" si="12"/>
        <v>0.24135006653530083</v>
      </c>
      <c r="Q133" s="7">
        <f t="shared" si="13"/>
        <v>0.64779142921031452</v>
      </c>
      <c r="R133" s="7">
        <f t="shared" si="14"/>
        <v>0.16515353923419324</v>
      </c>
      <c r="S133" s="7">
        <f t="shared" si="15"/>
        <v>0.57651350502033605</v>
      </c>
    </row>
    <row r="134" spans="1:19" x14ac:dyDescent="0.35">
      <c r="A134" s="13">
        <v>24</v>
      </c>
      <c r="B134" s="7">
        <f t="shared" si="0"/>
        <v>0.71454350368247765</v>
      </c>
      <c r="C134" s="7">
        <f t="shared" si="1"/>
        <v>0.28372133071193723</v>
      </c>
      <c r="D134" s="7">
        <f t="shared" si="2"/>
        <v>0.37382695666547966</v>
      </c>
      <c r="E134" s="7">
        <f t="shared" si="3"/>
        <v>0.51203758985276493</v>
      </c>
      <c r="F134" s="7">
        <f t="shared" si="4"/>
        <v>0.58088253861710437</v>
      </c>
      <c r="G134" s="7">
        <f t="shared" si="5"/>
        <v>0.578126713741826</v>
      </c>
      <c r="H134" s="7">
        <f t="shared" si="6"/>
        <v>0.25059120361277332</v>
      </c>
      <c r="I134" s="7">
        <f t="shared" si="7"/>
        <v>0.52136249008737945</v>
      </c>
      <c r="J134"/>
      <c r="K134" s="13">
        <v>24</v>
      </c>
      <c r="L134" s="7">
        <f t="shared" si="8"/>
        <v>0.24325086167961141</v>
      </c>
      <c r="M134" s="7">
        <f t="shared" si="9"/>
        <v>0.65995271167087188</v>
      </c>
      <c r="N134" s="7">
        <f t="shared" si="10"/>
        <v>0.52484513185848047</v>
      </c>
      <c r="O134" s="7">
        <f t="shared" si="11"/>
        <v>0.40945281709538889</v>
      </c>
      <c r="P134" s="7">
        <f t="shared" si="12"/>
        <v>0.24135006653530083</v>
      </c>
      <c r="Q134" s="7">
        <f t="shared" si="13"/>
        <v>0.64779142921031452</v>
      </c>
      <c r="R134" s="7">
        <f t="shared" si="14"/>
        <v>0.16515353923419324</v>
      </c>
      <c r="S134" s="7">
        <f t="shared" si="15"/>
        <v>0.4786149852999016</v>
      </c>
    </row>
    <row r="135" spans="1:19" x14ac:dyDescent="0.35">
      <c r="A135" s="13">
        <v>25</v>
      </c>
      <c r="B135" s="7">
        <f t="shared" si="0"/>
        <v>0.71454350368247765</v>
      </c>
      <c r="C135" s="7">
        <f t="shared" si="1"/>
        <v>0.28372133071193723</v>
      </c>
      <c r="D135" s="7">
        <f t="shared" si="2"/>
        <v>0.37382695666547966</v>
      </c>
      <c r="E135" s="7">
        <f t="shared" si="3"/>
        <v>0.51203758985276493</v>
      </c>
      <c r="F135" s="7">
        <f t="shared" si="4"/>
        <v>0.50259648219970487</v>
      </c>
      <c r="G135" s="7">
        <f t="shared" si="5"/>
        <v>0.578126713741826</v>
      </c>
      <c r="H135" s="7">
        <f t="shared" si="6"/>
        <v>0.25059120361277332</v>
      </c>
      <c r="I135" s="7">
        <f t="shared" si="7"/>
        <v>0.52136249008737945</v>
      </c>
      <c r="J135"/>
      <c r="K135" s="13">
        <v>25</v>
      </c>
      <c r="L135" s="7">
        <f t="shared" si="8"/>
        <v>0.24325086167961141</v>
      </c>
      <c r="M135" s="7">
        <f t="shared" si="9"/>
        <v>0.57383485136239887</v>
      </c>
      <c r="N135" s="7">
        <f t="shared" si="10"/>
        <v>0.52484513185848047</v>
      </c>
      <c r="O135" s="7">
        <f t="shared" si="11"/>
        <v>0.40945281709538889</v>
      </c>
      <c r="P135" s="7">
        <f t="shared" si="12"/>
        <v>0.24135006653530083</v>
      </c>
      <c r="Q135" s="7">
        <f t="shared" si="13"/>
        <v>0.64779142921031452</v>
      </c>
      <c r="R135" s="7">
        <f t="shared" si="14"/>
        <v>0.16515353923419324</v>
      </c>
      <c r="S135" s="7">
        <f t="shared" si="15"/>
        <v>0.4786149852999016</v>
      </c>
    </row>
    <row r="136" spans="1:19" x14ac:dyDescent="0.35">
      <c r="A136" s="13">
        <v>26</v>
      </c>
      <c r="B136" s="7">
        <f t="shared" si="0"/>
        <v>0.71454350368247765</v>
      </c>
      <c r="C136" s="7">
        <f t="shared" si="1"/>
        <v>0.28372133071193723</v>
      </c>
      <c r="D136" s="7">
        <f t="shared" si="2"/>
        <v>0.37382695666547966</v>
      </c>
      <c r="E136" s="7">
        <f t="shared" si="3"/>
        <v>0.51203758985276493</v>
      </c>
      <c r="F136" s="7">
        <f t="shared" si="4"/>
        <v>0.50259648219970487</v>
      </c>
      <c r="G136" s="7">
        <f t="shared" si="5"/>
        <v>0.578126713741826</v>
      </c>
      <c r="H136" s="7">
        <f t="shared" si="6"/>
        <v>0.18746517522176934</v>
      </c>
      <c r="I136" s="7">
        <f t="shared" si="7"/>
        <v>0.40616394444164855</v>
      </c>
      <c r="J136"/>
      <c r="K136" s="13">
        <v>26</v>
      </c>
      <c r="L136" s="7">
        <f t="shared" si="8"/>
        <v>0.17149544525494728</v>
      </c>
      <c r="M136" s="7">
        <f t="shared" si="9"/>
        <v>0.40159913074545284</v>
      </c>
      <c r="N136" s="7">
        <f t="shared" si="10"/>
        <v>0.52484513185848047</v>
      </c>
      <c r="O136" s="7">
        <f t="shared" si="11"/>
        <v>0.40945281709538889</v>
      </c>
      <c r="P136" s="7">
        <f t="shared" si="12"/>
        <v>0.24135006653530083</v>
      </c>
      <c r="Q136" s="7">
        <f t="shared" si="13"/>
        <v>0.55695382086495893</v>
      </c>
      <c r="R136" s="7">
        <f t="shared" si="14"/>
        <v>0.16515353923419324</v>
      </c>
      <c r="S136" s="7">
        <f t="shared" si="15"/>
        <v>0.4786149852999016</v>
      </c>
    </row>
    <row r="137" spans="1:19" x14ac:dyDescent="0.35">
      <c r="A137" s="13">
        <v>27</v>
      </c>
      <c r="B137" s="7">
        <f t="shared" si="0"/>
        <v>0.63325300269470985</v>
      </c>
      <c r="C137" s="7">
        <f t="shared" si="1"/>
        <v>0.28372133071193723</v>
      </c>
      <c r="D137" s="7">
        <f t="shared" si="2"/>
        <v>0.37382695666547966</v>
      </c>
      <c r="E137" s="7">
        <f t="shared" si="3"/>
        <v>0.51203758985276493</v>
      </c>
      <c r="F137" s="7">
        <f t="shared" si="4"/>
        <v>0.50259648219970487</v>
      </c>
      <c r="G137" s="7">
        <f t="shared" si="5"/>
        <v>0.578126713741826</v>
      </c>
      <c r="H137" s="7">
        <f t="shared" si="6"/>
        <v>0.18746517522176934</v>
      </c>
      <c r="I137" s="7">
        <f t="shared" si="7"/>
        <v>0.40616394444164855</v>
      </c>
      <c r="J137"/>
      <c r="K137" s="13">
        <v>27</v>
      </c>
      <c r="L137" s="7">
        <f t="shared" si="8"/>
        <v>0.17149544525494728</v>
      </c>
      <c r="M137" s="7">
        <f t="shared" si="9"/>
        <v>0.40159913074545284</v>
      </c>
      <c r="N137" s="7">
        <f t="shared" si="10"/>
        <v>0.52484513185848047</v>
      </c>
      <c r="O137" s="7">
        <f t="shared" si="11"/>
        <v>0.31569960196607094</v>
      </c>
      <c r="P137" s="7">
        <f t="shared" si="12"/>
        <v>0.24135006653530083</v>
      </c>
      <c r="Q137" s="7">
        <f t="shared" si="13"/>
        <v>0.55695382086495893</v>
      </c>
      <c r="R137" s="7">
        <f t="shared" si="14"/>
        <v>0.16515353923419324</v>
      </c>
      <c r="S137" s="7">
        <f t="shared" si="15"/>
        <v>0.38071646557946709</v>
      </c>
    </row>
    <row r="138" spans="1:19" x14ac:dyDescent="0.35">
      <c r="A138" s="13">
        <v>28</v>
      </c>
      <c r="B138" s="7">
        <f t="shared" si="0"/>
        <v>0.63325300269470985</v>
      </c>
      <c r="C138" s="7">
        <f t="shared" si="1"/>
        <v>0.28372133071193723</v>
      </c>
      <c r="D138" s="7">
        <f t="shared" si="2"/>
        <v>0.37382695666547966</v>
      </c>
      <c r="E138" s="7">
        <f t="shared" si="3"/>
        <v>0.51203758985276493</v>
      </c>
      <c r="F138" s="7">
        <f t="shared" si="4"/>
        <v>0.50259648219970487</v>
      </c>
      <c r="G138" s="7">
        <f t="shared" si="5"/>
        <v>0.578126713741826</v>
      </c>
      <c r="H138" s="7">
        <f t="shared" si="6"/>
        <v>0.18746517522176934</v>
      </c>
      <c r="I138" s="7">
        <f t="shared" si="7"/>
        <v>0.40616394444164855</v>
      </c>
      <c r="J138"/>
      <c r="K138" s="13">
        <v>28</v>
      </c>
      <c r="L138" s="7">
        <f t="shared" si="8"/>
        <v>0.17149544525494728</v>
      </c>
      <c r="M138" s="7">
        <f t="shared" si="9"/>
        <v>0.40159913074545284</v>
      </c>
      <c r="N138" s="7">
        <f t="shared" si="10"/>
        <v>0.46240772512384376</v>
      </c>
      <c r="O138" s="7">
        <f t="shared" si="11"/>
        <v>0.31569960196607094</v>
      </c>
      <c r="P138" s="7">
        <f t="shared" si="12"/>
        <v>0.24135006653530083</v>
      </c>
      <c r="Q138" s="7">
        <f t="shared" si="13"/>
        <v>0.46611621251960322</v>
      </c>
      <c r="R138" s="7">
        <f t="shared" si="14"/>
        <v>4.3840757687622037E-2</v>
      </c>
      <c r="S138" s="7">
        <f t="shared" si="15"/>
        <v>0.38071646557946709</v>
      </c>
    </row>
    <row r="139" spans="1:19" x14ac:dyDescent="0.35">
      <c r="A139" s="13">
        <v>29</v>
      </c>
      <c r="B139" s="7">
        <f t="shared" si="0"/>
        <v>0.63325300269470985</v>
      </c>
      <c r="C139" s="7">
        <f t="shared" si="1"/>
        <v>0.16173486485028285</v>
      </c>
      <c r="D139" s="7">
        <f t="shared" si="2"/>
        <v>0.23364184791592504</v>
      </c>
      <c r="E139" s="7">
        <f t="shared" si="3"/>
        <v>0.37840504056302515</v>
      </c>
      <c r="F139" s="7">
        <f t="shared" si="4"/>
        <v>0.42431042578230532</v>
      </c>
      <c r="G139" s="7">
        <f t="shared" si="5"/>
        <v>0.48364322169016843</v>
      </c>
      <c r="H139" s="7">
        <f t="shared" si="6"/>
        <v>0.12433914683076536</v>
      </c>
      <c r="I139" s="7">
        <f t="shared" si="7"/>
        <v>0.40616394444164855</v>
      </c>
      <c r="J139"/>
      <c r="K139" s="13">
        <v>29</v>
      </c>
      <c r="L139" s="7">
        <f t="shared" si="8"/>
        <v>9.974002883028317E-2</v>
      </c>
      <c r="M139" s="7">
        <f t="shared" si="9"/>
        <v>0.40159913074545284</v>
      </c>
      <c r="N139" s="7">
        <f t="shared" si="10"/>
        <v>0.3999703183892071</v>
      </c>
      <c r="O139" s="7">
        <f t="shared" si="11"/>
        <v>0.22194638683675294</v>
      </c>
      <c r="P139" s="7">
        <f t="shared" si="12"/>
        <v>0.24135006653530083</v>
      </c>
      <c r="Q139" s="7">
        <f t="shared" si="13"/>
        <v>0.46611621251960322</v>
      </c>
      <c r="R139" s="7">
        <f t="shared" si="14"/>
        <v>4.3840757687622037E-2</v>
      </c>
      <c r="S139" s="7">
        <f t="shared" si="15"/>
        <v>0.28281794585903264</v>
      </c>
    </row>
    <row r="140" spans="1:19" x14ac:dyDescent="0.35">
      <c r="A140" s="13">
        <v>30</v>
      </c>
      <c r="B140" s="7">
        <f t="shared" si="0"/>
        <v>0.55196250170694217</v>
      </c>
      <c r="C140" s="7">
        <f t="shared" si="1"/>
        <v>0.16173486485028285</v>
      </c>
      <c r="D140" s="7">
        <f t="shared" si="2"/>
        <v>0.23364184791592504</v>
      </c>
      <c r="E140" s="7">
        <f t="shared" si="3"/>
        <v>0.37840504056302515</v>
      </c>
      <c r="F140" s="7">
        <f t="shared" si="4"/>
        <v>0.42431042578230532</v>
      </c>
      <c r="G140" s="7">
        <f t="shared" si="5"/>
        <v>0.48364322169016843</v>
      </c>
      <c r="H140" s="7">
        <f t="shared" si="6"/>
        <v>0.12433914683076536</v>
      </c>
      <c r="I140" s="7">
        <f t="shared" si="7"/>
        <v>0.40616394444164855</v>
      </c>
      <c r="J140"/>
      <c r="K140" s="13">
        <v>30</v>
      </c>
      <c r="L140" s="7">
        <f t="shared" si="8"/>
        <v>9.974002883028317E-2</v>
      </c>
      <c r="M140" s="7">
        <f t="shared" si="9"/>
        <v>0.31548127043697982</v>
      </c>
      <c r="N140" s="7">
        <f t="shared" si="10"/>
        <v>0.3999703183892071</v>
      </c>
      <c r="O140" s="7">
        <f t="shared" si="11"/>
        <v>0.12819317170743497</v>
      </c>
      <c r="P140" s="7">
        <f t="shared" si="12"/>
        <v>0.16843463857901664</v>
      </c>
      <c r="Q140" s="7">
        <f t="shared" si="13"/>
        <v>0.46611621251960322</v>
      </c>
      <c r="R140" s="7">
        <f t="shared" si="14"/>
        <v>4.3840757687622037E-2</v>
      </c>
      <c r="S140" s="7">
        <f t="shared" si="15"/>
        <v>0.28281794585903264</v>
      </c>
    </row>
    <row r="141" spans="1:19" x14ac:dyDescent="0.35">
      <c r="A141" s="13">
        <v>31</v>
      </c>
      <c r="B141" s="7">
        <f t="shared" si="0"/>
        <v>0.55196250170694217</v>
      </c>
      <c r="C141" s="7">
        <f t="shared" si="1"/>
        <v>0.16173486485028285</v>
      </c>
      <c r="D141" s="7">
        <f t="shared" si="2"/>
        <v>0.23364184791592504</v>
      </c>
      <c r="E141" s="7">
        <f t="shared" si="3"/>
        <v>0.24477249127328538</v>
      </c>
      <c r="F141" s="7">
        <f t="shared" si="4"/>
        <v>0.34602436936490588</v>
      </c>
      <c r="G141" s="7">
        <f t="shared" si="5"/>
        <v>0.38915972963851087</v>
      </c>
      <c r="H141" s="7">
        <f t="shared" si="6"/>
        <v>0.12433914683076536</v>
      </c>
      <c r="I141" s="7">
        <f t="shared" si="7"/>
        <v>0.40616394444164855</v>
      </c>
      <c r="J141"/>
      <c r="K141" s="13">
        <v>31</v>
      </c>
      <c r="L141" s="7">
        <f t="shared" si="8"/>
        <v>9.974002883028317E-2</v>
      </c>
      <c r="M141" s="7">
        <f t="shared" si="9"/>
        <v>0.31548127043697982</v>
      </c>
      <c r="N141" s="7">
        <f t="shared" si="10"/>
        <v>0.3999703183892071</v>
      </c>
      <c r="O141" s="7">
        <f t="shared" si="11"/>
        <v>0.12819317170743497</v>
      </c>
      <c r="P141" s="7">
        <f t="shared" si="12"/>
        <v>0.16843463857901664</v>
      </c>
      <c r="Q141" s="7">
        <f t="shared" si="13"/>
        <v>0.46611621251960322</v>
      </c>
      <c r="R141" s="7">
        <f t="shared" si="14"/>
        <v>4.3840757687622037E-2</v>
      </c>
      <c r="S141" s="7">
        <f t="shared" si="15"/>
        <v>0.28281794585903264</v>
      </c>
    </row>
    <row r="142" spans="1:19" x14ac:dyDescent="0.35">
      <c r="A142" s="13">
        <v>32</v>
      </c>
      <c r="B142" s="7">
        <f t="shared" si="0"/>
        <v>0.55196250170694217</v>
      </c>
      <c r="C142" s="7">
        <f t="shared" si="1"/>
        <v>0.16173486485028285</v>
      </c>
      <c r="D142" s="7">
        <f t="shared" si="2"/>
        <v>0.23364184791592504</v>
      </c>
      <c r="E142" s="7">
        <f t="shared" si="3"/>
        <v>0.24477249127328538</v>
      </c>
      <c r="F142" s="7">
        <f t="shared" si="4"/>
        <v>0.26773831294750638</v>
      </c>
      <c r="G142" s="7">
        <f t="shared" si="5"/>
        <v>0.38915972963851087</v>
      </c>
      <c r="H142" s="7">
        <f t="shared" si="6"/>
        <v>6.1213118439761377E-2</v>
      </c>
      <c r="I142" s="7">
        <f t="shared" si="7"/>
        <v>0.17576685315018675</v>
      </c>
      <c r="J142"/>
      <c r="K142" s="13">
        <v>32</v>
      </c>
      <c r="L142" s="7">
        <f t="shared" si="8"/>
        <v>9.974002883028317E-2</v>
      </c>
      <c r="M142" s="7">
        <f t="shared" si="9"/>
        <v>0.22936341012850681</v>
      </c>
      <c r="N142" s="7">
        <f t="shared" si="10"/>
        <v>0.33753291165457039</v>
      </c>
      <c r="O142" s="7">
        <f t="shared" si="11"/>
        <v>0.12819317170743497</v>
      </c>
      <c r="P142" s="7">
        <f t="shared" si="12"/>
        <v>0.16843463857901664</v>
      </c>
      <c r="Q142" s="7">
        <f t="shared" si="13"/>
        <v>0.46611621251960322</v>
      </c>
      <c r="R142" s="7">
        <f t="shared" si="14"/>
        <v>4.3840757687622037E-2</v>
      </c>
      <c r="S142" s="7">
        <f t="shared" si="15"/>
        <v>0.18491942613859816</v>
      </c>
    </row>
    <row r="143" spans="1:19" x14ac:dyDescent="0.35">
      <c r="A143" s="13">
        <v>33</v>
      </c>
      <c r="B143" s="7">
        <f t="shared" ref="B143:B174" si="16">ABS(B34-$B$104)/$B$105</f>
        <v>0.47067200071917448</v>
      </c>
      <c r="C143" s="7">
        <f t="shared" ref="C143:C174" si="17">ABS(C34-$C$104)/$C$105</f>
        <v>0.16173486485028285</v>
      </c>
      <c r="D143" s="7">
        <f t="shared" ref="D143:D174" si="18">ABS(D34-$D$104)/$D$105</f>
        <v>0.23364184791592504</v>
      </c>
      <c r="E143" s="7">
        <f t="shared" ref="E143:E174" si="19">ABS(E34-$E$104)/$E$105</f>
        <v>0.24477249127328538</v>
      </c>
      <c r="F143" s="7">
        <f t="shared" ref="F143:F174" si="20">ABS(F34-$F$104)/$F$105</f>
        <v>0.26773831294750638</v>
      </c>
      <c r="G143" s="7">
        <f t="shared" ref="G143:G174" si="21">ABS(G34-$G$104)/$G$105</f>
        <v>0.20019274553519564</v>
      </c>
      <c r="H143" s="7">
        <f t="shared" ref="H143:H174" si="22">ABS(H34-$H$104)/$H$105</f>
        <v>6.1213118439761377E-2</v>
      </c>
      <c r="I143" s="7">
        <f t="shared" ref="I143:I174" si="23">ABS(I34-$I$104)/$I$105</f>
        <v>0.17576685315018675</v>
      </c>
      <c r="J143"/>
      <c r="K143" s="13">
        <v>33</v>
      </c>
      <c r="L143" s="7">
        <f t="shared" ref="L143:L174" si="24">ABS(L34-$L$104)/$L$105</f>
        <v>2.7984612405619048E-2</v>
      </c>
      <c r="M143" s="7">
        <f t="shared" ref="M143:M174" si="25">ABS(M34-$M$104)/$M$105</f>
        <v>0.22936341012850681</v>
      </c>
      <c r="N143" s="7">
        <f t="shared" ref="N143:N174" si="26">ABS(N34-$N$104)/$N$105</f>
        <v>0.27509550491993368</v>
      </c>
      <c r="O143" s="7">
        <f t="shared" ref="O143:O174" si="27">ABS(O34-$O$104)/$O$105</f>
        <v>0.12819317170743497</v>
      </c>
      <c r="P143" s="7">
        <f t="shared" ref="P143:P174" si="28">ABS(P34-$P$104)/$P$105</f>
        <v>0.16843463857901664</v>
      </c>
      <c r="Q143" s="7">
        <f t="shared" ref="Q143:Q174" si="29">ABS(Q34-$Q$104)/$Q$105</f>
        <v>0.37527860417424752</v>
      </c>
      <c r="R143" s="7">
        <f t="shared" ref="R143:R174" si="30">ABS(R34-$R$104)/$R$105</f>
        <v>1.6815633085663566E-2</v>
      </c>
      <c r="S143" s="7">
        <f t="shared" ref="S143:S174" si="31">ABS(S34-$S$104)/$S$105</f>
        <v>0.18491942613859816</v>
      </c>
    </row>
    <row r="144" spans="1:19" x14ac:dyDescent="0.35">
      <c r="A144" s="13">
        <v>34</v>
      </c>
      <c r="B144" s="7">
        <f t="shared" si="16"/>
        <v>0.47067200071917448</v>
      </c>
      <c r="C144" s="7">
        <f t="shared" si="17"/>
        <v>0.16173486485028285</v>
      </c>
      <c r="D144" s="7">
        <f t="shared" si="18"/>
        <v>0.23364184791592504</v>
      </c>
      <c r="E144" s="7">
        <f t="shared" si="19"/>
        <v>0.24477249127328538</v>
      </c>
      <c r="F144" s="7">
        <f t="shared" si="20"/>
        <v>0.26773831294750638</v>
      </c>
      <c r="G144" s="7">
        <f t="shared" si="21"/>
        <v>0.20019274553519564</v>
      </c>
      <c r="H144" s="7">
        <f t="shared" si="22"/>
        <v>6.1213118439761377E-2</v>
      </c>
      <c r="I144" s="7">
        <f t="shared" si="23"/>
        <v>0.17576685315018675</v>
      </c>
      <c r="J144"/>
      <c r="K144" s="13">
        <v>34</v>
      </c>
      <c r="L144" s="7">
        <f t="shared" si="24"/>
        <v>2.7984612405619048E-2</v>
      </c>
      <c r="M144" s="7">
        <f t="shared" si="25"/>
        <v>0.22936341012850681</v>
      </c>
      <c r="N144" s="7">
        <f t="shared" si="26"/>
        <v>0.27509550491993368</v>
      </c>
      <c r="O144" s="7">
        <f t="shared" si="27"/>
        <v>0.12819317170743497</v>
      </c>
      <c r="P144" s="7">
        <f t="shared" si="28"/>
        <v>0.16843463857901664</v>
      </c>
      <c r="Q144" s="7">
        <f t="shared" si="29"/>
        <v>0.37527860417424752</v>
      </c>
      <c r="R144" s="7">
        <f t="shared" si="30"/>
        <v>1.6815633085663566E-2</v>
      </c>
      <c r="S144" s="7">
        <f t="shared" si="31"/>
        <v>0.18491942613859816</v>
      </c>
    </row>
    <row r="145" spans="1:19" x14ac:dyDescent="0.35">
      <c r="A145" s="13">
        <v>35</v>
      </c>
      <c r="B145" s="7">
        <f t="shared" si="16"/>
        <v>0.38938149973140673</v>
      </c>
      <c r="C145" s="7">
        <f t="shared" si="17"/>
        <v>3.974839898862844E-2</v>
      </c>
      <c r="D145" s="7">
        <f t="shared" si="18"/>
        <v>0.23364184791592504</v>
      </c>
      <c r="E145" s="7">
        <f t="shared" si="19"/>
        <v>0.24477249127328538</v>
      </c>
      <c r="F145" s="7">
        <f t="shared" si="20"/>
        <v>0.18945225653010689</v>
      </c>
      <c r="G145" s="7">
        <f t="shared" si="21"/>
        <v>0.20019274553519564</v>
      </c>
      <c r="H145" s="7">
        <f t="shared" si="22"/>
        <v>6.1213118439761377E-2</v>
      </c>
      <c r="I145" s="7">
        <f t="shared" si="23"/>
        <v>0.17576685315018675</v>
      </c>
      <c r="J145"/>
      <c r="K145" s="13">
        <v>35</v>
      </c>
      <c r="L145" s="7">
        <f t="shared" si="24"/>
        <v>2.7984612405619048E-2</v>
      </c>
      <c r="M145" s="7">
        <f t="shared" si="25"/>
        <v>0.22936341012850681</v>
      </c>
      <c r="N145" s="7">
        <f t="shared" si="26"/>
        <v>0.27509550491993368</v>
      </c>
      <c r="O145" s="7">
        <f t="shared" si="27"/>
        <v>0.12819317170743497</v>
      </c>
      <c r="P145" s="7">
        <f t="shared" si="28"/>
        <v>9.5519210622732456E-2</v>
      </c>
      <c r="Q145" s="7">
        <f t="shared" si="29"/>
        <v>0.28444099582889187</v>
      </c>
      <c r="R145" s="7">
        <f t="shared" si="30"/>
        <v>1.6815633085663566E-2</v>
      </c>
      <c r="S145" s="7">
        <f t="shared" si="31"/>
        <v>8.7020906418163679E-2</v>
      </c>
    </row>
    <row r="146" spans="1:19" x14ac:dyDescent="0.35">
      <c r="A146" s="13">
        <v>36</v>
      </c>
      <c r="B146" s="7">
        <f t="shared" si="16"/>
        <v>0.38938149973140673</v>
      </c>
      <c r="C146" s="7">
        <f t="shared" si="17"/>
        <v>3.974839898862844E-2</v>
      </c>
      <c r="D146" s="7">
        <f t="shared" si="18"/>
        <v>0.23364184791592504</v>
      </c>
      <c r="E146" s="7">
        <f t="shared" si="19"/>
        <v>0.24477249127328538</v>
      </c>
      <c r="F146" s="7">
        <f t="shared" si="20"/>
        <v>0.18945225653010689</v>
      </c>
      <c r="G146" s="7">
        <f t="shared" si="21"/>
        <v>0.20019274553519564</v>
      </c>
      <c r="H146" s="7">
        <f t="shared" si="22"/>
        <v>6.1213118439761377E-2</v>
      </c>
      <c r="I146" s="7">
        <f t="shared" si="23"/>
        <v>6.0568307504455833E-2</v>
      </c>
      <c r="J146"/>
      <c r="K146" s="13">
        <v>36</v>
      </c>
      <c r="L146" s="7">
        <f t="shared" si="24"/>
        <v>2.7984612405619048E-2</v>
      </c>
      <c r="M146" s="7">
        <f t="shared" si="25"/>
        <v>0.22936341012850681</v>
      </c>
      <c r="N146" s="7">
        <f t="shared" si="26"/>
        <v>0.21265809818529699</v>
      </c>
      <c r="O146" s="7">
        <f t="shared" si="27"/>
        <v>0.12819317170743497</v>
      </c>
      <c r="P146" s="7">
        <f t="shared" si="28"/>
        <v>9.5519210622732456E-2</v>
      </c>
      <c r="Q146" s="7">
        <f t="shared" si="29"/>
        <v>0.28444099582889187</v>
      </c>
      <c r="R146" s="7">
        <f t="shared" si="30"/>
        <v>1.6815633085663566E-2</v>
      </c>
      <c r="S146" s="7">
        <f t="shared" si="31"/>
        <v>8.7020906418163679E-2</v>
      </c>
    </row>
    <row r="147" spans="1:19" x14ac:dyDescent="0.35">
      <c r="A147" s="13">
        <v>37</v>
      </c>
      <c r="B147" s="7">
        <f t="shared" si="16"/>
        <v>0.38938149973140673</v>
      </c>
      <c r="C147" s="7">
        <f t="shared" si="17"/>
        <v>3.974839898862844E-2</v>
      </c>
      <c r="D147" s="7">
        <f t="shared" si="18"/>
        <v>0.23364184791592504</v>
      </c>
      <c r="E147" s="7">
        <f t="shared" si="19"/>
        <v>0.24477249127328538</v>
      </c>
      <c r="F147" s="7">
        <f t="shared" si="20"/>
        <v>0.18945225653010689</v>
      </c>
      <c r="G147" s="7">
        <f t="shared" si="21"/>
        <v>0.20019274553519564</v>
      </c>
      <c r="H147" s="7">
        <f t="shared" si="22"/>
        <v>6.1213118439761377E-2</v>
      </c>
      <c r="I147" s="7">
        <f t="shared" si="23"/>
        <v>6.0568307504455833E-2</v>
      </c>
      <c r="J147"/>
      <c r="K147" s="13">
        <v>37</v>
      </c>
      <c r="L147" s="7">
        <f t="shared" si="24"/>
        <v>2.7984612405619048E-2</v>
      </c>
      <c r="M147" s="7">
        <f t="shared" si="25"/>
        <v>0.22936341012850681</v>
      </c>
      <c r="N147" s="7">
        <f t="shared" si="26"/>
        <v>0.21265809818529699</v>
      </c>
      <c r="O147" s="7">
        <f t="shared" si="27"/>
        <v>0.12819317170743497</v>
      </c>
      <c r="P147" s="7">
        <f t="shared" si="28"/>
        <v>9.5519210622732456E-2</v>
      </c>
      <c r="Q147" s="7">
        <f t="shared" si="29"/>
        <v>0.28444099582889187</v>
      </c>
      <c r="R147" s="7">
        <f t="shared" si="30"/>
        <v>1.6815633085663566E-2</v>
      </c>
      <c r="S147" s="7">
        <f t="shared" si="31"/>
        <v>8.7020906418163679E-2</v>
      </c>
    </row>
    <row r="148" spans="1:19" x14ac:dyDescent="0.35">
      <c r="A148" s="13">
        <v>38</v>
      </c>
      <c r="B148" s="7">
        <f t="shared" si="16"/>
        <v>0.30809099874363904</v>
      </c>
      <c r="C148" s="7">
        <f t="shared" si="17"/>
        <v>3.974839898862844E-2</v>
      </c>
      <c r="D148" s="7">
        <f t="shared" si="18"/>
        <v>0.23364184791592504</v>
      </c>
      <c r="E148" s="7">
        <f t="shared" si="19"/>
        <v>0.11113994198354558</v>
      </c>
      <c r="F148" s="7">
        <f t="shared" si="20"/>
        <v>0.18945225653010689</v>
      </c>
      <c r="G148" s="7">
        <f t="shared" si="21"/>
        <v>0.20019274553519564</v>
      </c>
      <c r="H148" s="7">
        <f t="shared" si="22"/>
        <v>6.1213118439761377E-2</v>
      </c>
      <c r="I148" s="7">
        <f t="shared" si="23"/>
        <v>5.463023814127508E-2</v>
      </c>
      <c r="J148"/>
      <c r="K148" s="13">
        <v>38</v>
      </c>
      <c r="L148" s="7">
        <f t="shared" si="24"/>
        <v>2.7984612405619048E-2</v>
      </c>
      <c r="M148" s="7">
        <f t="shared" si="25"/>
        <v>0.14324554982003382</v>
      </c>
      <c r="N148" s="7">
        <f t="shared" si="26"/>
        <v>0.21265809818529699</v>
      </c>
      <c r="O148" s="7">
        <f t="shared" si="27"/>
        <v>3.4439956578116972E-2</v>
      </c>
      <c r="P148" s="7">
        <f t="shared" si="28"/>
        <v>9.5519210622732456E-2</v>
      </c>
      <c r="Q148" s="7">
        <f t="shared" si="29"/>
        <v>0.28444099582889187</v>
      </c>
      <c r="R148" s="7">
        <f t="shared" si="30"/>
        <v>7.7472023858949163E-2</v>
      </c>
      <c r="S148" s="7">
        <f t="shared" si="31"/>
        <v>8.7020906418163679E-2</v>
      </c>
    </row>
    <row r="149" spans="1:19" x14ac:dyDescent="0.35">
      <c r="A149" s="13">
        <v>39</v>
      </c>
      <c r="B149" s="7">
        <f t="shared" si="16"/>
        <v>0.30809099874363904</v>
      </c>
      <c r="C149" s="7">
        <f t="shared" si="17"/>
        <v>3.974839898862844E-2</v>
      </c>
      <c r="D149" s="7">
        <f t="shared" si="18"/>
        <v>0.23364184791592504</v>
      </c>
      <c r="E149" s="7">
        <f t="shared" si="19"/>
        <v>2.2492607306194203E-2</v>
      </c>
      <c r="F149" s="7">
        <f t="shared" si="20"/>
        <v>3.2880143695307916E-2</v>
      </c>
      <c r="G149" s="7">
        <f t="shared" si="21"/>
        <v>0.10570925348353806</v>
      </c>
      <c r="H149" s="7">
        <f t="shared" si="22"/>
        <v>1.9129099512425992E-3</v>
      </c>
      <c r="I149" s="7">
        <f t="shared" si="23"/>
        <v>5.463023814127508E-2</v>
      </c>
      <c r="J149"/>
      <c r="K149" s="13">
        <v>39</v>
      </c>
      <c r="L149" s="7">
        <f t="shared" si="24"/>
        <v>4.3770804019045075E-2</v>
      </c>
      <c r="M149" s="7">
        <f t="shared" si="25"/>
        <v>0.14324554982003382</v>
      </c>
      <c r="N149" s="7">
        <f t="shared" si="26"/>
        <v>0.1502206914506603</v>
      </c>
      <c r="O149" s="7">
        <f t="shared" si="27"/>
        <v>5.9313258551201009E-2</v>
      </c>
      <c r="P149" s="7">
        <f t="shared" si="28"/>
        <v>9.5519210622732456E-2</v>
      </c>
      <c r="Q149" s="7">
        <f t="shared" si="29"/>
        <v>0.28444099582889187</v>
      </c>
      <c r="R149" s="7">
        <f t="shared" si="30"/>
        <v>0.13812841463223477</v>
      </c>
      <c r="S149" s="7">
        <f t="shared" si="31"/>
        <v>8.7020906418163679E-2</v>
      </c>
    </row>
    <row r="150" spans="1:19" x14ac:dyDescent="0.35">
      <c r="A150" s="13">
        <v>40</v>
      </c>
      <c r="B150" s="7">
        <f t="shared" si="16"/>
        <v>0.2268004977558713</v>
      </c>
      <c r="C150" s="7">
        <f t="shared" si="17"/>
        <v>3.974839898862844E-2</v>
      </c>
      <c r="D150" s="7">
        <f t="shared" si="18"/>
        <v>0.23364184791592504</v>
      </c>
      <c r="E150" s="7">
        <f t="shared" si="19"/>
        <v>0.15612515659593398</v>
      </c>
      <c r="F150" s="7">
        <f t="shared" si="20"/>
        <v>3.2880143695307916E-2</v>
      </c>
      <c r="G150" s="7">
        <f t="shared" si="21"/>
        <v>0.10570925348353806</v>
      </c>
      <c r="H150" s="7">
        <f t="shared" si="22"/>
        <v>1.9129099512425992E-3</v>
      </c>
      <c r="I150" s="7">
        <f t="shared" si="23"/>
        <v>5.463023814127508E-2</v>
      </c>
      <c r="J150"/>
      <c r="K150" s="13">
        <v>40</v>
      </c>
      <c r="L150" s="7">
        <f t="shared" si="24"/>
        <v>4.3770804019045075E-2</v>
      </c>
      <c r="M150" s="7">
        <f t="shared" si="25"/>
        <v>0.14324554982003382</v>
      </c>
      <c r="N150" s="7">
        <f t="shared" si="26"/>
        <v>8.7783284716023618E-2</v>
      </c>
      <c r="O150" s="7">
        <f t="shared" si="27"/>
        <v>5.9313258551201009E-2</v>
      </c>
      <c r="P150" s="7">
        <f t="shared" si="28"/>
        <v>9.5519210622732456E-2</v>
      </c>
      <c r="Q150" s="7">
        <f t="shared" si="29"/>
        <v>0.28444099582889187</v>
      </c>
      <c r="R150" s="7">
        <f t="shared" si="30"/>
        <v>0.13812841463223477</v>
      </c>
      <c r="S150" s="7">
        <f t="shared" si="31"/>
        <v>8.7020906418163679E-2</v>
      </c>
    </row>
    <row r="151" spans="1:19" x14ac:dyDescent="0.35">
      <c r="A151" s="13">
        <v>41</v>
      </c>
      <c r="B151" s="7">
        <f t="shared" si="16"/>
        <v>0.2268004977558713</v>
      </c>
      <c r="C151" s="7">
        <f t="shared" si="17"/>
        <v>3.974839898862844E-2</v>
      </c>
      <c r="D151" s="7">
        <f t="shared" si="18"/>
        <v>9.3456739166370414E-2</v>
      </c>
      <c r="E151" s="7">
        <f t="shared" si="19"/>
        <v>0.15612515659593398</v>
      </c>
      <c r="F151" s="7">
        <f t="shared" si="20"/>
        <v>4.5405912722091567E-2</v>
      </c>
      <c r="G151" s="7">
        <f t="shared" si="21"/>
        <v>0.10570925348353806</v>
      </c>
      <c r="H151" s="7">
        <f t="shared" si="22"/>
        <v>1.9129099512425992E-3</v>
      </c>
      <c r="I151" s="7">
        <f t="shared" si="23"/>
        <v>5.463023814127508E-2</v>
      </c>
      <c r="J151"/>
      <c r="K151" s="13">
        <v>41</v>
      </c>
      <c r="L151" s="7">
        <f t="shared" si="24"/>
        <v>4.3770804019045075E-2</v>
      </c>
      <c r="M151" s="7">
        <f t="shared" si="25"/>
        <v>5.7127689511560817E-2</v>
      </c>
      <c r="N151" s="7">
        <f t="shared" si="26"/>
        <v>8.7783284716023618E-2</v>
      </c>
      <c r="O151" s="7">
        <f t="shared" si="27"/>
        <v>5.9313258551201009E-2</v>
      </c>
      <c r="P151" s="7">
        <f t="shared" si="28"/>
        <v>2.2603782666448264E-2</v>
      </c>
      <c r="Q151" s="7">
        <f t="shared" si="29"/>
        <v>0.28444099582889187</v>
      </c>
      <c r="R151" s="7">
        <f t="shared" si="30"/>
        <v>0.13812841463223477</v>
      </c>
      <c r="S151" s="7">
        <f t="shared" si="31"/>
        <v>1.0877613302270807E-2</v>
      </c>
    </row>
    <row r="152" spans="1:19" x14ac:dyDescent="0.35">
      <c r="A152" s="13">
        <v>42</v>
      </c>
      <c r="B152" s="7">
        <f t="shared" si="16"/>
        <v>0.14550999676810358</v>
      </c>
      <c r="C152" s="7">
        <f t="shared" si="17"/>
        <v>8.223806687302597E-2</v>
      </c>
      <c r="D152" s="7">
        <f t="shared" si="18"/>
        <v>9.3456739166370414E-2</v>
      </c>
      <c r="E152" s="7">
        <f t="shared" si="19"/>
        <v>0.15612515659593398</v>
      </c>
      <c r="F152" s="7">
        <f t="shared" si="20"/>
        <v>4.5405912722091567E-2</v>
      </c>
      <c r="G152" s="7">
        <f t="shared" si="21"/>
        <v>0.10570925348353806</v>
      </c>
      <c r="H152" s="7">
        <f t="shared" si="22"/>
        <v>6.5038938342246569E-2</v>
      </c>
      <c r="I152" s="7">
        <f t="shared" si="23"/>
        <v>0.169828783787006</v>
      </c>
      <c r="J152"/>
      <c r="K152" s="13">
        <v>42</v>
      </c>
      <c r="L152" s="7">
        <f t="shared" si="24"/>
        <v>4.3770804019045075E-2</v>
      </c>
      <c r="M152" s="7">
        <f t="shared" si="25"/>
        <v>5.7127689511560817E-2</v>
      </c>
      <c r="N152" s="7">
        <f t="shared" si="26"/>
        <v>8.7783284716023618E-2</v>
      </c>
      <c r="O152" s="7">
        <f t="shared" si="27"/>
        <v>5.9313258551201009E-2</v>
      </c>
      <c r="P152" s="7">
        <f t="shared" si="28"/>
        <v>2.2603782666448264E-2</v>
      </c>
      <c r="Q152" s="7">
        <f t="shared" si="29"/>
        <v>0.19360338748353617</v>
      </c>
      <c r="R152" s="7">
        <f t="shared" si="30"/>
        <v>0.13812841463223477</v>
      </c>
      <c r="S152" s="7">
        <f t="shared" si="31"/>
        <v>0.10877613302270529</v>
      </c>
    </row>
    <row r="153" spans="1:19" x14ac:dyDescent="0.35">
      <c r="A153" s="13">
        <v>43</v>
      </c>
      <c r="B153" s="7">
        <f t="shared" si="16"/>
        <v>0.14550999676810358</v>
      </c>
      <c r="C153" s="7">
        <f t="shared" si="17"/>
        <v>8.223806687302597E-2</v>
      </c>
      <c r="D153" s="7">
        <f t="shared" si="18"/>
        <v>9.3456739166370414E-2</v>
      </c>
      <c r="E153" s="7">
        <f t="shared" si="19"/>
        <v>0.15612515659593398</v>
      </c>
      <c r="F153" s="7">
        <f t="shared" si="20"/>
        <v>0.12369196913949106</v>
      </c>
      <c r="G153" s="7">
        <f t="shared" si="21"/>
        <v>0.10570925348353806</v>
      </c>
      <c r="H153" s="7">
        <f t="shared" si="22"/>
        <v>6.5038938342246569E-2</v>
      </c>
      <c r="I153" s="7">
        <f t="shared" si="23"/>
        <v>0.169828783787006</v>
      </c>
      <c r="J153"/>
      <c r="K153" s="13">
        <v>43</v>
      </c>
      <c r="L153" s="7">
        <f t="shared" si="24"/>
        <v>0.11552622044370919</v>
      </c>
      <c r="M153" s="7">
        <f t="shared" si="25"/>
        <v>2.8990170796912188E-2</v>
      </c>
      <c r="N153" s="7">
        <f t="shared" si="26"/>
        <v>2.5345877981386919E-2</v>
      </c>
      <c r="O153" s="7">
        <f t="shared" si="27"/>
        <v>5.9313258551201009E-2</v>
      </c>
      <c r="P153" s="7">
        <f t="shared" si="28"/>
        <v>2.2603782666448264E-2</v>
      </c>
      <c r="Q153" s="7">
        <f t="shared" si="29"/>
        <v>0.19360338748353617</v>
      </c>
      <c r="R153" s="7">
        <f t="shared" si="30"/>
        <v>0.13812841463223477</v>
      </c>
      <c r="S153" s="7">
        <f t="shared" si="31"/>
        <v>0.10877613302270529</v>
      </c>
    </row>
    <row r="154" spans="1:19" x14ac:dyDescent="0.35">
      <c r="A154" s="13">
        <v>44</v>
      </c>
      <c r="B154" s="7">
        <f t="shared" si="16"/>
        <v>0.14550999676810358</v>
      </c>
      <c r="C154" s="7">
        <f t="shared" si="17"/>
        <v>8.223806687302597E-2</v>
      </c>
      <c r="D154" s="7">
        <f t="shared" si="18"/>
        <v>4.6728369583184208E-2</v>
      </c>
      <c r="E154" s="7">
        <f t="shared" si="19"/>
        <v>0.15612515659593398</v>
      </c>
      <c r="F154" s="7">
        <f t="shared" si="20"/>
        <v>0.12369196913949106</v>
      </c>
      <c r="G154" s="7">
        <f t="shared" si="21"/>
        <v>0.10570925348353806</v>
      </c>
      <c r="H154" s="7">
        <f t="shared" si="22"/>
        <v>0.12816496673325056</v>
      </c>
      <c r="I154" s="7">
        <f t="shared" si="23"/>
        <v>0.169828783787006</v>
      </c>
      <c r="J154"/>
      <c r="K154" s="13">
        <v>44</v>
      </c>
      <c r="L154" s="7">
        <f t="shared" si="24"/>
        <v>0.11552622044370919</v>
      </c>
      <c r="M154" s="7">
        <f t="shared" si="25"/>
        <v>2.8990170796912188E-2</v>
      </c>
      <c r="N154" s="7">
        <f t="shared" si="26"/>
        <v>3.7091528753249774E-2</v>
      </c>
      <c r="O154" s="7">
        <f t="shared" si="27"/>
        <v>5.9313258551201009E-2</v>
      </c>
      <c r="P154" s="7">
        <f t="shared" si="28"/>
        <v>2.2603782666448264E-2</v>
      </c>
      <c r="Q154" s="7">
        <f t="shared" si="29"/>
        <v>0.19360338748353617</v>
      </c>
      <c r="R154" s="7">
        <f t="shared" si="30"/>
        <v>0.19878480540552038</v>
      </c>
      <c r="S154" s="7">
        <f t="shared" si="31"/>
        <v>0.10877613302270529</v>
      </c>
    </row>
    <row r="155" spans="1:19" x14ac:dyDescent="0.35">
      <c r="A155" s="13">
        <v>45</v>
      </c>
      <c r="B155" s="7">
        <f t="shared" si="16"/>
        <v>0.14550999676810358</v>
      </c>
      <c r="C155" s="7">
        <f t="shared" si="17"/>
        <v>8.223806687302597E-2</v>
      </c>
      <c r="D155" s="7">
        <f t="shared" si="18"/>
        <v>4.6728369583184208E-2</v>
      </c>
      <c r="E155" s="7">
        <f t="shared" si="19"/>
        <v>0.15612515659593398</v>
      </c>
      <c r="F155" s="7">
        <f t="shared" si="20"/>
        <v>0.12369196913949106</v>
      </c>
      <c r="G155" s="7">
        <f t="shared" si="21"/>
        <v>0.10570925348353806</v>
      </c>
      <c r="H155" s="7">
        <f t="shared" si="22"/>
        <v>0.12816496673325056</v>
      </c>
      <c r="I155" s="7">
        <f t="shared" si="23"/>
        <v>0.169828783787006</v>
      </c>
      <c r="J155"/>
      <c r="K155" s="13">
        <v>45</v>
      </c>
      <c r="L155" s="7">
        <f t="shared" si="24"/>
        <v>0.11552622044370919</v>
      </c>
      <c r="M155" s="7">
        <f t="shared" si="25"/>
        <v>2.8990170796912188E-2</v>
      </c>
      <c r="N155" s="7">
        <f t="shared" si="26"/>
        <v>3.7091528753249774E-2</v>
      </c>
      <c r="O155" s="7">
        <f t="shared" si="27"/>
        <v>5.9313258551201009E-2</v>
      </c>
      <c r="P155" s="7">
        <f t="shared" si="28"/>
        <v>2.2603782666448264E-2</v>
      </c>
      <c r="Q155" s="7">
        <f t="shared" si="29"/>
        <v>0.1027657791381805</v>
      </c>
      <c r="R155" s="7">
        <f t="shared" si="30"/>
        <v>0.19878480540552038</v>
      </c>
      <c r="S155" s="7">
        <f t="shared" si="31"/>
        <v>0.10877613302270529</v>
      </c>
    </row>
    <row r="156" spans="1:19" x14ac:dyDescent="0.35">
      <c r="A156" s="13">
        <v>46</v>
      </c>
      <c r="B156" s="7">
        <f t="shared" si="16"/>
        <v>0.14550999676810358</v>
      </c>
      <c r="C156" s="7">
        <f t="shared" si="17"/>
        <v>8.223806687302597E-2</v>
      </c>
      <c r="D156" s="7">
        <f t="shared" si="18"/>
        <v>4.6728369583184208E-2</v>
      </c>
      <c r="E156" s="7">
        <f t="shared" si="19"/>
        <v>0.15612515659593398</v>
      </c>
      <c r="F156" s="7">
        <f t="shared" si="20"/>
        <v>0.12369196913949106</v>
      </c>
      <c r="G156" s="7">
        <f t="shared" si="21"/>
        <v>1.1225761431880456E-2</v>
      </c>
      <c r="H156" s="7">
        <f t="shared" si="22"/>
        <v>0.12816496673325056</v>
      </c>
      <c r="I156" s="7">
        <f t="shared" si="23"/>
        <v>0.169828783787006</v>
      </c>
      <c r="J156"/>
      <c r="K156" s="13">
        <v>46</v>
      </c>
      <c r="L156" s="7">
        <f t="shared" si="24"/>
        <v>0.11552622044370919</v>
      </c>
      <c r="M156" s="7">
        <f t="shared" si="25"/>
        <v>2.8990170796912188E-2</v>
      </c>
      <c r="N156" s="7">
        <f t="shared" si="26"/>
        <v>3.7091528753249774E-2</v>
      </c>
      <c r="O156" s="7">
        <f t="shared" si="27"/>
        <v>5.9313258551201009E-2</v>
      </c>
      <c r="P156" s="7">
        <f t="shared" si="28"/>
        <v>5.0311645289835928E-2</v>
      </c>
      <c r="Q156" s="7">
        <f t="shared" si="29"/>
        <v>0.1027657791381805</v>
      </c>
      <c r="R156" s="7">
        <f t="shared" si="30"/>
        <v>0.19878480540552038</v>
      </c>
      <c r="S156" s="7">
        <f t="shared" si="31"/>
        <v>0.10877613302270529</v>
      </c>
    </row>
    <row r="157" spans="1:19" x14ac:dyDescent="0.35">
      <c r="A157" s="13">
        <v>47</v>
      </c>
      <c r="B157" s="7">
        <f t="shared" si="16"/>
        <v>6.4219495780335853E-2</v>
      </c>
      <c r="C157" s="7">
        <f t="shared" si="17"/>
        <v>8.223806687302597E-2</v>
      </c>
      <c r="D157" s="7">
        <f t="shared" si="18"/>
        <v>4.6728369583184208E-2</v>
      </c>
      <c r="E157" s="7">
        <f t="shared" si="19"/>
        <v>0.15612515659593398</v>
      </c>
      <c r="F157" s="7">
        <f t="shared" si="20"/>
        <v>0.12369196913949106</v>
      </c>
      <c r="G157" s="7">
        <f t="shared" si="21"/>
        <v>1.1225761431880456E-2</v>
      </c>
      <c r="H157" s="7">
        <f t="shared" si="22"/>
        <v>0.12816496673325056</v>
      </c>
      <c r="I157" s="7">
        <f t="shared" si="23"/>
        <v>0.169828783787006</v>
      </c>
      <c r="J157"/>
      <c r="K157" s="13">
        <v>47</v>
      </c>
      <c r="L157" s="7">
        <f t="shared" si="24"/>
        <v>0.11552622044370919</v>
      </c>
      <c r="M157" s="7">
        <f t="shared" si="25"/>
        <v>2.8990170796912188E-2</v>
      </c>
      <c r="N157" s="7">
        <f t="shared" si="26"/>
        <v>3.7091528753249774E-2</v>
      </c>
      <c r="O157" s="7">
        <f t="shared" si="27"/>
        <v>0.15306647368051898</v>
      </c>
      <c r="P157" s="7">
        <f t="shared" si="28"/>
        <v>5.0311645289835928E-2</v>
      </c>
      <c r="Q157" s="7">
        <f t="shared" si="29"/>
        <v>0.16974704589788653</v>
      </c>
      <c r="R157" s="7">
        <f t="shared" si="30"/>
        <v>0.19878480540552038</v>
      </c>
      <c r="S157" s="7">
        <f t="shared" si="31"/>
        <v>0.10877613302270529</v>
      </c>
    </row>
    <row r="158" spans="1:19" x14ac:dyDescent="0.35">
      <c r="A158" s="13">
        <v>48</v>
      </c>
      <c r="B158" s="7">
        <f t="shared" si="16"/>
        <v>1.7071005207431867E-2</v>
      </c>
      <c r="C158" s="7">
        <f t="shared" si="17"/>
        <v>0.20422453273468039</v>
      </c>
      <c r="D158" s="7">
        <f t="shared" si="18"/>
        <v>4.6728369583184208E-2</v>
      </c>
      <c r="E158" s="7">
        <f t="shared" si="19"/>
        <v>0.15612515659593398</v>
      </c>
      <c r="F158" s="7">
        <f t="shared" si="20"/>
        <v>0.12369196913949106</v>
      </c>
      <c r="G158" s="7">
        <f t="shared" si="21"/>
        <v>8.3257730619777134E-2</v>
      </c>
      <c r="H158" s="7">
        <f t="shared" si="22"/>
        <v>0.19129099512425451</v>
      </c>
      <c r="I158" s="7">
        <f t="shared" si="23"/>
        <v>0.169828783787006</v>
      </c>
      <c r="J158"/>
      <c r="K158" s="13">
        <v>48</v>
      </c>
      <c r="L158" s="7">
        <f t="shared" si="24"/>
        <v>0.11552622044370919</v>
      </c>
      <c r="M158" s="7">
        <f t="shared" si="25"/>
        <v>0.11510803110538519</v>
      </c>
      <c r="N158" s="7">
        <f t="shared" si="26"/>
        <v>3.7091528753249774E-2</v>
      </c>
      <c r="O158" s="7">
        <f t="shared" si="27"/>
        <v>0.24681968880983696</v>
      </c>
      <c r="P158" s="7">
        <f t="shared" si="28"/>
        <v>5.0311645289835928E-2</v>
      </c>
      <c r="Q158" s="7">
        <f t="shared" si="29"/>
        <v>0.16974704589788653</v>
      </c>
      <c r="R158" s="7">
        <f t="shared" si="30"/>
        <v>0.19878480540552038</v>
      </c>
      <c r="S158" s="7">
        <f t="shared" si="31"/>
        <v>0.10877613302270529</v>
      </c>
    </row>
    <row r="159" spans="1:19" x14ac:dyDescent="0.35">
      <c r="A159" s="13">
        <v>49</v>
      </c>
      <c r="B159" s="7">
        <f t="shared" si="16"/>
        <v>9.8361506195199594E-2</v>
      </c>
      <c r="C159" s="7">
        <f t="shared" si="17"/>
        <v>0.20422453273468039</v>
      </c>
      <c r="D159" s="7">
        <f t="shared" si="18"/>
        <v>4.6728369583184208E-2</v>
      </c>
      <c r="E159" s="7">
        <f t="shared" si="19"/>
        <v>0.15612515659593398</v>
      </c>
      <c r="F159" s="7">
        <f t="shared" si="20"/>
        <v>0.12369196913949106</v>
      </c>
      <c r="G159" s="7">
        <f t="shared" si="21"/>
        <v>0.17774122267143475</v>
      </c>
      <c r="H159" s="7">
        <f t="shared" si="22"/>
        <v>0.19129099512425451</v>
      </c>
      <c r="I159" s="7">
        <f t="shared" si="23"/>
        <v>0.169828783787006</v>
      </c>
      <c r="J159"/>
      <c r="K159" s="13">
        <v>49</v>
      </c>
      <c r="L159" s="7">
        <f t="shared" si="24"/>
        <v>0.18728163686837332</v>
      </c>
      <c r="M159" s="7">
        <f t="shared" si="25"/>
        <v>0.11510803110538519</v>
      </c>
      <c r="N159" s="7">
        <f t="shared" si="26"/>
        <v>9.9528935487886466E-2</v>
      </c>
      <c r="O159" s="7">
        <f t="shared" si="27"/>
        <v>0.24681968880983696</v>
      </c>
      <c r="P159" s="7">
        <f t="shared" si="28"/>
        <v>5.0311645289835928E-2</v>
      </c>
      <c r="Q159" s="7">
        <f t="shared" si="29"/>
        <v>0.16974704589788653</v>
      </c>
      <c r="R159" s="7">
        <f t="shared" si="30"/>
        <v>0.19878480540552038</v>
      </c>
      <c r="S159" s="7">
        <f t="shared" si="31"/>
        <v>0.10877613302270529</v>
      </c>
    </row>
    <row r="160" spans="1:19" x14ac:dyDescent="0.35">
      <c r="A160" s="13">
        <v>50</v>
      </c>
      <c r="B160" s="7">
        <f t="shared" si="16"/>
        <v>9.8361506195199594E-2</v>
      </c>
      <c r="C160" s="7">
        <f t="shared" si="17"/>
        <v>0.20422453273468039</v>
      </c>
      <c r="D160" s="7">
        <f t="shared" si="18"/>
        <v>4.6728369583184208E-2</v>
      </c>
      <c r="E160" s="7">
        <f t="shared" si="19"/>
        <v>0.28975770588567379</v>
      </c>
      <c r="F160" s="7">
        <f t="shared" si="20"/>
        <v>0.20197802555689054</v>
      </c>
      <c r="G160" s="7">
        <f t="shared" si="21"/>
        <v>0.17774122267143475</v>
      </c>
      <c r="H160" s="7">
        <f t="shared" si="22"/>
        <v>0.19129099512425451</v>
      </c>
      <c r="I160" s="7">
        <f t="shared" si="23"/>
        <v>0.169828783787006</v>
      </c>
      <c r="J160"/>
      <c r="K160" s="13">
        <v>50</v>
      </c>
      <c r="L160" s="7">
        <f t="shared" si="24"/>
        <v>0.18728163686837332</v>
      </c>
      <c r="M160" s="7">
        <f t="shared" si="25"/>
        <v>0.11510803110538519</v>
      </c>
      <c r="N160" s="7">
        <f t="shared" si="26"/>
        <v>9.9528935487886466E-2</v>
      </c>
      <c r="O160" s="7">
        <f t="shared" si="27"/>
        <v>0.24681968880983696</v>
      </c>
      <c r="P160" s="7">
        <f t="shared" si="28"/>
        <v>5.0311645289835928E-2</v>
      </c>
      <c r="Q160" s="7">
        <f t="shared" si="29"/>
        <v>0.16974704589788653</v>
      </c>
      <c r="R160" s="7">
        <f t="shared" si="30"/>
        <v>0.25944119617880596</v>
      </c>
      <c r="S160" s="7">
        <f t="shared" si="31"/>
        <v>0.10877613302270529</v>
      </c>
    </row>
    <row r="161" spans="1:19" x14ac:dyDescent="0.35">
      <c r="A161" s="13">
        <v>51</v>
      </c>
      <c r="B161" s="7">
        <f t="shared" si="16"/>
        <v>0.17965200718296731</v>
      </c>
      <c r="C161" s="7">
        <f t="shared" si="17"/>
        <v>0.32621099859633479</v>
      </c>
      <c r="D161" s="7">
        <f t="shared" si="18"/>
        <v>4.6728369583184208E-2</v>
      </c>
      <c r="E161" s="7">
        <f t="shared" si="19"/>
        <v>0.28975770588567379</v>
      </c>
      <c r="F161" s="7">
        <f t="shared" si="20"/>
        <v>0.20197802555689054</v>
      </c>
      <c r="G161" s="7">
        <f t="shared" si="21"/>
        <v>0.17774122267143475</v>
      </c>
      <c r="H161" s="7">
        <f t="shared" si="22"/>
        <v>0.19129099512425451</v>
      </c>
      <c r="I161" s="7">
        <f t="shared" si="23"/>
        <v>0.2850273294327369</v>
      </c>
      <c r="J161"/>
      <c r="K161" s="13">
        <v>51</v>
      </c>
      <c r="L161" s="7">
        <f t="shared" si="24"/>
        <v>0.18728163686837332</v>
      </c>
      <c r="M161" s="7">
        <f t="shared" si="25"/>
        <v>0.11510803110538519</v>
      </c>
      <c r="N161" s="7">
        <f t="shared" si="26"/>
        <v>9.9528935487886466E-2</v>
      </c>
      <c r="O161" s="7">
        <f t="shared" si="27"/>
        <v>0.24681968880983696</v>
      </c>
      <c r="P161" s="7">
        <f t="shared" si="28"/>
        <v>5.0311645289835928E-2</v>
      </c>
      <c r="Q161" s="7">
        <f t="shared" si="29"/>
        <v>0.16974704589788653</v>
      </c>
      <c r="R161" s="7">
        <f t="shared" si="30"/>
        <v>0.25944119617880596</v>
      </c>
      <c r="S161" s="7">
        <f t="shared" si="31"/>
        <v>0.10877613302270529</v>
      </c>
    </row>
    <row r="162" spans="1:19" x14ac:dyDescent="0.35">
      <c r="A162" s="13">
        <v>52</v>
      </c>
      <c r="B162" s="7">
        <f t="shared" si="16"/>
        <v>0.17965200718296731</v>
      </c>
      <c r="C162" s="7">
        <f t="shared" si="17"/>
        <v>0.32621099859633479</v>
      </c>
      <c r="D162" s="7">
        <f t="shared" si="18"/>
        <v>4.6728369583184208E-2</v>
      </c>
      <c r="E162" s="7">
        <f t="shared" si="19"/>
        <v>0.28975770588567379</v>
      </c>
      <c r="F162" s="7">
        <f t="shared" si="20"/>
        <v>0.20197802555689054</v>
      </c>
      <c r="G162" s="7">
        <f t="shared" si="21"/>
        <v>0.17774122267143475</v>
      </c>
      <c r="H162" s="7">
        <f t="shared" si="22"/>
        <v>0.19129099512425451</v>
      </c>
      <c r="I162" s="7">
        <f t="shared" si="23"/>
        <v>0.2850273294327369</v>
      </c>
      <c r="J162"/>
      <c r="K162" s="13">
        <v>52</v>
      </c>
      <c r="L162" s="7">
        <f t="shared" si="24"/>
        <v>0.18728163686837332</v>
      </c>
      <c r="M162" s="7">
        <f t="shared" si="25"/>
        <v>0.20122589141385819</v>
      </c>
      <c r="N162" s="7">
        <f t="shared" si="26"/>
        <v>9.9528935487886466E-2</v>
      </c>
      <c r="O162" s="7">
        <f t="shared" si="27"/>
        <v>0.24681968880983696</v>
      </c>
      <c r="P162" s="7">
        <f t="shared" si="28"/>
        <v>0.12322707324612012</v>
      </c>
      <c r="Q162" s="7">
        <f t="shared" si="29"/>
        <v>0.26058465424324223</v>
      </c>
      <c r="R162" s="7">
        <f t="shared" si="30"/>
        <v>0.25944119617880596</v>
      </c>
      <c r="S162" s="7">
        <f t="shared" si="31"/>
        <v>0.10877613302270529</v>
      </c>
    </row>
    <row r="163" spans="1:19" x14ac:dyDescent="0.35">
      <c r="A163" s="13">
        <v>53</v>
      </c>
      <c r="B163" s="7">
        <f t="shared" si="16"/>
        <v>0.17965200718296731</v>
      </c>
      <c r="C163" s="7">
        <f t="shared" si="17"/>
        <v>0.32621099859633479</v>
      </c>
      <c r="D163" s="7">
        <f t="shared" si="18"/>
        <v>0.18691347833273883</v>
      </c>
      <c r="E163" s="7">
        <f t="shared" si="19"/>
        <v>0.28975770588567379</v>
      </c>
      <c r="F163" s="7">
        <f t="shared" si="20"/>
        <v>0.20197802555689054</v>
      </c>
      <c r="G163" s="7">
        <f t="shared" si="21"/>
        <v>0.17774122267143475</v>
      </c>
      <c r="H163" s="7">
        <f t="shared" si="22"/>
        <v>0.25441702351525852</v>
      </c>
      <c r="I163" s="7">
        <f t="shared" si="23"/>
        <v>0.2850273294327369</v>
      </c>
      <c r="J163"/>
      <c r="K163" s="13">
        <v>53</v>
      </c>
      <c r="L163" s="7">
        <f t="shared" si="24"/>
        <v>0.18728163686837332</v>
      </c>
      <c r="M163" s="7">
        <f t="shared" si="25"/>
        <v>0.20122589141385819</v>
      </c>
      <c r="N163" s="7">
        <f t="shared" si="26"/>
        <v>0.16196634222252315</v>
      </c>
      <c r="O163" s="7">
        <f t="shared" si="27"/>
        <v>0.24681968880983696</v>
      </c>
      <c r="P163" s="7">
        <f t="shared" si="28"/>
        <v>0.12322707324612012</v>
      </c>
      <c r="Q163" s="7">
        <f t="shared" si="29"/>
        <v>0.26058465424324223</v>
      </c>
      <c r="R163" s="7">
        <f t="shared" si="30"/>
        <v>0.32009758695209156</v>
      </c>
      <c r="S163" s="7">
        <f t="shared" si="31"/>
        <v>0.10877613302270529</v>
      </c>
    </row>
    <row r="164" spans="1:19" x14ac:dyDescent="0.35">
      <c r="A164" s="13">
        <v>54</v>
      </c>
      <c r="B164" s="7">
        <f t="shared" si="16"/>
        <v>0.34223300915850274</v>
      </c>
      <c r="C164" s="7">
        <f t="shared" si="17"/>
        <v>0.32621099859633479</v>
      </c>
      <c r="D164" s="7">
        <f t="shared" si="18"/>
        <v>0.18691347833273883</v>
      </c>
      <c r="E164" s="7">
        <f t="shared" si="19"/>
        <v>0.28975770588567379</v>
      </c>
      <c r="F164" s="7">
        <f t="shared" si="20"/>
        <v>0.28026408197429004</v>
      </c>
      <c r="G164" s="7">
        <f t="shared" si="21"/>
        <v>0.17774122267143475</v>
      </c>
      <c r="H164" s="7">
        <f t="shared" si="22"/>
        <v>0.25441702351525852</v>
      </c>
      <c r="I164" s="7">
        <f t="shared" si="23"/>
        <v>0.2850273294327369</v>
      </c>
      <c r="J164"/>
      <c r="K164" s="13">
        <v>54</v>
      </c>
      <c r="L164" s="7">
        <f t="shared" si="24"/>
        <v>0.18728163686837332</v>
      </c>
      <c r="M164" s="7">
        <f t="shared" si="25"/>
        <v>0.20122589141385819</v>
      </c>
      <c r="N164" s="7">
        <f t="shared" si="26"/>
        <v>0.22440374895715987</v>
      </c>
      <c r="O164" s="7">
        <f t="shared" si="27"/>
        <v>0.34057290393915496</v>
      </c>
      <c r="P164" s="7">
        <f t="shared" si="28"/>
        <v>0.12322707324612012</v>
      </c>
      <c r="Q164" s="7">
        <f t="shared" si="29"/>
        <v>0.26058465424324223</v>
      </c>
      <c r="R164" s="7">
        <f t="shared" si="30"/>
        <v>0.32009758695209156</v>
      </c>
      <c r="S164" s="7">
        <f t="shared" si="31"/>
        <v>0.20667465274313976</v>
      </c>
    </row>
    <row r="165" spans="1:19" x14ac:dyDescent="0.35">
      <c r="A165" s="13">
        <v>55</v>
      </c>
      <c r="B165" s="7">
        <f t="shared" si="16"/>
        <v>0.34223300915850274</v>
      </c>
      <c r="C165" s="7">
        <f t="shared" si="17"/>
        <v>0.32621099859633479</v>
      </c>
      <c r="D165" s="7">
        <f t="shared" si="18"/>
        <v>0.18691347833273883</v>
      </c>
      <c r="E165" s="7">
        <f t="shared" si="19"/>
        <v>0.28975770588567379</v>
      </c>
      <c r="F165" s="7">
        <f t="shared" si="20"/>
        <v>0.28026408197429004</v>
      </c>
      <c r="G165" s="7">
        <f t="shared" si="21"/>
        <v>0.27222471472309234</v>
      </c>
      <c r="H165" s="7">
        <f t="shared" si="22"/>
        <v>0.25441702351525852</v>
      </c>
      <c r="I165" s="7">
        <f t="shared" si="23"/>
        <v>0.2850273294327369</v>
      </c>
      <c r="J165"/>
      <c r="K165" s="13">
        <v>55</v>
      </c>
      <c r="L165" s="7">
        <f t="shared" si="24"/>
        <v>0.18728163686837332</v>
      </c>
      <c r="M165" s="7">
        <f t="shared" si="25"/>
        <v>0.20122589141385819</v>
      </c>
      <c r="N165" s="7">
        <f t="shared" si="26"/>
        <v>0.22440374895715987</v>
      </c>
      <c r="O165" s="7">
        <f t="shared" si="27"/>
        <v>0.52807933419779096</v>
      </c>
      <c r="P165" s="7">
        <f t="shared" si="28"/>
        <v>0.12322707324612012</v>
      </c>
      <c r="Q165" s="7">
        <f t="shared" si="29"/>
        <v>0.26058465424324223</v>
      </c>
      <c r="R165" s="7">
        <f t="shared" si="30"/>
        <v>0.32009758695209156</v>
      </c>
      <c r="S165" s="7">
        <f t="shared" si="31"/>
        <v>0.20667465274313976</v>
      </c>
    </row>
    <row r="166" spans="1:19" x14ac:dyDescent="0.35">
      <c r="A166" s="13">
        <v>56</v>
      </c>
      <c r="B166" s="7">
        <f t="shared" si="16"/>
        <v>0.42352351014627049</v>
      </c>
      <c r="C166" s="7">
        <f t="shared" si="17"/>
        <v>0.32621099859633479</v>
      </c>
      <c r="D166" s="7">
        <f t="shared" si="18"/>
        <v>0.18691347833273883</v>
      </c>
      <c r="E166" s="7">
        <f t="shared" si="19"/>
        <v>0.28975770588567379</v>
      </c>
      <c r="F166" s="7">
        <f t="shared" si="20"/>
        <v>0.35855013839168953</v>
      </c>
      <c r="G166" s="7">
        <f t="shared" si="21"/>
        <v>0.27222471472309234</v>
      </c>
      <c r="H166" s="7">
        <f t="shared" si="22"/>
        <v>0.25441702351525852</v>
      </c>
      <c r="I166" s="7">
        <f t="shared" si="23"/>
        <v>0.2850273294327369</v>
      </c>
      <c r="J166"/>
      <c r="K166" s="13">
        <v>56</v>
      </c>
      <c r="L166" s="7">
        <f t="shared" si="24"/>
        <v>0.25903705329303744</v>
      </c>
      <c r="M166" s="7">
        <f t="shared" si="25"/>
        <v>0.20122589141385819</v>
      </c>
      <c r="N166" s="7">
        <f t="shared" si="26"/>
        <v>0.28684115569179658</v>
      </c>
      <c r="O166" s="7">
        <f t="shared" si="27"/>
        <v>0.52807933419779096</v>
      </c>
      <c r="P166" s="7">
        <f t="shared" si="28"/>
        <v>0.19614250120240431</v>
      </c>
      <c r="Q166" s="7">
        <f t="shared" si="29"/>
        <v>0.26058465424324223</v>
      </c>
      <c r="R166" s="7">
        <f t="shared" si="30"/>
        <v>0.32009758695209156</v>
      </c>
      <c r="S166" s="7">
        <f t="shared" si="31"/>
        <v>0.30457317246357424</v>
      </c>
    </row>
    <row r="167" spans="1:19" x14ac:dyDescent="0.35">
      <c r="A167" s="13">
        <v>57</v>
      </c>
      <c r="B167" s="7">
        <f t="shared" si="16"/>
        <v>0.42352351014627049</v>
      </c>
      <c r="C167" s="7">
        <f t="shared" si="17"/>
        <v>0.44819746445798919</v>
      </c>
      <c r="D167" s="7">
        <f t="shared" si="18"/>
        <v>0.18691347833273883</v>
      </c>
      <c r="E167" s="7">
        <f t="shared" si="19"/>
        <v>0.42339025517541357</v>
      </c>
      <c r="F167" s="7">
        <f t="shared" si="20"/>
        <v>0.35855013839168953</v>
      </c>
      <c r="G167" s="7">
        <f t="shared" si="21"/>
        <v>0.27222471472309234</v>
      </c>
      <c r="H167" s="7">
        <f t="shared" si="22"/>
        <v>0.31754305190626247</v>
      </c>
      <c r="I167" s="7">
        <f t="shared" si="23"/>
        <v>0.2850273294327369</v>
      </c>
      <c r="J167"/>
      <c r="K167" s="13">
        <v>57</v>
      </c>
      <c r="L167" s="7">
        <f t="shared" si="24"/>
        <v>0.25903705329303744</v>
      </c>
      <c r="M167" s="7">
        <f t="shared" si="25"/>
        <v>0.28734375172233118</v>
      </c>
      <c r="N167" s="7">
        <f t="shared" si="26"/>
        <v>0.28684115569179658</v>
      </c>
      <c r="O167" s="7">
        <f t="shared" si="27"/>
        <v>0.52807933419779096</v>
      </c>
      <c r="P167" s="7">
        <f t="shared" si="28"/>
        <v>0.19614250120240431</v>
      </c>
      <c r="Q167" s="7">
        <f t="shared" si="29"/>
        <v>0.35142226258859788</v>
      </c>
      <c r="R167" s="7">
        <f t="shared" si="30"/>
        <v>0.32009758695209156</v>
      </c>
      <c r="S167" s="7">
        <f t="shared" si="31"/>
        <v>0.30457317246357424</v>
      </c>
    </row>
    <row r="168" spans="1:19" x14ac:dyDescent="0.35">
      <c r="A168" s="13">
        <v>58</v>
      </c>
      <c r="B168" s="7">
        <f t="shared" si="16"/>
        <v>0.42352351014627049</v>
      </c>
      <c r="C168" s="7">
        <f t="shared" si="17"/>
        <v>0.44819746445798919</v>
      </c>
      <c r="D168" s="7">
        <f t="shared" si="18"/>
        <v>0.32709858708229345</v>
      </c>
      <c r="E168" s="7">
        <f t="shared" si="19"/>
        <v>0.42339025517541357</v>
      </c>
      <c r="F168" s="7">
        <f t="shared" si="20"/>
        <v>0.35855013839168953</v>
      </c>
      <c r="G168" s="7">
        <f t="shared" si="21"/>
        <v>0.27222471472309234</v>
      </c>
      <c r="H168" s="7">
        <f t="shared" si="22"/>
        <v>0.31754305190626247</v>
      </c>
      <c r="I168" s="7">
        <f t="shared" si="23"/>
        <v>0.4002258750784678</v>
      </c>
      <c r="J168"/>
      <c r="K168" s="13">
        <v>58</v>
      </c>
      <c r="L168" s="7">
        <f t="shared" si="24"/>
        <v>0.25903705329303744</v>
      </c>
      <c r="M168" s="7">
        <f t="shared" si="25"/>
        <v>0.28734375172233118</v>
      </c>
      <c r="N168" s="7">
        <f t="shared" si="26"/>
        <v>0.28684115569179658</v>
      </c>
      <c r="O168" s="7">
        <f t="shared" si="27"/>
        <v>0.52807933419779096</v>
      </c>
      <c r="P168" s="7">
        <f t="shared" si="28"/>
        <v>0.19614250120240431</v>
      </c>
      <c r="Q168" s="7">
        <f t="shared" si="29"/>
        <v>0.35142226258859788</v>
      </c>
      <c r="R168" s="7">
        <f t="shared" si="30"/>
        <v>0.32009758695209156</v>
      </c>
      <c r="S168" s="7">
        <f t="shared" si="31"/>
        <v>0.30457317246357424</v>
      </c>
    </row>
    <row r="169" spans="1:19" x14ac:dyDescent="0.35">
      <c r="A169" s="13">
        <v>59</v>
      </c>
      <c r="B169" s="7">
        <f t="shared" si="16"/>
        <v>0.50481401113403823</v>
      </c>
      <c r="C169" s="7">
        <f t="shared" si="17"/>
        <v>0.44819746445798919</v>
      </c>
      <c r="D169" s="7">
        <f t="shared" si="18"/>
        <v>0.32709858708229345</v>
      </c>
      <c r="E169" s="7">
        <f t="shared" si="19"/>
        <v>0.42339025517541357</v>
      </c>
      <c r="F169" s="7">
        <f t="shared" si="20"/>
        <v>0.35855013839168953</v>
      </c>
      <c r="G169" s="7">
        <f t="shared" si="21"/>
        <v>0.27222471472309234</v>
      </c>
      <c r="H169" s="7">
        <f t="shared" si="22"/>
        <v>0.31754305190626247</v>
      </c>
      <c r="I169" s="7">
        <f t="shared" si="23"/>
        <v>0.4002258750784678</v>
      </c>
      <c r="J169"/>
      <c r="K169" s="13">
        <v>59</v>
      </c>
      <c r="L169" s="7">
        <f t="shared" si="24"/>
        <v>0.25903705329303744</v>
      </c>
      <c r="M169" s="7">
        <f t="shared" si="25"/>
        <v>0.28734375172233118</v>
      </c>
      <c r="N169" s="7">
        <f t="shared" si="26"/>
        <v>0.28684115569179658</v>
      </c>
      <c r="O169" s="7">
        <f t="shared" si="27"/>
        <v>0.52807933419779096</v>
      </c>
      <c r="P169" s="7">
        <f t="shared" si="28"/>
        <v>0.26905792915868848</v>
      </c>
      <c r="Q169" s="7">
        <f t="shared" si="29"/>
        <v>0.44225987093395358</v>
      </c>
      <c r="R169" s="7">
        <f t="shared" si="30"/>
        <v>0.38075397772537717</v>
      </c>
      <c r="S169" s="7">
        <f t="shared" si="31"/>
        <v>0.30457317246357424</v>
      </c>
    </row>
    <row r="170" spans="1:19" x14ac:dyDescent="0.35">
      <c r="A170" s="13">
        <v>60</v>
      </c>
      <c r="B170" s="7">
        <f t="shared" si="16"/>
        <v>0.50481401113403823</v>
      </c>
      <c r="C170" s="7">
        <f t="shared" si="17"/>
        <v>0.44819746445798919</v>
      </c>
      <c r="D170" s="7">
        <f t="shared" si="18"/>
        <v>0.32709858708229345</v>
      </c>
      <c r="E170" s="7">
        <f t="shared" si="19"/>
        <v>0.42339025517541357</v>
      </c>
      <c r="F170" s="7">
        <f t="shared" si="20"/>
        <v>0.35855013839168953</v>
      </c>
      <c r="G170" s="7">
        <f t="shared" si="21"/>
        <v>0.36670820677474991</v>
      </c>
      <c r="H170" s="7">
        <f t="shared" si="22"/>
        <v>0.31754305190626247</v>
      </c>
      <c r="I170" s="7">
        <f t="shared" si="23"/>
        <v>0.4002258750784678</v>
      </c>
      <c r="J170"/>
      <c r="K170" s="13">
        <v>60</v>
      </c>
      <c r="L170" s="7">
        <f t="shared" si="24"/>
        <v>0.25903705329303744</v>
      </c>
      <c r="M170" s="7">
        <f t="shared" si="25"/>
        <v>0.28734375172233118</v>
      </c>
      <c r="N170" s="7">
        <f t="shared" si="26"/>
        <v>0.28684115569179658</v>
      </c>
      <c r="O170" s="7">
        <f t="shared" si="27"/>
        <v>0.52807933419779096</v>
      </c>
      <c r="P170" s="7">
        <f t="shared" si="28"/>
        <v>0.26905792915868848</v>
      </c>
      <c r="Q170" s="7">
        <f t="shared" si="29"/>
        <v>0.44225987093395358</v>
      </c>
      <c r="R170" s="7">
        <f t="shared" si="30"/>
        <v>0.38075397772537717</v>
      </c>
      <c r="S170" s="7">
        <f t="shared" si="31"/>
        <v>0.30457317246357424</v>
      </c>
    </row>
    <row r="171" spans="1:19" x14ac:dyDescent="0.35">
      <c r="A171" s="13">
        <v>61</v>
      </c>
      <c r="B171" s="7">
        <f t="shared" si="16"/>
        <v>0.50481401113403823</v>
      </c>
      <c r="C171" s="7">
        <f t="shared" si="17"/>
        <v>0.44819746445798919</v>
      </c>
      <c r="D171" s="7">
        <f t="shared" si="18"/>
        <v>0.32709858708229345</v>
      </c>
      <c r="E171" s="7">
        <f t="shared" si="19"/>
        <v>0.5570228044651534</v>
      </c>
      <c r="F171" s="7">
        <f t="shared" si="20"/>
        <v>0.35855013839168953</v>
      </c>
      <c r="G171" s="7">
        <f t="shared" si="21"/>
        <v>0.36670820677474991</v>
      </c>
      <c r="H171" s="7">
        <f t="shared" si="22"/>
        <v>0.31754305190626247</v>
      </c>
      <c r="I171" s="7">
        <f t="shared" si="23"/>
        <v>0.4002258750784678</v>
      </c>
      <c r="J171"/>
      <c r="K171" s="13">
        <v>61</v>
      </c>
      <c r="L171" s="7">
        <f t="shared" si="24"/>
        <v>0.25903705329303744</v>
      </c>
      <c r="M171" s="7">
        <f t="shared" si="25"/>
        <v>0.28734375172233118</v>
      </c>
      <c r="N171" s="7">
        <f t="shared" si="26"/>
        <v>0.28684115569179658</v>
      </c>
      <c r="O171" s="7">
        <f t="shared" si="27"/>
        <v>0.52807933419779096</v>
      </c>
      <c r="P171" s="7">
        <f t="shared" si="28"/>
        <v>0.26905792915868848</v>
      </c>
      <c r="Q171" s="7">
        <f t="shared" si="29"/>
        <v>0.44225987093395358</v>
      </c>
      <c r="R171" s="7">
        <f t="shared" si="30"/>
        <v>0.44141036849866278</v>
      </c>
      <c r="S171" s="7">
        <f t="shared" si="31"/>
        <v>0.30457317246357424</v>
      </c>
    </row>
    <row r="172" spans="1:19" x14ac:dyDescent="0.35">
      <c r="A172" s="13">
        <v>62</v>
      </c>
      <c r="B172" s="7">
        <f t="shared" si="16"/>
        <v>0.50481401113403823</v>
      </c>
      <c r="C172" s="7">
        <f t="shared" si="17"/>
        <v>0.57018393031964354</v>
      </c>
      <c r="D172" s="7">
        <f t="shared" si="18"/>
        <v>0.46728369583184809</v>
      </c>
      <c r="E172" s="7">
        <f t="shared" si="19"/>
        <v>0.5570228044651534</v>
      </c>
      <c r="F172" s="7">
        <f t="shared" si="20"/>
        <v>0.35855013839168953</v>
      </c>
      <c r="G172" s="7">
        <f t="shared" si="21"/>
        <v>0.46119169882640754</v>
      </c>
      <c r="H172" s="7">
        <f t="shared" si="22"/>
        <v>0.31754305190626247</v>
      </c>
      <c r="I172" s="7">
        <f t="shared" si="23"/>
        <v>0.4002258750784678</v>
      </c>
      <c r="J172"/>
      <c r="K172" s="13">
        <v>62</v>
      </c>
      <c r="L172" s="7">
        <f t="shared" si="24"/>
        <v>0.33079246971770154</v>
      </c>
      <c r="M172" s="7">
        <f t="shared" si="25"/>
        <v>0.28734375172233118</v>
      </c>
      <c r="N172" s="7">
        <f t="shared" si="26"/>
        <v>0.34927856242643324</v>
      </c>
      <c r="O172" s="7">
        <f t="shared" si="27"/>
        <v>0.52807933419779096</v>
      </c>
      <c r="P172" s="7">
        <f t="shared" si="28"/>
        <v>0.26905792915868848</v>
      </c>
      <c r="Q172" s="7">
        <f t="shared" si="29"/>
        <v>0.62393508762466487</v>
      </c>
      <c r="R172" s="7">
        <f t="shared" si="30"/>
        <v>0.44141036849866278</v>
      </c>
      <c r="S172" s="7">
        <f t="shared" si="31"/>
        <v>0.30457317246357424</v>
      </c>
    </row>
    <row r="173" spans="1:19" x14ac:dyDescent="0.35">
      <c r="A173" s="13">
        <v>63</v>
      </c>
      <c r="B173" s="7">
        <f t="shared" si="16"/>
        <v>0.58610451212180592</v>
      </c>
      <c r="C173" s="7">
        <f t="shared" si="17"/>
        <v>0.57018393031964354</v>
      </c>
      <c r="D173" s="7">
        <f t="shared" si="18"/>
        <v>0.46728369583184809</v>
      </c>
      <c r="E173" s="7">
        <f t="shared" si="19"/>
        <v>0.5570228044651534</v>
      </c>
      <c r="F173" s="7">
        <f t="shared" si="20"/>
        <v>0.35855013839168953</v>
      </c>
      <c r="G173" s="7">
        <f t="shared" si="21"/>
        <v>0.55567519087806516</v>
      </c>
      <c r="H173" s="7">
        <f t="shared" si="22"/>
        <v>0.38066908029726648</v>
      </c>
      <c r="I173" s="7">
        <f t="shared" si="23"/>
        <v>0.4002258750784678</v>
      </c>
      <c r="J173"/>
      <c r="K173" s="13">
        <v>63</v>
      </c>
      <c r="L173" s="7">
        <f t="shared" si="24"/>
        <v>0.33079246971770154</v>
      </c>
      <c r="M173" s="7">
        <f t="shared" si="25"/>
        <v>0.37346161203080419</v>
      </c>
      <c r="N173" s="7">
        <f t="shared" si="26"/>
        <v>0.41171596916106995</v>
      </c>
      <c r="O173" s="7">
        <f t="shared" si="27"/>
        <v>0.62183254932710885</v>
      </c>
      <c r="P173" s="7">
        <f t="shared" si="28"/>
        <v>0.26905792915868848</v>
      </c>
      <c r="Q173" s="7">
        <f t="shared" si="29"/>
        <v>0.62393508762466487</v>
      </c>
      <c r="R173" s="7">
        <f t="shared" si="30"/>
        <v>0.44141036849866278</v>
      </c>
      <c r="S173" s="7">
        <f t="shared" si="31"/>
        <v>0.30457317246357424</v>
      </c>
    </row>
    <row r="174" spans="1:19" x14ac:dyDescent="0.35">
      <c r="A174" s="13">
        <v>64</v>
      </c>
      <c r="B174" s="7">
        <f t="shared" si="16"/>
        <v>0.58610451212180592</v>
      </c>
      <c r="C174" s="7">
        <f t="shared" si="17"/>
        <v>0.69217039618129794</v>
      </c>
      <c r="D174" s="7">
        <f t="shared" si="18"/>
        <v>0.46728369583184809</v>
      </c>
      <c r="E174" s="7">
        <f t="shared" si="19"/>
        <v>0.5570228044651534</v>
      </c>
      <c r="F174" s="7">
        <f t="shared" si="20"/>
        <v>0.35855013839168953</v>
      </c>
      <c r="G174" s="7">
        <f t="shared" si="21"/>
        <v>0.55567519087806516</v>
      </c>
      <c r="H174" s="7">
        <f t="shared" si="22"/>
        <v>0.38066908029726648</v>
      </c>
      <c r="I174" s="7">
        <f t="shared" si="23"/>
        <v>0.4002258750784678</v>
      </c>
      <c r="J174"/>
      <c r="K174" s="13">
        <v>64</v>
      </c>
      <c r="L174" s="7">
        <f t="shared" si="24"/>
        <v>0.33079246971770154</v>
      </c>
      <c r="M174" s="7">
        <f t="shared" si="25"/>
        <v>0.45957947233927721</v>
      </c>
      <c r="N174" s="7">
        <f t="shared" si="26"/>
        <v>0.41171596916106995</v>
      </c>
      <c r="O174" s="7">
        <f t="shared" si="27"/>
        <v>0.62183254932710885</v>
      </c>
      <c r="P174" s="7">
        <f t="shared" si="28"/>
        <v>0.34197335711497268</v>
      </c>
      <c r="Q174" s="7">
        <f t="shared" si="29"/>
        <v>0.62393508762466487</v>
      </c>
      <c r="R174" s="7">
        <f t="shared" si="30"/>
        <v>0.44141036849866278</v>
      </c>
      <c r="S174" s="7">
        <f t="shared" si="31"/>
        <v>0.30457317246357424</v>
      </c>
    </row>
    <row r="175" spans="1:19" x14ac:dyDescent="0.35">
      <c r="A175" s="13">
        <v>65</v>
      </c>
      <c r="B175" s="7">
        <f t="shared" ref="B175:B206" si="32">ABS(B66-$B$104)/$B$105</f>
        <v>0.58610451212180592</v>
      </c>
      <c r="C175" s="7">
        <f t="shared" ref="C175:C198" si="33">ABS(C66-$C$104)/$C$105</f>
        <v>0.69217039618129794</v>
      </c>
      <c r="D175" s="7">
        <f t="shared" ref="D175:D206" si="34">ABS(D66-$D$104)/$D$105</f>
        <v>0.46728369583184809</v>
      </c>
      <c r="E175" s="7">
        <f t="shared" ref="E175:E206" si="35">ABS(E66-$E$104)/$E$105</f>
        <v>0.5570228044651534</v>
      </c>
      <c r="F175" s="7">
        <f t="shared" ref="F175:F206" si="36">ABS(F66-$F$104)/$F$105</f>
        <v>0.43683619480908897</v>
      </c>
      <c r="G175" s="7">
        <f t="shared" ref="G175:G206" si="37">ABS(G66-$G$104)/$G$105</f>
        <v>0.65015868292972268</v>
      </c>
      <c r="H175" s="7">
        <f t="shared" ref="H175:H206" si="38">ABS(H66-$H$104)/$H$105</f>
        <v>0.38066908029726648</v>
      </c>
      <c r="I175" s="7">
        <f t="shared" ref="I175:I206" si="39">ABS(I66-$I$104)/$I$105</f>
        <v>0.5154244207241987</v>
      </c>
      <c r="J175"/>
      <c r="K175" s="13">
        <v>65</v>
      </c>
      <c r="L175" s="7">
        <f t="shared" ref="L175:L206" si="40">ABS(L66-$L$104)/$L$105</f>
        <v>0.33079246971770154</v>
      </c>
      <c r="M175" s="7">
        <f t="shared" ref="M175:M206" si="41">ABS(M66-$M$104)/$M$105</f>
        <v>0.45957947233927721</v>
      </c>
      <c r="N175" s="7">
        <f t="shared" ref="N175:N206" si="42">ABS(N66-$N$104)/$N$105</f>
        <v>0.47415337589570661</v>
      </c>
      <c r="O175" s="7">
        <f t="shared" ref="O175:O206" si="43">ABS(O66-$O$104)/$O$105</f>
        <v>0.62183254932710885</v>
      </c>
      <c r="P175" s="7">
        <f t="shared" ref="P175:P206" si="44">ABS(P66-$P$104)/$P$105</f>
        <v>0.34197335711497268</v>
      </c>
      <c r="Q175" s="7">
        <f t="shared" ref="Q175:Q206" si="45">ABS(Q66-$Q$104)/$Q$105</f>
        <v>0.62393508762466487</v>
      </c>
      <c r="R175" s="7">
        <f t="shared" ref="R175:R206" si="46">ABS(R66-$R$104)/$R$105</f>
        <v>0.50206675927194844</v>
      </c>
      <c r="S175" s="7">
        <f t="shared" ref="S175:S206" si="47">ABS(S66-$S$104)/$S$105</f>
        <v>0.40247169218400874</v>
      </c>
    </row>
    <row r="176" spans="1:19" x14ac:dyDescent="0.35">
      <c r="A176" s="13">
        <v>66</v>
      </c>
      <c r="B176" s="7">
        <f t="shared" si="32"/>
        <v>0.66739501310957361</v>
      </c>
      <c r="C176" s="7">
        <f t="shared" si="33"/>
        <v>0.69217039618129794</v>
      </c>
      <c r="D176" s="7">
        <f t="shared" si="34"/>
        <v>0.46728369583184809</v>
      </c>
      <c r="E176" s="7">
        <f t="shared" si="35"/>
        <v>0.5570228044651534</v>
      </c>
      <c r="F176" s="7">
        <f t="shared" si="36"/>
        <v>0.43683619480908897</v>
      </c>
      <c r="G176" s="7">
        <f t="shared" si="37"/>
        <v>0.65015868292972268</v>
      </c>
      <c r="H176" s="7">
        <f t="shared" si="38"/>
        <v>0.38066908029726648</v>
      </c>
      <c r="I176" s="7">
        <f t="shared" si="39"/>
        <v>0.5154244207241987</v>
      </c>
      <c r="J176"/>
      <c r="K176" s="13">
        <v>66</v>
      </c>
      <c r="L176" s="7">
        <f t="shared" si="40"/>
        <v>0.40254788614236564</v>
      </c>
      <c r="M176" s="7">
        <f t="shared" si="41"/>
        <v>0.45957947233927721</v>
      </c>
      <c r="N176" s="7">
        <f t="shared" si="42"/>
        <v>0.47415337589570661</v>
      </c>
      <c r="O176" s="7">
        <f t="shared" si="43"/>
        <v>0.62183254932710885</v>
      </c>
      <c r="P176" s="7">
        <f t="shared" si="44"/>
        <v>0.34197335711497268</v>
      </c>
      <c r="Q176" s="7">
        <f t="shared" si="45"/>
        <v>0.62393508762466487</v>
      </c>
      <c r="R176" s="7">
        <f t="shared" si="46"/>
        <v>0.50206675927194844</v>
      </c>
      <c r="S176" s="7">
        <f t="shared" si="47"/>
        <v>0.5003702119044432</v>
      </c>
    </row>
    <row r="177" spans="1:19" x14ac:dyDescent="0.35">
      <c r="A177" s="13">
        <v>67</v>
      </c>
      <c r="B177" s="7">
        <f t="shared" si="32"/>
        <v>0.66739501310957361</v>
      </c>
      <c r="C177" s="7">
        <f t="shared" si="33"/>
        <v>0.69217039618129794</v>
      </c>
      <c r="D177" s="7">
        <f t="shared" si="34"/>
        <v>0.46728369583184809</v>
      </c>
      <c r="E177" s="7">
        <f t="shared" si="35"/>
        <v>0.5570228044651534</v>
      </c>
      <c r="F177" s="7">
        <f t="shared" si="36"/>
        <v>0.51512225122648847</v>
      </c>
      <c r="G177" s="7">
        <f t="shared" si="37"/>
        <v>0.7446421749813803</v>
      </c>
      <c r="H177" s="7">
        <f t="shared" si="38"/>
        <v>0.38066908029726648</v>
      </c>
      <c r="I177" s="7">
        <f t="shared" si="39"/>
        <v>0.5154244207241987</v>
      </c>
      <c r="J177"/>
      <c r="K177" s="13">
        <v>67</v>
      </c>
      <c r="L177" s="7">
        <f t="shared" si="40"/>
        <v>0.40254788614236564</v>
      </c>
      <c r="M177" s="7">
        <f t="shared" si="41"/>
        <v>0.45957947233927721</v>
      </c>
      <c r="N177" s="7">
        <f t="shared" si="42"/>
        <v>0.53659078263034332</v>
      </c>
      <c r="O177" s="7">
        <f t="shared" si="43"/>
        <v>0.71558576445642685</v>
      </c>
      <c r="P177" s="7">
        <f t="shared" si="44"/>
        <v>0.34197335711497268</v>
      </c>
      <c r="Q177" s="7">
        <f t="shared" si="45"/>
        <v>0.71477269597002058</v>
      </c>
      <c r="R177" s="7">
        <f t="shared" si="46"/>
        <v>0.50206675927194844</v>
      </c>
      <c r="S177" s="7">
        <f t="shared" si="47"/>
        <v>0.5003702119044432</v>
      </c>
    </row>
    <row r="178" spans="1:19" x14ac:dyDescent="0.35">
      <c r="A178" s="13">
        <v>68</v>
      </c>
      <c r="B178" s="7">
        <f t="shared" si="32"/>
        <v>0.66739501310957361</v>
      </c>
      <c r="C178" s="7">
        <f t="shared" si="33"/>
        <v>0.69217039618129794</v>
      </c>
      <c r="D178" s="7">
        <f t="shared" si="34"/>
        <v>0.46728369583184809</v>
      </c>
      <c r="E178" s="7">
        <f t="shared" si="35"/>
        <v>0.5570228044651534</v>
      </c>
      <c r="F178" s="7">
        <f t="shared" si="36"/>
        <v>0.51512225122648847</v>
      </c>
      <c r="G178" s="7">
        <f t="shared" si="37"/>
        <v>0.7446421749813803</v>
      </c>
      <c r="H178" s="7">
        <f t="shared" si="38"/>
        <v>0.44379510868827043</v>
      </c>
      <c r="I178" s="7">
        <f t="shared" si="39"/>
        <v>0.5154244207241987</v>
      </c>
      <c r="J178"/>
      <c r="K178" s="13">
        <v>68</v>
      </c>
      <c r="L178" s="7">
        <f t="shared" si="40"/>
        <v>0.40254788614236564</v>
      </c>
      <c r="M178" s="7">
        <f t="shared" si="41"/>
        <v>0.45957947233927721</v>
      </c>
      <c r="N178" s="7">
        <f t="shared" si="42"/>
        <v>0.59902818936498003</v>
      </c>
      <c r="O178" s="7">
        <f t="shared" si="43"/>
        <v>0.71558576445642685</v>
      </c>
      <c r="P178" s="7">
        <f t="shared" si="44"/>
        <v>0.34197335711497268</v>
      </c>
      <c r="Q178" s="7">
        <f t="shared" si="45"/>
        <v>0.71477269597002058</v>
      </c>
      <c r="R178" s="7">
        <f t="shared" si="46"/>
        <v>0.50206675927194844</v>
      </c>
      <c r="S178" s="7">
        <f t="shared" si="47"/>
        <v>0.5003702119044432</v>
      </c>
    </row>
    <row r="179" spans="1:19" x14ac:dyDescent="0.35">
      <c r="A179" s="13">
        <v>69</v>
      </c>
      <c r="B179" s="7">
        <f t="shared" si="32"/>
        <v>0.66739501310957361</v>
      </c>
      <c r="C179" s="7">
        <f t="shared" si="33"/>
        <v>0.69217039618129794</v>
      </c>
      <c r="D179" s="7">
        <f t="shared" si="34"/>
        <v>0.46728369583184809</v>
      </c>
      <c r="E179" s="7">
        <f t="shared" si="35"/>
        <v>0.5570228044651534</v>
      </c>
      <c r="F179" s="7">
        <f t="shared" si="36"/>
        <v>0.51512225122648847</v>
      </c>
      <c r="G179" s="7">
        <f t="shared" si="37"/>
        <v>0.7446421749813803</v>
      </c>
      <c r="H179" s="7">
        <f t="shared" si="38"/>
        <v>0.44379510868827043</v>
      </c>
      <c r="I179" s="7">
        <f t="shared" si="39"/>
        <v>0.5154244207241987</v>
      </c>
      <c r="J179"/>
      <c r="K179" s="13">
        <v>69</v>
      </c>
      <c r="L179" s="7">
        <f t="shared" si="40"/>
        <v>0.40254788614236564</v>
      </c>
      <c r="M179" s="7">
        <f t="shared" si="41"/>
        <v>0.54569733264775022</v>
      </c>
      <c r="N179" s="7">
        <f t="shared" si="42"/>
        <v>0.59902818936498003</v>
      </c>
      <c r="O179" s="7">
        <f t="shared" si="43"/>
        <v>0.71558576445642685</v>
      </c>
      <c r="P179" s="7">
        <f t="shared" si="44"/>
        <v>0.41488878507125687</v>
      </c>
      <c r="Q179" s="7">
        <f t="shared" si="45"/>
        <v>0.80561030431537628</v>
      </c>
      <c r="R179" s="7">
        <f t="shared" si="46"/>
        <v>0.50206675927194844</v>
      </c>
      <c r="S179" s="7">
        <f t="shared" si="47"/>
        <v>0.5003702119044432</v>
      </c>
    </row>
    <row r="180" spans="1:19" x14ac:dyDescent="0.35">
      <c r="A180" s="13">
        <v>70</v>
      </c>
      <c r="B180" s="7">
        <f t="shared" si="32"/>
        <v>0.74868551409734141</v>
      </c>
      <c r="C180" s="7">
        <f t="shared" si="33"/>
        <v>0.81415686204295235</v>
      </c>
      <c r="D180" s="7">
        <f t="shared" si="34"/>
        <v>0.46728369583184809</v>
      </c>
      <c r="E180" s="7">
        <f t="shared" si="35"/>
        <v>0.5570228044651534</v>
      </c>
      <c r="F180" s="7">
        <f t="shared" si="36"/>
        <v>0.51512225122648847</v>
      </c>
      <c r="G180" s="7">
        <f t="shared" si="37"/>
        <v>0.7446421749813803</v>
      </c>
      <c r="H180" s="7">
        <f t="shared" si="38"/>
        <v>0.50692113707927444</v>
      </c>
      <c r="I180" s="7">
        <f t="shared" si="39"/>
        <v>0.5154244207241987</v>
      </c>
      <c r="J180"/>
      <c r="K180" s="13">
        <v>70</v>
      </c>
      <c r="L180" s="7">
        <f t="shared" si="40"/>
        <v>0.47430330256702979</v>
      </c>
      <c r="M180" s="7">
        <f t="shared" si="41"/>
        <v>0.54569733264775022</v>
      </c>
      <c r="N180" s="7">
        <f t="shared" si="42"/>
        <v>0.59902818936498003</v>
      </c>
      <c r="O180" s="7">
        <f t="shared" si="43"/>
        <v>0.71558576445642685</v>
      </c>
      <c r="P180" s="7">
        <f t="shared" si="44"/>
        <v>0.48780421302754107</v>
      </c>
      <c r="Q180" s="7">
        <f t="shared" si="45"/>
        <v>0.80561030431537628</v>
      </c>
      <c r="R180" s="7">
        <f t="shared" si="46"/>
        <v>0.50206675927194844</v>
      </c>
      <c r="S180" s="7">
        <f t="shared" si="47"/>
        <v>0.5003702119044432</v>
      </c>
    </row>
    <row r="181" spans="1:19" x14ac:dyDescent="0.35">
      <c r="A181" s="13">
        <v>71</v>
      </c>
      <c r="B181" s="7">
        <f t="shared" si="32"/>
        <v>0.74868551409734141</v>
      </c>
      <c r="C181" s="7">
        <f t="shared" si="33"/>
        <v>0.81415686204295235</v>
      </c>
      <c r="D181" s="7">
        <f t="shared" si="34"/>
        <v>0.60746880458140273</v>
      </c>
      <c r="E181" s="7">
        <f t="shared" si="35"/>
        <v>0.5570228044651534</v>
      </c>
      <c r="F181" s="7">
        <f t="shared" si="36"/>
        <v>0.51512225122648847</v>
      </c>
      <c r="G181" s="7">
        <f t="shared" si="37"/>
        <v>0.7446421749813803</v>
      </c>
      <c r="H181" s="7">
        <f t="shared" si="38"/>
        <v>0.50692113707927444</v>
      </c>
      <c r="I181" s="7">
        <f t="shared" si="39"/>
        <v>0.5154244207241987</v>
      </c>
      <c r="J181"/>
      <c r="K181" s="13">
        <v>71</v>
      </c>
      <c r="L181" s="7">
        <f t="shared" si="40"/>
        <v>0.54605871899169389</v>
      </c>
      <c r="M181" s="7">
        <f t="shared" si="41"/>
        <v>0.54569733264775022</v>
      </c>
      <c r="N181" s="7">
        <f t="shared" si="42"/>
        <v>0.66146559609961675</v>
      </c>
      <c r="O181" s="7">
        <f t="shared" si="43"/>
        <v>0.80933897958574486</v>
      </c>
      <c r="P181" s="7">
        <f t="shared" si="44"/>
        <v>0.48780421302754107</v>
      </c>
      <c r="Q181" s="7">
        <f t="shared" si="45"/>
        <v>0.80561030431537628</v>
      </c>
      <c r="R181" s="7">
        <f t="shared" si="46"/>
        <v>0.56272315004523399</v>
      </c>
      <c r="S181" s="7">
        <f t="shared" si="47"/>
        <v>0.5003702119044432</v>
      </c>
    </row>
    <row r="182" spans="1:19" x14ac:dyDescent="0.35">
      <c r="A182" s="13">
        <v>72</v>
      </c>
      <c r="B182" s="7">
        <f t="shared" si="32"/>
        <v>0.74868551409734141</v>
      </c>
      <c r="C182" s="7">
        <f t="shared" si="33"/>
        <v>0.81415686204295235</v>
      </c>
      <c r="D182" s="7">
        <f t="shared" si="34"/>
        <v>0.60746880458140273</v>
      </c>
      <c r="E182" s="7">
        <f t="shared" si="35"/>
        <v>0.82428790304463295</v>
      </c>
      <c r="F182" s="7">
        <f t="shared" si="36"/>
        <v>0.59340830764388797</v>
      </c>
      <c r="G182" s="7">
        <f t="shared" si="37"/>
        <v>0.7446421749813803</v>
      </c>
      <c r="H182" s="7">
        <f t="shared" si="38"/>
        <v>0.57004716547027834</v>
      </c>
      <c r="I182" s="7">
        <f t="shared" si="39"/>
        <v>0.63062296636992965</v>
      </c>
      <c r="J182"/>
      <c r="K182" s="13">
        <v>72</v>
      </c>
      <c r="L182" s="7">
        <f t="shared" si="40"/>
        <v>0.54605871899169389</v>
      </c>
      <c r="M182" s="7">
        <f t="shared" si="41"/>
        <v>0.63181519295622324</v>
      </c>
      <c r="N182" s="7">
        <f t="shared" si="42"/>
        <v>0.78634040956889006</v>
      </c>
      <c r="O182" s="7">
        <f t="shared" si="43"/>
        <v>0.80933897958574486</v>
      </c>
      <c r="P182" s="7">
        <f t="shared" si="44"/>
        <v>0.48780421302754107</v>
      </c>
      <c r="Q182" s="7">
        <f t="shared" si="45"/>
        <v>0.89644791266073198</v>
      </c>
      <c r="R182" s="7">
        <f t="shared" si="46"/>
        <v>0.56272315004523399</v>
      </c>
      <c r="S182" s="7">
        <f t="shared" si="47"/>
        <v>0.5982687316248777</v>
      </c>
    </row>
    <row r="183" spans="1:19" x14ac:dyDescent="0.35">
      <c r="A183" s="13">
        <v>73</v>
      </c>
      <c r="B183" s="7">
        <f t="shared" si="32"/>
        <v>0.8299760150851091</v>
      </c>
      <c r="C183" s="7">
        <f t="shared" si="33"/>
        <v>0.93614332790460675</v>
      </c>
      <c r="D183" s="7">
        <f t="shared" si="34"/>
        <v>0.74765391333095732</v>
      </c>
      <c r="E183" s="7">
        <f t="shared" si="35"/>
        <v>0.82428790304463295</v>
      </c>
      <c r="F183" s="7">
        <f t="shared" si="36"/>
        <v>0.67169436406128746</v>
      </c>
      <c r="G183" s="7">
        <f t="shared" si="37"/>
        <v>0.83912566703303793</v>
      </c>
      <c r="H183" s="7">
        <f t="shared" si="38"/>
        <v>0.63317319386128235</v>
      </c>
      <c r="I183" s="7">
        <f t="shared" si="39"/>
        <v>0.63062296636992965</v>
      </c>
      <c r="J183"/>
      <c r="K183" s="13">
        <v>73</v>
      </c>
      <c r="L183" s="7">
        <f t="shared" si="40"/>
        <v>0.54605871899169389</v>
      </c>
      <c r="M183" s="7">
        <f t="shared" si="41"/>
        <v>0.63181519295622324</v>
      </c>
      <c r="N183" s="7">
        <f t="shared" si="42"/>
        <v>0.78634040956889006</v>
      </c>
      <c r="O183" s="7">
        <f t="shared" si="43"/>
        <v>0.80933897958574486</v>
      </c>
      <c r="P183" s="7">
        <f t="shared" si="44"/>
        <v>0.48780421302754107</v>
      </c>
      <c r="Q183" s="7">
        <f t="shared" si="45"/>
        <v>0.89644791266073198</v>
      </c>
      <c r="R183" s="7">
        <f t="shared" si="46"/>
        <v>0.56272315004523399</v>
      </c>
      <c r="S183" s="7">
        <f t="shared" si="47"/>
        <v>0.69616725134531221</v>
      </c>
    </row>
    <row r="184" spans="1:19" x14ac:dyDescent="0.35">
      <c r="A184" s="13">
        <v>74</v>
      </c>
      <c r="B184" s="7">
        <f t="shared" si="32"/>
        <v>0.8299760150851091</v>
      </c>
      <c r="C184" s="7">
        <f t="shared" si="33"/>
        <v>0.93614332790460675</v>
      </c>
      <c r="D184" s="7">
        <f t="shared" si="34"/>
        <v>0.74765391333095732</v>
      </c>
      <c r="E184" s="7">
        <f t="shared" si="35"/>
        <v>0.82428790304463295</v>
      </c>
      <c r="F184" s="7">
        <f t="shared" si="36"/>
        <v>0.67169436406128746</v>
      </c>
      <c r="G184" s="7">
        <f t="shared" si="37"/>
        <v>0.93360915908469555</v>
      </c>
      <c r="H184" s="7">
        <f t="shared" si="38"/>
        <v>0.63317319386128235</v>
      </c>
      <c r="I184" s="7">
        <f t="shared" si="39"/>
        <v>0.63062296636992965</v>
      </c>
      <c r="J184"/>
      <c r="K184" s="13">
        <v>74</v>
      </c>
      <c r="L184" s="7">
        <f t="shared" si="40"/>
        <v>0.54605871899169389</v>
      </c>
      <c r="M184" s="7">
        <f t="shared" si="41"/>
        <v>0.63181519295622324</v>
      </c>
      <c r="N184" s="7">
        <f t="shared" si="42"/>
        <v>0.78634040956889006</v>
      </c>
      <c r="O184" s="7">
        <f t="shared" si="43"/>
        <v>0.80933897958574486</v>
      </c>
      <c r="P184" s="7">
        <f t="shared" si="44"/>
        <v>0.48780421302754107</v>
      </c>
      <c r="Q184" s="7">
        <f t="shared" si="45"/>
        <v>0.89644791266073198</v>
      </c>
      <c r="R184" s="7">
        <f t="shared" si="46"/>
        <v>0.56272315004523399</v>
      </c>
      <c r="S184" s="7">
        <f t="shared" si="47"/>
        <v>0.69616725134531221</v>
      </c>
    </row>
    <row r="185" spans="1:19" x14ac:dyDescent="0.35">
      <c r="A185" s="13">
        <v>75</v>
      </c>
      <c r="B185" s="7">
        <f t="shared" si="32"/>
        <v>0.8299760150851091</v>
      </c>
      <c r="C185" s="7">
        <f t="shared" si="33"/>
        <v>0.93614332790460675</v>
      </c>
      <c r="D185" s="7">
        <f t="shared" si="34"/>
        <v>0.74765391333095732</v>
      </c>
      <c r="E185" s="7">
        <f t="shared" si="35"/>
        <v>0.82428790304463295</v>
      </c>
      <c r="F185" s="7">
        <f t="shared" si="36"/>
        <v>0.67169436406128746</v>
      </c>
      <c r="G185" s="7">
        <f t="shared" si="37"/>
        <v>0.93360915908469555</v>
      </c>
      <c r="H185" s="7">
        <f t="shared" si="38"/>
        <v>0.63317319386128235</v>
      </c>
      <c r="I185" s="7">
        <f t="shared" si="39"/>
        <v>0.63062296636992965</v>
      </c>
      <c r="J185"/>
      <c r="K185" s="13">
        <v>75</v>
      </c>
      <c r="L185" s="7">
        <f t="shared" si="40"/>
        <v>0.54605871899169389</v>
      </c>
      <c r="M185" s="7">
        <f t="shared" si="41"/>
        <v>0.63181519295622324</v>
      </c>
      <c r="N185" s="7">
        <f t="shared" si="42"/>
        <v>0.78634040956889006</v>
      </c>
      <c r="O185" s="7">
        <f t="shared" si="43"/>
        <v>0.80933897958574486</v>
      </c>
      <c r="P185" s="7">
        <f t="shared" si="44"/>
        <v>0.56071964098382532</v>
      </c>
      <c r="Q185" s="7">
        <f t="shared" si="45"/>
        <v>0.98728552100608757</v>
      </c>
      <c r="R185" s="7">
        <f t="shared" si="46"/>
        <v>0.62337954081851965</v>
      </c>
      <c r="S185" s="7">
        <f t="shared" si="47"/>
        <v>0.69616725134531221</v>
      </c>
    </row>
    <row r="186" spans="1:19" x14ac:dyDescent="0.35">
      <c r="A186" s="13">
        <v>76</v>
      </c>
      <c r="B186" s="7">
        <f t="shared" si="32"/>
        <v>0.91126651607287679</v>
      </c>
      <c r="C186" s="7">
        <f t="shared" si="33"/>
        <v>1.1801162596279156</v>
      </c>
      <c r="D186" s="7">
        <f t="shared" si="34"/>
        <v>0.74765391333095732</v>
      </c>
      <c r="E186" s="7">
        <f t="shared" si="35"/>
        <v>0.82428790304463295</v>
      </c>
      <c r="F186" s="7">
        <f t="shared" si="36"/>
        <v>0.74998042047868696</v>
      </c>
      <c r="G186" s="7">
        <f t="shared" si="37"/>
        <v>0.93360915908469555</v>
      </c>
      <c r="H186" s="7">
        <f t="shared" si="38"/>
        <v>0.69629922225228635</v>
      </c>
      <c r="I186" s="7">
        <f t="shared" si="39"/>
        <v>0.86102005766139145</v>
      </c>
      <c r="J186"/>
      <c r="K186" s="13">
        <v>76</v>
      </c>
      <c r="L186" s="7">
        <f t="shared" si="40"/>
        <v>0.54605871899169389</v>
      </c>
      <c r="M186" s="7">
        <f t="shared" si="41"/>
        <v>0.63181519295622324</v>
      </c>
      <c r="N186" s="7">
        <f t="shared" si="42"/>
        <v>0.91121522303816349</v>
      </c>
      <c r="O186" s="7">
        <f t="shared" si="43"/>
        <v>0.80933897958574486</v>
      </c>
      <c r="P186" s="7">
        <f t="shared" si="44"/>
        <v>0.56071964098382532</v>
      </c>
      <c r="Q186" s="7">
        <f t="shared" si="45"/>
        <v>0.98728552100608757</v>
      </c>
      <c r="R186" s="7">
        <f t="shared" si="46"/>
        <v>0.62337954081851965</v>
      </c>
      <c r="S186" s="7">
        <f t="shared" si="47"/>
        <v>0.69616725134531221</v>
      </c>
    </row>
    <row r="187" spans="1:19" x14ac:dyDescent="0.35">
      <c r="A187" s="13">
        <v>77</v>
      </c>
      <c r="B187" s="7">
        <f t="shared" si="32"/>
        <v>0.91126651607287679</v>
      </c>
      <c r="C187" s="7">
        <f t="shared" si="33"/>
        <v>1.3021027254895701</v>
      </c>
      <c r="D187" s="7">
        <f t="shared" si="34"/>
        <v>0.88783902208051191</v>
      </c>
      <c r="E187" s="7">
        <f t="shared" si="35"/>
        <v>0.82428790304463295</v>
      </c>
      <c r="F187" s="7">
        <f t="shared" si="36"/>
        <v>0.74998042047868696</v>
      </c>
      <c r="G187" s="7">
        <f t="shared" si="37"/>
        <v>0.93360915908469555</v>
      </c>
      <c r="H187" s="7">
        <f t="shared" si="38"/>
        <v>0.69629922225228635</v>
      </c>
      <c r="I187" s="7">
        <f t="shared" si="39"/>
        <v>0.86102005766139145</v>
      </c>
      <c r="J187"/>
      <c r="K187" s="13">
        <v>77</v>
      </c>
      <c r="L187" s="7">
        <f t="shared" si="40"/>
        <v>0.54605871899169389</v>
      </c>
      <c r="M187" s="7">
        <f t="shared" si="41"/>
        <v>0.63181519295622324</v>
      </c>
      <c r="N187" s="7">
        <f t="shared" si="42"/>
        <v>0.91121522303816349</v>
      </c>
      <c r="O187" s="7">
        <f t="shared" si="43"/>
        <v>0.80933897958574486</v>
      </c>
      <c r="P187" s="7">
        <f t="shared" si="44"/>
        <v>0.56071964098382532</v>
      </c>
      <c r="Q187" s="7">
        <f t="shared" si="45"/>
        <v>0.98728552100608757</v>
      </c>
      <c r="R187" s="7">
        <f t="shared" si="46"/>
        <v>0.62337954081851965</v>
      </c>
      <c r="S187" s="7">
        <f t="shared" si="47"/>
        <v>0.69616725134531221</v>
      </c>
    </row>
    <row r="188" spans="1:19" x14ac:dyDescent="0.35">
      <c r="A188" s="13">
        <v>78</v>
      </c>
      <c r="B188" s="7">
        <f t="shared" si="32"/>
        <v>0.99255701706064448</v>
      </c>
      <c r="C188" s="7">
        <f t="shared" si="33"/>
        <v>1.3021027254895701</v>
      </c>
      <c r="D188" s="7">
        <f t="shared" si="34"/>
        <v>0.88783902208051191</v>
      </c>
      <c r="E188" s="7">
        <f t="shared" si="35"/>
        <v>0.82428790304463295</v>
      </c>
      <c r="F188" s="7">
        <f t="shared" si="36"/>
        <v>0.82826647689608646</v>
      </c>
      <c r="G188" s="7">
        <f t="shared" si="37"/>
        <v>0.93360915908469555</v>
      </c>
      <c r="H188" s="7">
        <f t="shared" si="38"/>
        <v>0.69629922225228635</v>
      </c>
      <c r="I188" s="7">
        <f t="shared" si="39"/>
        <v>0.86102005766139145</v>
      </c>
      <c r="J188"/>
      <c r="K188" s="13">
        <v>78</v>
      </c>
      <c r="L188" s="7">
        <f t="shared" si="40"/>
        <v>0.61781413541635799</v>
      </c>
      <c r="M188" s="7">
        <f t="shared" si="41"/>
        <v>0.63181519295622324</v>
      </c>
      <c r="N188" s="7">
        <f t="shared" si="42"/>
        <v>0.91121522303816349</v>
      </c>
      <c r="O188" s="7">
        <f t="shared" si="43"/>
        <v>0.80933897958574486</v>
      </c>
      <c r="P188" s="7">
        <f t="shared" si="44"/>
        <v>0.63363506894010946</v>
      </c>
      <c r="Q188" s="7">
        <f t="shared" si="45"/>
        <v>0.98728552100608757</v>
      </c>
      <c r="R188" s="7">
        <f t="shared" si="46"/>
        <v>0.62337954081851965</v>
      </c>
      <c r="S188" s="7">
        <f t="shared" si="47"/>
        <v>0.69616725134531221</v>
      </c>
    </row>
    <row r="189" spans="1:19" x14ac:dyDescent="0.35">
      <c r="A189" s="13">
        <v>79</v>
      </c>
      <c r="B189" s="7">
        <f t="shared" si="32"/>
        <v>0.99255701706064448</v>
      </c>
      <c r="C189" s="7">
        <f t="shared" si="33"/>
        <v>1.7900485889361877</v>
      </c>
      <c r="D189" s="7">
        <f t="shared" si="34"/>
        <v>0.88783902208051191</v>
      </c>
      <c r="E189" s="7">
        <f t="shared" si="35"/>
        <v>0.82428790304463295</v>
      </c>
      <c r="F189" s="7">
        <f t="shared" si="36"/>
        <v>0.82826647689608646</v>
      </c>
      <c r="G189" s="7">
        <f t="shared" si="37"/>
        <v>0.93360915908469555</v>
      </c>
      <c r="H189" s="7">
        <f t="shared" si="38"/>
        <v>0.75942525064329036</v>
      </c>
      <c r="I189" s="7">
        <f t="shared" si="39"/>
        <v>0.86102005766139145</v>
      </c>
      <c r="J189"/>
      <c r="K189" s="13">
        <v>79</v>
      </c>
      <c r="L189" s="7">
        <f t="shared" si="40"/>
        <v>0.61781413541635799</v>
      </c>
      <c r="M189" s="7">
        <f t="shared" si="41"/>
        <v>0.80405091357316927</v>
      </c>
      <c r="N189" s="7">
        <f t="shared" si="42"/>
        <v>0.91121522303816349</v>
      </c>
      <c r="O189" s="7">
        <f t="shared" si="43"/>
        <v>0.90309219471506286</v>
      </c>
      <c r="P189" s="7">
        <f t="shared" si="44"/>
        <v>0.63363506894010946</v>
      </c>
      <c r="Q189" s="7">
        <f t="shared" si="45"/>
        <v>1.0781231293514433</v>
      </c>
      <c r="R189" s="7">
        <f t="shared" si="46"/>
        <v>0.62337954081851965</v>
      </c>
      <c r="S189" s="7">
        <f t="shared" si="47"/>
        <v>0.89196429078618111</v>
      </c>
    </row>
    <row r="190" spans="1:19" x14ac:dyDescent="0.35">
      <c r="A190" s="13">
        <v>80</v>
      </c>
      <c r="B190" s="7">
        <f t="shared" si="32"/>
        <v>0.99255701706064448</v>
      </c>
      <c r="C190" s="7">
        <f t="shared" si="33"/>
        <v>1.7900485889361877</v>
      </c>
      <c r="D190" s="7">
        <f t="shared" si="34"/>
        <v>0.88783902208051191</v>
      </c>
      <c r="E190" s="7">
        <f t="shared" si="35"/>
        <v>0.95792045233437273</v>
      </c>
      <c r="F190" s="7">
        <f t="shared" si="36"/>
        <v>0.82826647689608646</v>
      </c>
      <c r="G190" s="7">
        <f t="shared" si="37"/>
        <v>1.0280926511363531</v>
      </c>
      <c r="H190" s="7">
        <f t="shared" si="38"/>
        <v>0.82255127903429426</v>
      </c>
      <c r="I190" s="7">
        <f t="shared" si="39"/>
        <v>0.9762186033071224</v>
      </c>
      <c r="J190"/>
      <c r="K190" s="13">
        <v>80</v>
      </c>
      <c r="L190" s="7">
        <f t="shared" si="40"/>
        <v>0.68956955184102209</v>
      </c>
      <c r="M190" s="7">
        <f t="shared" si="41"/>
        <v>0.80405091357316927</v>
      </c>
      <c r="N190" s="7">
        <f t="shared" si="42"/>
        <v>0.91121522303816349</v>
      </c>
      <c r="O190" s="7">
        <f t="shared" si="43"/>
        <v>0.90309219471506286</v>
      </c>
      <c r="P190" s="7">
        <f t="shared" si="44"/>
        <v>0.63363506894010946</v>
      </c>
      <c r="Q190" s="7">
        <f t="shared" si="45"/>
        <v>1.0781231293514433</v>
      </c>
      <c r="R190" s="7">
        <f t="shared" si="46"/>
        <v>0.62337954081851965</v>
      </c>
      <c r="S190" s="7">
        <f t="shared" si="47"/>
        <v>0.89196429078618111</v>
      </c>
    </row>
    <row r="191" spans="1:19" x14ac:dyDescent="0.35">
      <c r="A191" s="13">
        <v>81</v>
      </c>
      <c r="B191" s="7">
        <f t="shared" si="32"/>
        <v>0.99255701706064448</v>
      </c>
      <c r="C191" s="7">
        <f t="shared" si="33"/>
        <v>1.7900485889361877</v>
      </c>
      <c r="D191" s="7">
        <f t="shared" si="34"/>
        <v>0.88783902208051191</v>
      </c>
      <c r="E191" s="7">
        <f t="shared" si="35"/>
        <v>1.0915530016241124</v>
      </c>
      <c r="F191" s="7">
        <f t="shared" si="36"/>
        <v>0.90655253331348595</v>
      </c>
      <c r="G191" s="7">
        <f t="shared" si="37"/>
        <v>1.0280926511363531</v>
      </c>
      <c r="H191" s="7">
        <f t="shared" si="38"/>
        <v>0.88567730742529827</v>
      </c>
      <c r="I191" s="7">
        <f t="shared" si="39"/>
        <v>0.9762186033071224</v>
      </c>
      <c r="J191"/>
      <c r="K191" s="13">
        <v>81</v>
      </c>
      <c r="L191" s="7">
        <f t="shared" si="40"/>
        <v>0.68956955184102209</v>
      </c>
      <c r="M191" s="7">
        <f t="shared" si="41"/>
        <v>0.89016877388164217</v>
      </c>
      <c r="N191" s="7">
        <f t="shared" si="42"/>
        <v>0.91121522303816349</v>
      </c>
      <c r="O191" s="7">
        <f t="shared" si="43"/>
        <v>0.99684540984438086</v>
      </c>
      <c r="P191" s="7">
        <f t="shared" si="44"/>
        <v>0.63363506894010946</v>
      </c>
      <c r="Q191" s="7">
        <f t="shared" si="45"/>
        <v>1.0781231293514433</v>
      </c>
      <c r="R191" s="7">
        <f t="shared" si="46"/>
        <v>0.62337954081851965</v>
      </c>
      <c r="S191" s="7">
        <f t="shared" si="47"/>
        <v>0.98986281050661562</v>
      </c>
    </row>
    <row r="192" spans="1:19" x14ac:dyDescent="0.35">
      <c r="A192" s="13">
        <v>82</v>
      </c>
      <c r="B192" s="7">
        <f t="shared" si="32"/>
        <v>0.99255701706064448</v>
      </c>
      <c r="C192" s="7">
        <f t="shared" si="33"/>
        <v>1.7900485889361877</v>
      </c>
      <c r="D192" s="7">
        <f t="shared" si="34"/>
        <v>0.88783902208051191</v>
      </c>
      <c r="E192" s="7">
        <f t="shared" si="35"/>
        <v>1.0915530016241124</v>
      </c>
      <c r="F192" s="7">
        <f t="shared" si="36"/>
        <v>0.90655253331348595</v>
      </c>
      <c r="G192" s="7">
        <f t="shared" si="37"/>
        <v>1.1225761431880108</v>
      </c>
      <c r="H192" s="7">
        <f t="shared" si="38"/>
        <v>0.94880333581630227</v>
      </c>
      <c r="I192" s="7">
        <f t="shared" si="39"/>
        <v>0.9762186033071224</v>
      </c>
      <c r="J192"/>
      <c r="K192" s="13">
        <v>82</v>
      </c>
      <c r="L192" s="7">
        <f t="shared" si="40"/>
        <v>0.68956955184102209</v>
      </c>
      <c r="M192" s="7">
        <f t="shared" si="41"/>
        <v>0.89016877388164217</v>
      </c>
      <c r="N192" s="7">
        <f t="shared" si="42"/>
        <v>0.91121522303816349</v>
      </c>
      <c r="O192" s="7">
        <f t="shared" si="43"/>
        <v>0.99684540984438086</v>
      </c>
      <c r="P192" s="7">
        <f t="shared" si="44"/>
        <v>0.63363506894010946</v>
      </c>
      <c r="Q192" s="7">
        <f t="shared" si="45"/>
        <v>1.168960737696799</v>
      </c>
      <c r="R192" s="7">
        <f t="shared" si="46"/>
        <v>0.6840359315918052</v>
      </c>
      <c r="S192" s="7">
        <f t="shared" si="47"/>
        <v>1.0877613302270501</v>
      </c>
    </row>
    <row r="193" spans="1:19" x14ac:dyDescent="0.35">
      <c r="A193" s="13">
        <v>83</v>
      </c>
      <c r="B193" s="7">
        <f t="shared" si="32"/>
        <v>1.0738475180484122</v>
      </c>
      <c r="C193" s="7">
        <f t="shared" si="33"/>
        <v>2.0340215206594965</v>
      </c>
      <c r="D193" s="7">
        <f t="shared" si="34"/>
        <v>1.0280241308300666</v>
      </c>
      <c r="E193" s="7">
        <f t="shared" si="35"/>
        <v>1.0915530016241124</v>
      </c>
      <c r="F193" s="7">
        <f t="shared" si="36"/>
        <v>0.90655253331348595</v>
      </c>
      <c r="G193" s="7">
        <f t="shared" si="37"/>
        <v>1.1225761431880108</v>
      </c>
      <c r="H193" s="7">
        <f t="shared" si="38"/>
        <v>0.94880333581630227</v>
      </c>
      <c r="I193" s="7">
        <f t="shared" si="39"/>
        <v>0.9762186033071224</v>
      </c>
      <c r="J193"/>
      <c r="K193" s="13">
        <v>83</v>
      </c>
      <c r="L193" s="7">
        <f t="shared" si="40"/>
        <v>0.68956955184102209</v>
      </c>
      <c r="M193" s="7">
        <f t="shared" si="41"/>
        <v>0.97628663419011519</v>
      </c>
      <c r="N193" s="7">
        <f t="shared" si="42"/>
        <v>0.9736526297728002</v>
      </c>
      <c r="O193" s="7">
        <f t="shared" si="43"/>
        <v>0.99684540984438086</v>
      </c>
      <c r="P193" s="7">
        <f t="shared" si="44"/>
        <v>0.7065504968963936</v>
      </c>
      <c r="Q193" s="7">
        <f t="shared" si="45"/>
        <v>1.168960737696799</v>
      </c>
      <c r="R193" s="7">
        <f t="shared" si="46"/>
        <v>0.6840359315918052</v>
      </c>
      <c r="S193" s="7">
        <f t="shared" si="47"/>
        <v>1.0877613302270501</v>
      </c>
    </row>
    <row r="194" spans="1:19" x14ac:dyDescent="0.35">
      <c r="A194" s="13">
        <v>84</v>
      </c>
      <c r="B194" s="7">
        <f t="shared" si="32"/>
        <v>1.0738475180484122</v>
      </c>
      <c r="C194" s="7">
        <f t="shared" si="33"/>
        <v>2.1560079865211508</v>
      </c>
      <c r="D194" s="7">
        <f t="shared" si="34"/>
        <v>1.1682092395796213</v>
      </c>
      <c r="E194" s="7">
        <f t="shared" si="35"/>
        <v>1.0915530016241124</v>
      </c>
      <c r="F194" s="7">
        <f t="shared" si="36"/>
        <v>0.98483858973088545</v>
      </c>
      <c r="G194" s="7">
        <f t="shared" si="37"/>
        <v>1.1225761431880108</v>
      </c>
      <c r="H194" s="7">
        <f t="shared" si="38"/>
        <v>1.0119293642073062</v>
      </c>
      <c r="I194" s="7">
        <f t="shared" si="39"/>
        <v>0.9762186033071224</v>
      </c>
      <c r="J194"/>
      <c r="K194" s="13">
        <v>84</v>
      </c>
      <c r="L194" s="7">
        <f t="shared" si="40"/>
        <v>0.7613249682656863</v>
      </c>
      <c r="M194" s="7">
        <f t="shared" si="41"/>
        <v>1.0624044944985882</v>
      </c>
      <c r="N194" s="7">
        <f t="shared" si="42"/>
        <v>0.9736526297728002</v>
      </c>
      <c r="O194" s="7">
        <f t="shared" si="43"/>
        <v>1.0905986249736987</v>
      </c>
      <c r="P194" s="7">
        <f t="shared" si="44"/>
        <v>0.77946592485267785</v>
      </c>
      <c r="Q194" s="7">
        <f t="shared" si="45"/>
        <v>1.168960737696799</v>
      </c>
      <c r="R194" s="7">
        <f t="shared" si="46"/>
        <v>0.6840359315918052</v>
      </c>
      <c r="S194" s="7">
        <f t="shared" si="47"/>
        <v>1.0877613302270501</v>
      </c>
    </row>
    <row r="195" spans="1:19" x14ac:dyDescent="0.35">
      <c r="A195" s="13">
        <v>85</v>
      </c>
      <c r="B195" s="7">
        <f t="shared" si="32"/>
        <v>1.0738475180484122</v>
      </c>
      <c r="C195" s="7">
        <f t="shared" si="33"/>
        <v>2.1560079865211508</v>
      </c>
      <c r="D195" s="7">
        <f t="shared" si="34"/>
        <v>1.1682092395796213</v>
      </c>
      <c r="E195" s="7">
        <f t="shared" si="35"/>
        <v>1.0915530016241124</v>
      </c>
      <c r="F195" s="7">
        <f t="shared" si="36"/>
        <v>0.98483858973088545</v>
      </c>
      <c r="G195" s="7">
        <f t="shared" si="37"/>
        <v>1.2170596352396683</v>
      </c>
      <c r="H195" s="7">
        <f t="shared" si="38"/>
        <v>1.0119293642073062</v>
      </c>
      <c r="I195" s="7">
        <f t="shared" si="39"/>
        <v>1.2066156945985842</v>
      </c>
      <c r="J195"/>
      <c r="K195" s="13">
        <v>85</v>
      </c>
      <c r="L195" s="7">
        <f t="shared" si="40"/>
        <v>0.7613249682656863</v>
      </c>
      <c r="M195" s="7">
        <f t="shared" si="41"/>
        <v>1.0624044944985882</v>
      </c>
      <c r="N195" s="7">
        <f t="shared" si="42"/>
        <v>0.9736526297728002</v>
      </c>
      <c r="O195" s="7">
        <f t="shared" si="43"/>
        <v>1.0905986249736987</v>
      </c>
      <c r="P195" s="7">
        <f t="shared" si="44"/>
        <v>0.85238135280896199</v>
      </c>
      <c r="Q195" s="7">
        <f t="shared" si="45"/>
        <v>1.168960737696799</v>
      </c>
      <c r="R195" s="7">
        <f t="shared" si="46"/>
        <v>0.6840359315918052</v>
      </c>
      <c r="S195" s="7">
        <f t="shared" si="47"/>
        <v>1.1856598499474846</v>
      </c>
    </row>
    <row r="196" spans="1:19" x14ac:dyDescent="0.35">
      <c r="A196" s="13">
        <v>86</v>
      </c>
      <c r="B196" s="7">
        <f t="shared" si="32"/>
        <v>1.15513801903618</v>
      </c>
      <c r="C196" s="7">
        <f t="shared" si="33"/>
        <v>2.1560079865211508</v>
      </c>
      <c r="D196" s="7">
        <f t="shared" si="34"/>
        <v>1.3083943483291758</v>
      </c>
      <c r="E196" s="7">
        <f t="shared" si="35"/>
        <v>1.0915530016241124</v>
      </c>
      <c r="F196" s="7">
        <f t="shared" si="36"/>
        <v>0.98483858973088545</v>
      </c>
      <c r="G196" s="7">
        <f t="shared" si="37"/>
        <v>1.3115431272913258</v>
      </c>
      <c r="H196" s="7">
        <f t="shared" si="38"/>
        <v>1.0119293642073062</v>
      </c>
      <c r="I196" s="7">
        <f t="shared" si="39"/>
        <v>1.2066156945985842</v>
      </c>
      <c r="J196"/>
      <c r="K196" s="13">
        <v>86</v>
      </c>
      <c r="L196" s="7">
        <f t="shared" si="40"/>
        <v>0.7613249682656863</v>
      </c>
      <c r="M196" s="7">
        <f t="shared" si="41"/>
        <v>1.0624044944985882</v>
      </c>
      <c r="N196" s="7">
        <f t="shared" si="42"/>
        <v>1.0360900365074368</v>
      </c>
      <c r="O196" s="7">
        <f t="shared" si="43"/>
        <v>1.0905986249736987</v>
      </c>
      <c r="P196" s="7">
        <f t="shared" si="44"/>
        <v>0.85238135280896199</v>
      </c>
      <c r="Q196" s="7">
        <f t="shared" si="45"/>
        <v>1.168960737696799</v>
      </c>
      <c r="R196" s="7">
        <f t="shared" si="46"/>
        <v>0.6840359315918052</v>
      </c>
      <c r="S196" s="7">
        <f t="shared" si="47"/>
        <v>1.1856598499474846</v>
      </c>
    </row>
    <row r="197" spans="1:19" x14ac:dyDescent="0.35">
      <c r="A197" s="13">
        <v>87</v>
      </c>
      <c r="B197" s="7">
        <f t="shared" si="32"/>
        <v>1.2364285200239478</v>
      </c>
      <c r="C197" s="7">
        <f t="shared" si="33"/>
        <v>2.2779944523828051</v>
      </c>
      <c r="D197" s="7">
        <f t="shared" si="34"/>
        <v>1.3083943483291758</v>
      </c>
      <c r="E197" s="7">
        <f t="shared" si="35"/>
        <v>1.0915530016241124</v>
      </c>
      <c r="F197" s="7">
        <f t="shared" si="36"/>
        <v>0.98483858973088545</v>
      </c>
      <c r="G197" s="7">
        <f t="shared" si="37"/>
        <v>1.3115431272913258</v>
      </c>
      <c r="H197" s="7">
        <f t="shared" si="38"/>
        <v>1.0750553925983102</v>
      </c>
      <c r="I197" s="7">
        <f t="shared" si="39"/>
        <v>1.2066156945985842</v>
      </c>
      <c r="J197"/>
      <c r="K197" s="13">
        <v>87</v>
      </c>
      <c r="L197" s="7">
        <f t="shared" si="40"/>
        <v>0.8330803846903504</v>
      </c>
      <c r="M197" s="7">
        <f t="shared" si="41"/>
        <v>1.0624044944985882</v>
      </c>
      <c r="N197" s="7">
        <f t="shared" si="42"/>
        <v>1.1609648499767102</v>
      </c>
      <c r="O197" s="7">
        <f t="shared" si="43"/>
        <v>1.0905986249736987</v>
      </c>
      <c r="P197" s="7">
        <f t="shared" si="44"/>
        <v>0.99821220872153038</v>
      </c>
      <c r="Q197" s="7">
        <f t="shared" si="45"/>
        <v>1.168960737696799</v>
      </c>
      <c r="R197" s="7">
        <f t="shared" si="46"/>
        <v>0.6840359315918052</v>
      </c>
      <c r="S197" s="7">
        <f t="shared" si="47"/>
        <v>1.1856598499474846</v>
      </c>
    </row>
    <row r="198" spans="1:19" x14ac:dyDescent="0.35">
      <c r="A198" s="13">
        <v>88</v>
      </c>
      <c r="B198" s="7">
        <f t="shared" si="32"/>
        <v>1.2364285200239478</v>
      </c>
      <c r="C198" s="7">
        <f t="shared" si="33"/>
        <v>2.3999809182444598</v>
      </c>
      <c r="D198" s="7">
        <f t="shared" si="34"/>
        <v>1.4485794570787305</v>
      </c>
      <c r="E198" s="7">
        <f t="shared" si="35"/>
        <v>1.0915530016241124</v>
      </c>
      <c r="F198" s="7">
        <f t="shared" si="36"/>
        <v>1.0631246461482848</v>
      </c>
      <c r="G198" s="7">
        <f t="shared" si="37"/>
        <v>1.3115431272913258</v>
      </c>
      <c r="H198" s="7">
        <f t="shared" si="38"/>
        <v>1.0750553925983102</v>
      </c>
      <c r="I198" s="7">
        <f t="shared" si="39"/>
        <v>1.2066156945985842</v>
      </c>
      <c r="J198"/>
      <c r="K198" s="13">
        <v>88</v>
      </c>
      <c r="L198" s="7">
        <f t="shared" si="40"/>
        <v>0.8330803846903504</v>
      </c>
      <c r="M198" s="7">
        <f t="shared" si="41"/>
        <v>1.1485223548070613</v>
      </c>
      <c r="N198" s="7">
        <f t="shared" si="42"/>
        <v>1.2858396634459837</v>
      </c>
      <c r="O198" s="7">
        <f t="shared" si="43"/>
        <v>1.1843518401030169</v>
      </c>
      <c r="P198" s="7">
        <f t="shared" si="44"/>
        <v>0.99821220872153038</v>
      </c>
      <c r="Q198" s="7">
        <f t="shared" si="45"/>
        <v>1.2597983460421547</v>
      </c>
      <c r="R198" s="7">
        <f t="shared" si="46"/>
        <v>0.80534871313837642</v>
      </c>
      <c r="S198" s="7">
        <f t="shared" si="47"/>
        <v>1.4793554091087879</v>
      </c>
    </row>
    <row r="199" spans="1:19" x14ac:dyDescent="0.35">
      <c r="A199" s="13">
        <v>89</v>
      </c>
      <c r="B199" s="7">
        <f t="shared" si="32"/>
        <v>1.3177190210117153</v>
      </c>
      <c r="C199" s="7"/>
      <c r="D199" s="7">
        <f t="shared" si="34"/>
        <v>1.5887645658282852</v>
      </c>
      <c r="E199" s="7">
        <f t="shared" si="35"/>
        <v>1.0915530016241124</v>
      </c>
      <c r="F199" s="7">
        <f t="shared" si="36"/>
        <v>1.0631246461482848</v>
      </c>
      <c r="G199" s="7">
        <f t="shared" si="37"/>
        <v>1.3115431272913258</v>
      </c>
      <c r="H199" s="7">
        <f t="shared" si="38"/>
        <v>1.1381814209893142</v>
      </c>
      <c r="I199" s="7">
        <f t="shared" si="39"/>
        <v>1.2066156945985842</v>
      </c>
      <c r="J199"/>
      <c r="K199" s="13">
        <v>89</v>
      </c>
      <c r="L199" s="7">
        <f t="shared" si="40"/>
        <v>0.8330803846903504</v>
      </c>
      <c r="M199" s="7">
        <f t="shared" si="41"/>
        <v>1.2346402151155342</v>
      </c>
      <c r="N199" s="7">
        <f t="shared" si="42"/>
        <v>1.2858396634459837</v>
      </c>
      <c r="O199" s="7">
        <f t="shared" si="43"/>
        <v>1.1843518401030169</v>
      </c>
      <c r="P199" s="7">
        <f t="shared" si="44"/>
        <v>1.1440430646340989</v>
      </c>
      <c r="Q199" s="7">
        <f t="shared" si="45"/>
        <v>1.2597983460421547</v>
      </c>
      <c r="R199" s="7">
        <f t="shared" si="46"/>
        <v>0.80534871313837642</v>
      </c>
      <c r="S199" s="7">
        <f t="shared" si="47"/>
        <v>1.6751524485496569</v>
      </c>
    </row>
    <row r="200" spans="1:19" x14ac:dyDescent="0.35">
      <c r="A200" s="13">
        <v>90</v>
      </c>
      <c r="B200" s="7">
        <f t="shared" si="32"/>
        <v>1.4803000229872509</v>
      </c>
      <c r="C200" s="7"/>
      <c r="D200" s="7">
        <f t="shared" si="34"/>
        <v>1.5887645658282852</v>
      </c>
      <c r="E200" s="7">
        <f t="shared" si="35"/>
        <v>1.3588181002035922</v>
      </c>
      <c r="F200" s="7">
        <f t="shared" si="36"/>
        <v>1.1414107025656843</v>
      </c>
      <c r="G200" s="7">
        <f t="shared" si="37"/>
        <v>1.3115431272913258</v>
      </c>
      <c r="H200" s="7">
        <f t="shared" si="38"/>
        <v>1.1381814209893142</v>
      </c>
      <c r="I200" s="7">
        <f t="shared" si="39"/>
        <v>1.3218142402443152</v>
      </c>
      <c r="J200"/>
      <c r="K200" s="13">
        <v>90</v>
      </c>
      <c r="L200" s="7">
        <f t="shared" si="40"/>
        <v>0.90483580111501449</v>
      </c>
      <c r="M200" s="7">
        <f t="shared" si="41"/>
        <v>1.3207580754240071</v>
      </c>
      <c r="N200" s="7">
        <f t="shared" si="42"/>
        <v>1.2858396634459837</v>
      </c>
      <c r="O200" s="7">
        <f t="shared" si="43"/>
        <v>1.1843518401030169</v>
      </c>
      <c r="P200" s="7">
        <f t="shared" si="44"/>
        <v>1.2169584925903829</v>
      </c>
      <c r="Q200" s="7">
        <f t="shared" si="45"/>
        <v>1.3506359543875104</v>
      </c>
      <c r="R200" s="7">
        <f t="shared" si="46"/>
        <v>0.86600510391166197</v>
      </c>
      <c r="S200" s="7">
        <f t="shared" si="47"/>
        <v>1.6751524485496569</v>
      </c>
    </row>
    <row r="201" spans="1:19" x14ac:dyDescent="0.35">
      <c r="A201" s="13">
        <v>91</v>
      </c>
      <c r="B201" s="7">
        <f t="shared" si="32"/>
        <v>1.4803000229872509</v>
      </c>
      <c r="C201" s="7"/>
      <c r="D201" s="7">
        <f t="shared" si="34"/>
        <v>1.7289496745778397</v>
      </c>
      <c r="E201" s="7">
        <f t="shared" si="35"/>
        <v>1.4924506494933318</v>
      </c>
      <c r="F201" s="7">
        <f t="shared" si="36"/>
        <v>1.1414107025656843</v>
      </c>
      <c r="G201" s="7">
        <f t="shared" si="37"/>
        <v>1.4060266193429836</v>
      </c>
      <c r="H201" s="7">
        <f t="shared" si="38"/>
        <v>1.1381814209893142</v>
      </c>
      <c r="I201" s="7">
        <f t="shared" si="39"/>
        <v>1.3218142402443152</v>
      </c>
      <c r="J201"/>
      <c r="K201" s="13">
        <v>91</v>
      </c>
      <c r="L201" s="7">
        <f t="shared" si="40"/>
        <v>0.90483580111501449</v>
      </c>
      <c r="M201" s="7">
        <f t="shared" si="41"/>
        <v>1.3207580754240071</v>
      </c>
      <c r="N201" s="7">
        <f t="shared" si="42"/>
        <v>1.2858396634459837</v>
      </c>
      <c r="O201" s="7">
        <f t="shared" si="43"/>
        <v>1.1843518401030169</v>
      </c>
      <c r="P201" s="7">
        <f t="shared" si="44"/>
        <v>1.2898739205466672</v>
      </c>
      <c r="Q201" s="7">
        <f t="shared" si="45"/>
        <v>1.3506359543875104</v>
      </c>
      <c r="R201" s="7">
        <f t="shared" si="46"/>
        <v>0.92666149468494763</v>
      </c>
      <c r="S201" s="7">
        <f t="shared" si="47"/>
        <v>1.6751524485496569</v>
      </c>
    </row>
    <row r="202" spans="1:19" x14ac:dyDescent="0.35">
      <c r="A202" s="13">
        <v>92</v>
      </c>
      <c r="B202" s="7">
        <f t="shared" si="32"/>
        <v>1.4803000229872509</v>
      </c>
      <c r="C202" s="7"/>
      <c r="D202" s="7">
        <f t="shared" si="34"/>
        <v>1.7289496745778397</v>
      </c>
      <c r="E202" s="7">
        <f t="shared" si="35"/>
        <v>1.4924506494933318</v>
      </c>
      <c r="F202" s="7">
        <f t="shared" si="36"/>
        <v>1.2979828154004833</v>
      </c>
      <c r="G202" s="7">
        <f t="shared" si="37"/>
        <v>1.4060266193429836</v>
      </c>
      <c r="H202" s="7">
        <f t="shared" si="38"/>
        <v>1.1381814209893142</v>
      </c>
      <c r="I202" s="7">
        <f t="shared" si="39"/>
        <v>1.3218142402443152</v>
      </c>
      <c r="J202"/>
      <c r="K202" s="13">
        <v>92</v>
      </c>
      <c r="L202" s="7">
        <f t="shared" si="40"/>
        <v>0.90483580111501449</v>
      </c>
      <c r="M202" s="7">
        <f t="shared" si="41"/>
        <v>1.4929937960409532</v>
      </c>
      <c r="N202" s="7">
        <f t="shared" si="42"/>
        <v>1.3482770701806204</v>
      </c>
      <c r="O202" s="7">
        <f t="shared" si="43"/>
        <v>1.2781050552323348</v>
      </c>
      <c r="P202" s="7">
        <f t="shared" si="44"/>
        <v>1.2898739205466672</v>
      </c>
      <c r="Q202" s="7">
        <f t="shared" si="45"/>
        <v>1.5323111710782216</v>
      </c>
      <c r="R202" s="7">
        <f t="shared" si="46"/>
        <v>0.92666149468494763</v>
      </c>
      <c r="S202" s="7">
        <f t="shared" si="47"/>
        <v>1.6751524485496569</v>
      </c>
    </row>
    <row r="203" spans="1:19" x14ac:dyDescent="0.35">
      <c r="A203" s="13">
        <v>93</v>
      </c>
      <c r="B203" s="7">
        <f t="shared" si="32"/>
        <v>1.6428810249627863</v>
      </c>
      <c r="C203" s="7"/>
      <c r="D203" s="7">
        <f t="shared" si="34"/>
        <v>2.0093198920769488</v>
      </c>
      <c r="E203" s="7">
        <f t="shared" si="35"/>
        <v>1.4924506494933318</v>
      </c>
      <c r="F203" s="7">
        <f t="shared" si="36"/>
        <v>1.3762688718178828</v>
      </c>
      <c r="G203" s="7">
        <f t="shared" si="37"/>
        <v>1.4060266193429836</v>
      </c>
      <c r="H203" s="7">
        <f t="shared" si="38"/>
        <v>1.2013074493803182</v>
      </c>
      <c r="I203" s="7">
        <f t="shared" si="39"/>
        <v>1.4370127858900461</v>
      </c>
      <c r="J203"/>
      <c r="K203" s="13">
        <v>93</v>
      </c>
      <c r="L203" s="7">
        <f t="shared" si="40"/>
        <v>1.0483466339643428</v>
      </c>
      <c r="M203" s="7">
        <f t="shared" si="41"/>
        <v>1.5791116563494263</v>
      </c>
      <c r="N203" s="7">
        <f t="shared" si="42"/>
        <v>1.3482770701806204</v>
      </c>
      <c r="O203" s="7">
        <f t="shared" si="43"/>
        <v>1.3718582703616526</v>
      </c>
      <c r="P203" s="7">
        <f t="shared" si="44"/>
        <v>1.3627893485029514</v>
      </c>
      <c r="Q203" s="7">
        <f t="shared" si="45"/>
        <v>1.5323111710782216</v>
      </c>
      <c r="R203" s="7">
        <f t="shared" si="46"/>
        <v>0.98731788545823318</v>
      </c>
      <c r="S203" s="7">
        <f t="shared" si="47"/>
        <v>1.870949487990526</v>
      </c>
    </row>
    <row r="204" spans="1:19" x14ac:dyDescent="0.35">
      <c r="A204" s="13">
        <v>94</v>
      </c>
      <c r="B204" s="7">
        <f t="shared" si="32"/>
        <v>1.6428810249627863</v>
      </c>
      <c r="C204" s="7"/>
      <c r="D204" s="7">
        <f t="shared" si="34"/>
        <v>2.1495050008265038</v>
      </c>
      <c r="E204" s="7">
        <f t="shared" si="35"/>
        <v>1.8933482973625513</v>
      </c>
      <c r="F204" s="7">
        <f t="shared" si="36"/>
        <v>1.4545549282352823</v>
      </c>
      <c r="G204" s="7">
        <f t="shared" si="37"/>
        <v>1.5005101113946411</v>
      </c>
      <c r="H204" s="7">
        <f t="shared" si="38"/>
        <v>1.39068553455333</v>
      </c>
      <c r="I204" s="7">
        <f t="shared" si="39"/>
        <v>1.5522113315357768</v>
      </c>
      <c r="J204"/>
      <c r="K204" s="13">
        <v>94</v>
      </c>
      <c r="L204" s="7">
        <f t="shared" si="40"/>
        <v>1.0483466339643428</v>
      </c>
      <c r="M204" s="7">
        <f t="shared" si="41"/>
        <v>1.5791116563494263</v>
      </c>
      <c r="N204" s="7">
        <f t="shared" si="42"/>
        <v>1.3482770701806204</v>
      </c>
      <c r="O204" s="7">
        <f t="shared" si="43"/>
        <v>1.3718582703616526</v>
      </c>
      <c r="P204" s="7">
        <f t="shared" si="44"/>
        <v>1.3627893485029514</v>
      </c>
      <c r="Q204" s="7">
        <f t="shared" si="45"/>
        <v>1.6231487794235773</v>
      </c>
      <c r="R204" s="7">
        <f t="shared" si="46"/>
        <v>1.0479742762315187</v>
      </c>
      <c r="S204" s="7">
        <f t="shared" si="47"/>
        <v>1.870949487990526</v>
      </c>
    </row>
    <row r="205" spans="1:19" x14ac:dyDescent="0.35">
      <c r="A205" s="13">
        <v>95</v>
      </c>
      <c r="B205" s="7">
        <f t="shared" si="32"/>
        <v>1.8054620269383217</v>
      </c>
      <c r="C205" s="7"/>
      <c r="D205" s="7">
        <f t="shared" si="34"/>
        <v>2.2896901095760582</v>
      </c>
      <c r="E205" s="7">
        <f t="shared" si="35"/>
        <v>1.8933482973625513</v>
      </c>
      <c r="F205" s="7">
        <f t="shared" si="36"/>
        <v>1.5328409846526818</v>
      </c>
      <c r="G205" s="7">
        <f t="shared" si="37"/>
        <v>1.5949936034462986</v>
      </c>
      <c r="H205" s="7">
        <f t="shared" si="38"/>
        <v>1.516937591335338</v>
      </c>
      <c r="I205" s="7">
        <f t="shared" si="39"/>
        <v>1.6674098771815078</v>
      </c>
      <c r="J205"/>
      <c r="K205" s="13">
        <v>95</v>
      </c>
      <c r="L205" s="7">
        <f t="shared" si="40"/>
        <v>1.191857466813671</v>
      </c>
      <c r="M205" s="7">
        <f t="shared" si="41"/>
        <v>1.5791116563494263</v>
      </c>
      <c r="N205" s="7">
        <f t="shared" si="42"/>
        <v>1.4107144769152571</v>
      </c>
      <c r="O205" s="7">
        <f t="shared" si="43"/>
        <v>1.4656114854909708</v>
      </c>
      <c r="P205" s="7">
        <f t="shared" si="44"/>
        <v>1.4357047764592357</v>
      </c>
      <c r="Q205" s="7">
        <f t="shared" si="45"/>
        <v>1.713986387768933</v>
      </c>
      <c r="R205" s="7">
        <f t="shared" si="46"/>
        <v>1.0479742762315187</v>
      </c>
      <c r="S205" s="7">
        <f t="shared" si="47"/>
        <v>1.870949487990526</v>
      </c>
    </row>
    <row r="206" spans="1:19" x14ac:dyDescent="0.35">
      <c r="A206" s="13">
        <v>96</v>
      </c>
      <c r="B206" s="7">
        <f t="shared" si="32"/>
        <v>1.8867525279260895</v>
      </c>
      <c r="C206" s="7"/>
      <c r="D206" s="7">
        <f t="shared" si="34"/>
        <v>2.5700603270751676</v>
      </c>
      <c r="E206" s="7">
        <f t="shared" si="35"/>
        <v>1.8933482973625513</v>
      </c>
      <c r="F206" s="7">
        <f t="shared" si="36"/>
        <v>1.5328409846526818</v>
      </c>
      <c r="G206" s="7">
        <f t="shared" si="37"/>
        <v>1.6894770954979563</v>
      </c>
      <c r="H206" s="7">
        <f t="shared" si="38"/>
        <v>1.580063619726342</v>
      </c>
      <c r="I206" s="7">
        <f t="shared" si="39"/>
        <v>5.6993589747820899</v>
      </c>
      <c r="J206"/>
      <c r="K206" s="13">
        <v>96</v>
      </c>
      <c r="L206" s="7">
        <f t="shared" si="40"/>
        <v>1.191857466813671</v>
      </c>
      <c r="M206" s="7">
        <f t="shared" si="41"/>
        <v>1.5791116563494263</v>
      </c>
      <c r="N206" s="7">
        <f t="shared" si="42"/>
        <v>1.4731518836498938</v>
      </c>
      <c r="O206" s="7">
        <f t="shared" si="43"/>
        <v>1.7468711308789246</v>
      </c>
      <c r="P206" s="7">
        <f t="shared" si="44"/>
        <v>1.5815356323718039</v>
      </c>
      <c r="Q206" s="7">
        <f t="shared" si="45"/>
        <v>1.8048239961142887</v>
      </c>
      <c r="R206" s="7">
        <f t="shared" si="46"/>
        <v>1.0479742762315187</v>
      </c>
      <c r="S206" s="7">
        <f t="shared" si="47"/>
        <v>2.0667465274313948</v>
      </c>
    </row>
    <row r="207" spans="1:19" x14ac:dyDescent="0.35">
      <c r="A207" s="13">
        <v>97</v>
      </c>
      <c r="B207" s="7">
        <f t="shared" ref="B207:B209" si="48">ABS(B98-$B$104)/$B$105</f>
        <v>2.2119145318771603</v>
      </c>
      <c r="C207" s="7"/>
      <c r="D207" s="7">
        <f t="shared" ref="D207:D208" si="49">ABS(D98-$D$104)/$D$105</f>
        <v>2.7102454358247221</v>
      </c>
      <c r="E207" s="7">
        <f t="shared" ref="E207:E210" si="50">ABS(E98-$E$104)/$E$105</f>
        <v>1.8933482973625513</v>
      </c>
      <c r="F207" s="7">
        <f t="shared" ref="F207:F209" si="51">ABS(F98-$F$104)/$F$105</f>
        <v>1.6894130974874808</v>
      </c>
      <c r="G207" s="7">
        <f t="shared" ref="G207:G210" si="52">ABS(G98-$G$104)/$G$105</f>
        <v>1.6894770954979563</v>
      </c>
      <c r="H207" s="7">
        <f t="shared" ref="H207:H208" si="53">ABS(H98-$H$104)/$H$105</f>
        <v>1.643189648117346</v>
      </c>
      <c r="I207"/>
      <c r="J207"/>
      <c r="K207" s="13">
        <v>97</v>
      </c>
      <c r="L207" s="7">
        <f t="shared" ref="L207:L209" si="54">ABS(L98-$L$104)/$L$105</f>
        <v>1.191857466813671</v>
      </c>
      <c r="M207" s="7">
        <f t="shared" ref="M207:M210" si="55">ABS(M98-$M$104)/$M$105</f>
        <v>1.6652295166578992</v>
      </c>
      <c r="N207" s="7">
        <f t="shared" ref="N207:N210" si="56">ABS(N98-$N$104)/$N$105</f>
        <v>1.4731518836498938</v>
      </c>
      <c r="O207" s="7">
        <f t="shared" ref="O207" si="57">ABS(O98-$O$104)/$O$105</f>
        <v>1.7468711308789246</v>
      </c>
      <c r="P207" s="7">
        <f t="shared" ref="P207:P209" si="58">ABS(P98-$P$104)/$P$105</f>
        <v>1.5815356323718039</v>
      </c>
      <c r="Q207" s="7">
        <f t="shared" ref="Q207:Q208" si="59">ABS(Q98-$Q$104)/$Q$105</f>
        <v>1.8956616044596444</v>
      </c>
      <c r="R207" s="7">
        <f t="shared" ref="R207:R210" si="60">ABS(R98-$R$104)/$R$105</f>
        <v>1.1692870577780901</v>
      </c>
      <c r="S207" s="7">
        <f t="shared" ref="S207:S208" si="61">ABS(S98-$S$104)/$S$105</f>
        <v>2.2625435668722638</v>
      </c>
    </row>
    <row r="208" spans="1:19" x14ac:dyDescent="0.35">
      <c r="A208" s="13">
        <v>98</v>
      </c>
      <c r="B208" s="7">
        <f t="shared" si="48"/>
        <v>2.2932050328649281</v>
      </c>
      <c r="C208" s="7"/>
      <c r="D208" s="7">
        <f t="shared" si="49"/>
        <v>2.8504305445742766</v>
      </c>
      <c r="E208" s="7">
        <f t="shared" si="50"/>
        <v>1.8933482973625513</v>
      </c>
      <c r="F208" s="7">
        <f t="shared" si="51"/>
        <v>1.6894130974874808</v>
      </c>
      <c r="G208" s="7">
        <f t="shared" si="52"/>
        <v>1.7839605875496138</v>
      </c>
      <c r="H208" s="7">
        <f t="shared" si="53"/>
        <v>2.0219458184633696</v>
      </c>
      <c r="I208"/>
      <c r="J208"/>
      <c r="K208" s="13">
        <v>98</v>
      </c>
      <c r="L208" s="7">
        <f t="shared" si="54"/>
        <v>1.5506345489369915</v>
      </c>
      <c r="M208" s="7">
        <f t="shared" si="55"/>
        <v>1.8374652372748452</v>
      </c>
      <c r="N208" s="7">
        <f t="shared" si="56"/>
        <v>1.5355892903845305</v>
      </c>
      <c r="O208" s="7"/>
      <c r="P208" s="7">
        <f t="shared" si="58"/>
        <v>2.019028200109509</v>
      </c>
      <c r="Q208" s="7">
        <f t="shared" si="59"/>
        <v>1.9864992128050001</v>
      </c>
      <c r="R208" s="7">
        <f t="shared" si="60"/>
        <v>1.1692870577780901</v>
      </c>
      <c r="S208" s="7">
        <f t="shared" si="61"/>
        <v>2.2625435668722638</v>
      </c>
    </row>
    <row r="209" spans="1:19" x14ac:dyDescent="0.35">
      <c r="A209" s="13">
        <v>99</v>
      </c>
      <c r="B209" s="7">
        <f t="shared" si="48"/>
        <v>2.2932050328649281</v>
      </c>
      <c r="C209" s="7"/>
      <c r="D209" s="7"/>
      <c r="E209" s="7">
        <f t="shared" si="50"/>
        <v>2.4278784945215102</v>
      </c>
      <c r="F209" s="7">
        <f t="shared" si="51"/>
        <v>4.6642832413486612</v>
      </c>
      <c r="G209" s="7">
        <f t="shared" si="52"/>
        <v>1.7839605875496138</v>
      </c>
      <c r="H209"/>
      <c r="I209"/>
      <c r="J209"/>
      <c r="K209" s="13">
        <v>99</v>
      </c>
      <c r="L209" s="7">
        <f t="shared" si="54"/>
        <v>4.2773403730742281</v>
      </c>
      <c r="M209" s="7">
        <f t="shared" si="55"/>
        <v>2.5264081197426291</v>
      </c>
      <c r="N209" s="7">
        <f t="shared" si="56"/>
        <v>1.8477763240577139</v>
      </c>
      <c r="O209" s="7"/>
      <c r="P209" s="7">
        <f t="shared" si="58"/>
        <v>3.2585904753663404</v>
      </c>
      <c r="Q209" s="7"/>
      <c r="R209" s="7">
        <f t="shared" si="60"/>
        <v>1.3512562300979469</v>
      </c>
      <c r="S209"/>
    </row>
    <row r="210" spans="1:19" x14ac:dyDescent="0.35">
      <c r="A210" s="13">
        <v>100</v>
      </c>
      <c r="B210" s="7"/>
      <c r="C210" s="7"/>
      <c r="D210" s="7"/>
      <c r="E210" s="7">
        <f t="shared" si="50"/>
        <v>2.4278784945215102</v>
      </c>
      <c r="F210" s="7"/>
      <c r="G210" s="7">
        <f t="shared" si="52"/>
        <v>2.2563780478079019</v>
      </c>
      <c r="H210"/>
      <c r="I210"/>
      <c r="J210"/>
      <c r="K210" s="13">
        <v>100</v>
      </c>
      <c r="L210" s="7"/>
      <c r="M210" s="7">
        <f t="shared" si="55"/>
        <v>2.8708795609765212</v>
      </c>
      <c r="N210" s="7">
        <f t="shared" si="56"/>
        <v>1.9102137307923506</v>
      </c>
      <c r="O210" s="7"/>
      <c r="P210" s="7"/>
      <c r="Q210" s="7"/>
      <c r="R210" s="7">
        <f t="shared" si="60"/>
        <v>2.0184765286040887</v>
      </c>
      <c r="S210"/>
    </row>
    <row r="211" spans="1:19" x14ac:dyDescent="0.3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35">
      <c r="A212"/>
      <c r="B212"/>
      <c r="C212"/>
      <c r="D212"/>
      <c r="E212"/>
      <c r="F212"/>
      <c r="G212"/>
      <c r="H212"/>
      <c r="I212"/>
      <c r="J212"/>
    </row>
    <row r="213" spans="1:19" x14ac:dyDescent="0.35">
      <c r="A213" s="72" t="s">
        <v>41</v>
      </c>
      <c r="B213" s="73"/>
      <c r="C213" s="73"/>
      <c r="D213" s="73"/>
      <c r="E213" s="73"/>
      <c r="F213" s="73"/>
      <c r="G213" s="73"/>
      <c r="H213" s="73"/>
      <c r="I213" s="73"/>
      <c r="J213"/>
      <c r="K213" s="72" t="s">
        <v>41</v>
      </c>
      <c r="L213" s="73"/>
      <c r="M213" s="73"/>
      <c r="N213" s="73"/>
      <c r="O213" s="73"/>
      <c r="P213" s="73"/>
      <c r="Q213" s="73"/>
      <c r="R213" s="73"/>
      <c r="S213" s="73"/>
    </row>
    <row r="214" spans="1:19" x14ac:dyDescent="0.3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35">
      <c r="B215" s="11" t="s">
        <v>29</v>
      </c>
      <c r="C215" s="11" t="s">
        <v>30</v>
      </c>
      <c r="D215" s="11" t="s">
        <v>31</v>
      </c>
      <c r="E215" s="11" t="s">
        <v>32</v>
      </c>
      <c r="F215" s="11" t="s">
        <v>33</v>
      </c>
      <c r="G215" s="11" t="s">
        <v>34</v>
      </c>
      <c r="H215" s="11" t="s">
        <v>35</v>
      </c>
      <c r="I215" s="11" t="s">
        <v>36</v>
      </c>
      <c r="J215"/>
      <c r="L215" s="10" t="s">
        <v>8</v>
      </c>
      <c r="M215" s="10" t="s">
        <v>9</v>
      </c>
      <c r="N215" s="10" t="s">
        <v>10</v>
      </c>
      <c r="O215" s="10" t="s">
        <v>11</v>
      </c>
      <c r="P215" s="10" t="s">
        <v>12</v>
      </c>
      <c r="Q215" s="10" t="s">
        <v>13</v>
      </c>
      <c r="R215" s="10" t="s">
        <v>14</v>
      </c>
      <c r="S215" s="10" t="s">
        <v>15</v>
      </c>
    </row>
    <row r="216" spans="1:19" x14ac:dyDescent="0.35">
      <c r="A216" s="13">
        <v>1</v>
      </c>
      <c r="B216" s="5">
        <v>108</v>
      </c>
      <c r="C216" s="5">
        <v>111</v>
      </c>
      <c r="D216" s="5">
        <v>98</v>
      </c>
      <c r="E216" s="5">
        <v>108</v>
      </c>
      <c r="F216" s="5">
        <v>99</v>
      </c>
      <c r="G216" s="5">
        <v>112</v>
      </c>
      <c r="H216" s="5">
        <v>108</v>
      </c>
      <c r="I216" s="5">
        <v>99</v>
      </c>
      <c r="J216"/>
      <c r="K216" s="13">
        <v>1</v>
      </c>
      <c r="L216" s="5">
        <v>96</v>
      </c>
      <c r="M216" s="5">
        <v>103</v>
      </c>
      <c r="N216" s="5">
        <v>77</v>
      </c>
      <c r="O216" s="5">
        <v>113</v>
      </c>
      <c r="P216" s="5">
        <v>90</v>
      </c>
      <c r="Q216" s="5">
        <v>110</v>
      </c>
      <c r="R216" s="5">
        <v>92</v>
      </c>
      <c r="S216" s="5">
        <v>93</v>
      </c>
    </row>
    <row r="217" spans="1:19" x14ac:dyDescent="0.35">
      <c r="A217" s="13">
        <v>2</v>
      </c>
      <c r="B217" s="5">
        <v>108</v>
      </c>
      <c r="C217" s="5">
        <v>112</v>
      </c>
      <c r="D217" s="5">
        <v>99</v>
      </c>
      <c r="E217" s="5">
        <v>108</v>
      </c>
      <c r="F217" s="5">
        <v>103</v>
      </c>
      <c r="G217" s="5">
        <v>112</v>
      </c>
      <c r="H217" s="5">
        <v>109</v>
      </c>
      <c r="I217" s="5">
        <v>100</v>
      </c>
      <c r="J217"/>
      <c r="K217" s="13">
        <v>2</v>
      </c>
      <c r="L217" s="5">
        <v>102</v>
      </c>
      <c r="M217" s="5">
        <v>106</v>
      </c>
      <c r="N217" s="5">
        <v>77</v>
      </c>
      <c r="O217" s="5">
        <v>113</v>
      </c>
      <c r="P217" s="5">
        <v>96</v>
      </c>
      <c r="Q217" s="5">
        <v>110</v>
      </c>
      <c r="R217" s="5">
        <v>93</v>
      </c>
      <c r="S217" s="5">
        <v>95</v>
      </c>
    </row>
    <row r="218" spans="1:19" x14ac:dyDescent="0.35">
      <c r="A218" s="13">
        <v>3</v>
      </c>
      <c r="B218" s="5">
        <v>111</v>
      </c>
      <c r="C218" s="5">
        <v>114</v>
      </c>
      <c r="D218" s="5">
        <v>102</v>
      </c>
      <c r="E218" s="5">
        <v>108</v>
      </c>
      <c r="F218" s="5">
        <v>103</v>
      </c>
      <c r="G218" s="5">
        <v>113</v>
      </c>
      <c r="H218" s="5">
        <v>109</v>
      </c>
      <c r="I218" s="5">
        <v>100</v>
      </c>
      <c r="J218"/>
      <c r="K218" s="13">
        <v>3</v>
      </c>
      <c r="L218" s="5">
        <v>105</v>
      </c>
      <c r="M218" s="5">
        <v>106</v>
      </c>
      <c r="N218" s="5">
        <v>82</v>
      </c>
      <c r="O218" s="5">
        <v>118</v>
      </c>
      <c r="P218" s="5">
        <v>96</v>
      </c>
      <c r="Q218" s="5">
        <v>112</v>
      </c>
      <c r="R218" s="5">
        <v>96</v>
      </c>
      <c r="S218" s="5">
        <v>97</v>
      </c>
    </row>
    <row r="219" spans="1:19" x14ac:dyDescent="0.35">
      <c r="A219" s="13">
        <v>4</v>
      </c>
      <c r="B219" s="5">
        <v>113</v>
      </c>
      <c r="C219" s="5">
        <v>116</v>
      </c>
      <c r="D219" s="5">
        <v>102</v>
      </c>
      <c r="E219" s="5">
        <v>109</v>
      </c>
      <c r="F219" s="5">
        <v>104</v>
      </c>
      <c r="G219" s="5">
        <v>115</v>
      </c>
      <c r="H219" s="5">
        <v>110</v>
      </c>
      <c r="I219" s="5">
        <v>100</v>
      </c>
      <c r="J219"/>
      <c r="K219" s="13">
        <v>4</v>
      </c>
      <c r="L219" s="5">
        <v>109</v>
      </c>
      <c r="M219" s="5">
        <v>109</v>
      </c>
      <c r="N219" s="5">
        <v>83</v>
      </c>
      <c r="O219" s="5">
        <v>120</v>
      </c>
      <c r="P219" s="5">
        <v>97</v>
      </c>
      <c r="Q219" s="5">
        <v>112</v>
      </c>
      <c r="R219" s="5">
        <v>98</v>
      </c>
      <c r="S219" s="5">
        <v>99</v>
      </c>
    </row>
    <row r="220" spans="1:19" x14ac:dyDescent="0.35">
      <c r="A220" s="13">
        <v>5</v>
      </c>
      <c r="B220" s="5">
        <v>113</v>
      </c>
      <c r="C220" s="5">
        <v>117</v>
      </c>
      <c r="D220" s="5">
        <v>102</v>
      </c>
      <c r="E220" s="5">
        <v>111</v>
      </c>
      <c r="F220" s="5">
        <v>106</v>
      </c>
      <c r="G220" s="5">
        <v>116</v>
      </c>
      <c r="H220" s="5">
        <v>111</v>
      </c>
      <c r="I220" s="5">
        <v>103</v>
      </c>
      <c r="J220"/>
      <c r="K220" s="13">
        <v>5</v>
      </c>
      <c r="L220" s="5">
        <v>110</v>
      </c>
      <c r="M220" s="5">
        <v>110</v>
      </c>
      <c r="N220" s="5">
        <v>85</v>
      </c>
      <c r="O220" s="5">
        <v>120</v>
      </c>
      <c r="P220" s="5">
        <v>97</v>
      </c>
      <c r="Q220" s="5">
        <v>112</v>
      </c>
      <c r="R220" s="5">
        <v>105</v>
      </c>
      <c r="S220" s="5">
        <v>100</v>
      </c>
    </row>
    <row r="221" spans="1:19" x14ac:dyDescent="0.35">
      <c r="A221" s="13">
        <v>6</v>
      </c>
      <c r="B221" s="5">
        <v>114</v>
      </c>
      <c r="C221" s="5">
        <v>117</v>
      </c>
      <c r="D221" s="5">
        <v>102</v>
      </c>
      <c r="E221" s="5">
        <v>112</v>
      </c>
      <c r="F221" s="5">
        <v>107</v>
      </c>
      <c r="G221" s="5">
        <v>116</v>
      </c>
      <c r="H221" s="5">
        <v>111</v>
      </c>
      <c r="I221" s="5">
        <v>103</v>
      </c>
      <c r="J221"/>
      <c r="K221" s="13">
        <v>6</v>
      </c>
      <c r="L221" s="5">
        <v>111</v>
      </c>
      <c r="M221" s="5">
        <v>114</v>
      </c>
      <c r="N221" s="5">
        <v>85</v>
      </c>
      <c r="O221" s="5">
        <v>121</v>
      </c>
      <c r="P221" s="5">
        <v>103</v>
      </c>
      <c r="Q221" s="5">
        <v>113</v>
      </c>
      <c r="R221" s="5">
        <v>105</v>
      </c>
      <c r="S221" s="5">
        <v>100</v>
      </c>
    </row>
    <row r="222" spans="1:19" x14ac:dyDescent="0.35">
      <c r="A222" s="13">
        <v>7</v>
      </c>
      <c r="B222" s="5">
        <v>114</v>
      </c>
      <c r="C222" s="5">
        <v>118</v>
      </c>
      <c r="D222" s="5">
        <v>102</v>
      </c>
      <c r="E222" s="5">
        <v>112</v>
      </c>
      <c r="F222" s="5">
        <v>107</v>
      </c>
      <c r="G222" s="5">
        <v>117</v>
      </c>
      <c r="H222" s="5">
        <v>113</v>
      </c>
      <c r="I222" s="5">
        <v>103</v>
      </c>
      <c r="J222"/>
      <c r="K222" s="13">
        <v>7</v>
      </c>
      <c r="L222" s="5">
        <v>112</v>
      </c>
      <c r="M222" s="5">
        <v>114</v>
      </c>
      <c r="N222" s="5">
        <v>88</v>
      </c>
      <c r="O222" s="5">
        <v>122</v>
      </c>
      <c r="P222" s="5">
        <v>104</v>
      </c>
      <c r="Q222" s="5">
        <v>114</v>
      </c>
      <c r="R222" s="5">
        <v>107</v>
      </c>
      <c r="S222" s="5">
        <v>100</v>
      </c>
    </row>
    <row r="223" spans="1:19" x14ac:dyDescent="0.35">
      <c r="A223" s="13">
        <v>8</v>
      </c>
      <c r="B223" s="5">
        <v>116</v>
      </c>
      <c r="C223" s="5">
        <v>119</v>
      </c>
      <c r="D223" s="5">
        <v>103</v>
      </c>
      <c r="E223" s="5">
        <v>112</v>
      </c>
      <c r="F223" s="5">
        <v>108</v>
      </c>
      <c r="G223" s="5">
        <v>117</v>
      </c>
      <c r="H223" s="5">
        <v>114</v>
      </c>
      <c r="I223" s="5">
        <v>104</v>
      </c>
      <c r="K223" s="13">
        <v>8</v>
      </c>
      <c r="L223" s="5">
        <v>113</v>
      </c>
      <c r="M223" s="5">
        <v>114</v>
      </c>
      <c r="N223" s="5">
        <v>89</v>
      </c>
      <c r="O223" s="5">
        <v>122</v>
      </c>
      <c r="P223" s="5">
        <v>104</v>
      </c>
      <c r="Q223" s="5">
        <v>116</v>
      </c>
      <c r="R223" s="5">
        <v>108</v>
      </c>
      <c r="S223" s="5">
        <v>101</v>
      </c>
    </row>
    <row r="224" spans="1:19" x14ac:dyDescent="0.35">
      <c r="A224" s="13">
        <v>9</v>
      </c>
      <c r="B224" s="5">
        <v>116</v>
      </c>
      <c r="C224" s="5">
        <v>120</v>
      </c>
      <c r="D224" s="5">
        <v>103</v>
      </c>
      <c r="E224" s="5">
        <v>113</v>
      </c>
      <c r="F224" s="5">
        <v>110</v>
      </c>
      <c r="G224" s="5">
        <v>117</v>
      </c>
      <c r="H224" s="5">
        <v>115</v>
      </c>
      <c r="I224" s="5">
        <v>104</v>
      </c>
      <c r="K224" s="13">
        <v>9</v>
      </c>
      <c r="L224" s="5">
        <v>113</v>
      </c>
      <c r="M224" s="5">
        <v>114</v>
      </c>
      <c r="N224" s="5">
        <v>90</v>
      </c>
      <c r="O224" s="5">
        <v>122</v>
      </c>
      <c r="P224" s="5">
        <v>106</v>
      </c>
      <c r="Q224" s="5">
        <v>116</v>
      </c>
      <c r="R224" s="5">
        <v>108</v>
      </c>
      <c r="S224" s="5">
        <v>102</v>
      </c>
    </row>
    <row r="225" spans="1:19" x14ac:dyDescent="0.35">
      <c r="A225" s="13">
        <v>10</v>
      </c>
      <c r="B225" s="5">
        <v>117</v>
      </c>
      <c r="C225" s="5">
        <v>120</v>
      </c>
      <c r="D225" s="5">
        <v>103</v>
      </c>
      <c r="E225" s="5">
        <v>113</v>
      </c>
      <c r="F225" s="5">
        <v>111</v>
      </c>
      <c r="G225" s="5">
        <v>118</v>
      </c>
      <c r="H225" s="5">
        <v>115</v>
      </c>
      <c r="I225" s="5">
        <v>104</v>
      </c>
      <c r="K225" s="13">
        <v>10</v>
      </c>
      <c r="L225" s="5">
        <v>113</v>
      </c>
      <c r="M225" s="5">
        <v>115</v>
      </c>
      <c r="N225" s="5">
        <v>90</v>
      </c>
      <c r="O225" s="5">
        <v>123</v>
      </c>
      <c r="P225" s="5">
        <v>107</v>
      </c>
      <c r="Q225" s="5">
        <v>116</v>
      </c>
      <c r="R225" s="5">
        <v>108</v>
      </c>
      <c r="S225" s="5">
        <v>102</v>
      </c>
    </row>
    <row r="226" spans="1:19" x14ac:dyDescent="0.35">
      <c r="A226" s="13">
        <v>11</v>
      </c>
      <c r="B226" s="5">
        <v>117</v>
      </c>
      <c r="C226" s="5">
        <v>121</v>
      </c>
      <c r="D226" s="5">
        <v>104</v>
      </c>
      <c r="E226" s="5">
        <v>115</v>
      </c>
      <c r="F226" s="5">
        <v>112</v>
      </c>
      <c r="G226" s="5">
        <v>118</v>
      </c>
      <c r="H226" s="5">
        <v>115</v>
      </c>
      <c r="I226" s="5">
        <v>105</v>
      </c>
      <c r="K226" s="13">
        <v>11</v>
      </c>
      <c r="L226" s="5">
        <v>113</v>
      </c>
      <c r="M226" s="5">
        <v>115</v>
      </c>
      <c r="N226" s="5">
        <v>91</v>
      </c>
      <c r="O226" s="5">
        <v>123</v>
      </c>
      <c r="P226" s="5">
        <v>109</v>
      </c>
      <c r="Q226" s="5">
        <v>116</v>
      </c>
      <c r="R226" s="5">
        <v>108</v>
      </c>
      <c r="S226" s="5">
        <v>104</v>
      </c>
    </row>
    <row r="227" spans="1:19" x14ac:dyDescent="0.35">
      <c r="A227" s="13">
        <v>12</v>
      </c>
      <c r="B227" s="5">
        <v>117</v>
      </c>
      <c r="C227" s="5">
        <v>121</v>
      </c>
      <c r="D227" s="5">
        <v>104</v>
      </c>
      <c r="E227" s="5">
        <v>115</v>
      </c>
      <c r="F227" s="5">
        <v>113</v>
      </c>
      <c r="G227" s="5">
        <v>119</v>
      </c>
      <c r="H227" s="5">
        <v>116</v>
      </c>
      <c r="I227" s="5">
        <v>105</v>
      </c>
      <c r="K227" s="13">
        <v>12</v>
      </c>
      <c r="L227" s="5">
        <v>114</v>
      </c>
      <c r="M227" s="5">
        <v>116</v>
      </c>
      <c r="N227" s="5">
        <v>91</v>
      </c>
      <c r="O227" s="5">
        <v>124</v>
      </c>
      <c r="P227" s="5">
        <v>109</v>
      </c>
      <c r="Q227" s="5">
        <v>117</v>
      </c>
      <c r="R227" s="5">
        <v>108</v>
      </c>
      <c r="S227" s="5">
        <v>104</v>
      </c>
    </row>
    <row r="228" spans="1:19" x14ac:dyDescent="0.35">
      <c r="A228" s="13">
        <v>13</v>
      </c>
      <c r="B228" s="5">
        <v>117</v>
      </c>
      <c r="C228" s="5">
        <v>122</v>
      </c>
      <c r="D228" s="5">
        <v>105</v>
      </c>
      <c r="E228" s="5">
        <v>115</v>
      </c>
      <c r="F228" s="5">
        <v>113</v>
      </c>
      <c r="G228" s="5">
        <v>119</v>
      </c>
      <c r="H228" s="5">
        <v>116</v>
      </c>
      <c r="I228" s="5">
        <v>106</v>
      </c>
      <c r="K228" s="13">
        <v>13</v>
      </c>
      <c r="L228" s="5">
        <v>114</v>
      </c>
      <c r="M228" s="5">
        <v>116</v>
      </c>
      <c r="N228" s="5">
        <v>93</v>
      </c>
      <c r="O228" s="5">
        <v>125</v>
      </c>
      <c r="P228" s="5">
        <v>110</v>
      </c>
      <c r="Q228" s="5">
        <v>117</v>
      </c>
      <c r="R228" s="5">
        <v>108</v>
      </c>
      <c r="S228" s="5">
        <v>104</v>
      </c>
    </row>
    <row r="229" spans="1:19" x14ac:dyDescent="0.35">
      <c r="A229" s="13">
        <v>14</v>
      </c>
      <c r="B229" s="5">
        <v>117</v>
      </c>
      <c r="C229" s="5">
        <v>122</v>
      </c>
      <c r="D229" s="5">
        <v>107</v>
      </c>
      <c r="E229" s="5">
        <v>116</v>
      </c>
      <c r="F229" s="5">
        <v>114</v>
      </c>
      <c r="G229" s="5">
        <v>120</v>
      </c>
      <c r="H229" s="5">
        <v>117</v>
      </c>
      <c r="I229" s="5">
        <v>106</v>
      </c>
      <c r="K229" s="13">
        <v>14</v>
      </c>
      <c r="L229" s="5">
        <v>115</v>
      </c>
      <c r="M229" s="5">
        <v>116</v>
      </c>
      <c r="N229" s="5">
        <v>93</v>
      </c>
      <c r="O229" s="5">
        <v>125</v>
      </c>
      <c r="P229" s="5">
        <v>110</v>
      </c>
      <c r="Q229" s="5">
        <v>117</v>
      </c>
      <c r="R229" s="5">
        <v>109</v>
      </c>
      <c r="S229" s="5">
        <v>104</v>
      </c>
    </row>
    <row r="230" spans="1:19" x14ac:dyDescent="0.35">
      <c r="A230" s="13">
        <v>15</v>
      </c>
      <c r="B230" s="5">
        <v>118</v>
      </c>
      <c r="C230" s="5">
        <v>123</v>
      </c>
      <c r="D230" s="5">
        <v>107</v>
      </c>
      <c r="E230" s="5">
        <v>116</v>
      </c>
      <c r="F230" s="5">
        <v>114</v>
      </c>
      <c r="G230" s="5">
        <v>120</v>
      </c>
      <c r="H230" s="5">
        <v>117</v>
      </c>
      <c r="I230" s="5">
        <v>106</v>
      </c>
      <c r="K230" s="13">
        <v>15</v>
      </c>
      <c r="L230" s="5">
        <v>115</v>
      </c>
      <c r="M230" s="5">
        <v>116</v>
      </c>
      <c r="N230" s="5">
        <v>94</v>
      </c>
      <c r="O230" s="5">
        <v>126</v>
      </c>
      <c r="P230" s="5">
        <v>110</v>
      </c>
      <c r="Q230" s="5">
        <v>117</v>
      </c>
      <c r="R230" s="5">
        <v>110</v>
      </c>
      <c r="S230" s="5">
        <v>104</v>
      </c>
    </row>
    <row r="231" spans="1:19" x14ac:dyDescent="0.35">
      <c r="A231" s="13">
        <v>16</v>
      </c>
      <c r="B231" s="5">
        <v>119</v>
      </c>
      <c r="C231" s="5">
        <v>123</v>
      </c>
      <c r="D231" s="5">
        <v>107</v>
      </c>
      <c r="E231" s="5">
        <v>116</v>
      </c>
      <c r="F231" s="5">
        <v>114</v>
      </c>
      <c r="G231" s="5">
        <v>121</v>
      </c>
      <c r="H231" s="5">
        <v>117</v>
      </c>
      <c r="I231" s="5">
        <v>106</v>
      </c>
      <c r="K231" s="13">
        <v>16</v>
      </c>
      <c r="L231" s="5">
        <v>116</v>
      </c>
      <c r="M231" s="5">
        <v>117</v>
      </c>
      <c r="N231" s="5">
        <v>95</v>
      </c>
      <c r="O231" s="5">
        <v>126</v>
      </c>
      <c r="P231" s="5">
        <v>111</v>
      </c>
      <c r="Q231" s="5">
        <v>117</v>
      </c>
      <c r="R231" s="5">
        <v>111</v>
      </c>
      <c r="S231" s="5">
        <v>106</v>
      </c>
    </row>
    <row r="232" spans="1:19" x14ac:dyDescent="0.35">
      <c r="A232" s="13">
        <v>17</v>
      </c>
      <c r="B232" s="5">
        <v>119</v>
      </c>
      <c r="C232" s="5">
        <v>123</v>
      </c>
      <c r="D232" s="5">
        <v>107</v>
      </c>
      <c r="E232" s="5">
        <v>116</v>
      </c>
      <c r="F232" s="5">
        <v>115</v>
      </c>
      <c r="G232" s="5">
        <v>121</v>
      </c>
      <c r="H232" s="5">
        <v>118</v>
      </c>
      <c r="I232" s="5">
        <v>106</v>
      </c>
      <c r="K232" s="13">
        <v>17</v>
      </c>
      <c r="L232" s="5">
        <v>116</v>
      </c>
      <c r="M232" s="5">
        <v>117</v>
      </c>
      <c r="N232" s="5">
        <v>96</v>
      </c>
      <c r="O232" s="5">
        <v>126</v>
      </c>
      <c r="P232" s="5">
        <v>111</v>
      </c>
      <c r="Q232" s="5">
        <v>117</v>
      </c>
      <c r="R232" s="5">
        <v>112</v>
      </c>
      <c r="S232" s="5">
        <v>106</v>
      </c>
    </row>
    <row r="233" spans="1:19" x14ac:dyDescent="0.35">
      <c r="A233" s="13">
        <v>18</v>
      </c>
      <c r="B233" s="5">
        <v>120</v>
      </c>
      <c r="C233" s="5">
        <v>124</v>
      </c>
      <c r="D233" s="5">
        <v>108</v>
      </c>
      <c r="E233" s="5">
        <v>117</v>
      </c>
      <c r="F233" s="5">
        <v>115</v>
      </c>
      <c r="G233" s="5">
        <v>122</v>
      </c>
      <c r="H233" s="5">
        <v>118</v>
      </c>
      <c r="I233" s="5">
        <v>106</v>
      </c>
      <c r="K233" s="13">
        <v>18</v>
      </c>
      <c r="L233" s="5">
        <v>117</v>
      </c>
      <c r="M233" s="5">
        <v>117</v>
      </c>
      <c r="N233" s="5">
        <v>96</v>
      </c>
      <c r="O233" s="5">
        <v>126</v>
      </c>
      <c r="P233" s="5">
        <v>111</v>
      </c>
      <c r="Q233" s="5">
        <v>118</v>
      </c>
      <c r="R233" s="5">
        <v>112</v>
      </c>
      <c r="S233" s="5">
        <v>106</v>
      </c>
    </row>
    <row r="234" spans="1:19" x14ac:dyDescent="0.35">
      <c r="A234" s="13">
        <v>19</v>
      </c>
      <c r="B234" s="5">
        <v>120</v>
      </c>
      <c r="C234" s="5">
        <v>124</v>
      </c>
      <c r="D234" s="5">
        <v>108</v>
      </c>
      <c r="E234" s="5">
        <v>117</v>
      </c>
      <c r="F234" s="5">
        <v>115</v>
      </c>
      <c r="G234" s="5">
        <v>122</v>
      </c>
      <c r="H234" s="5">
        <v>118</v>
      </c>
      <c r="I234" s="5">
        <v>107</v>
      </c>
      <c r="K234" s="13">
        <v>19</v>
      </c>
      <c r="L234" s="5">
        <v>117</v>
      </c>
      <c r="M234" s="5">
        <v>117</v>
      </c>
      <c r="N234" s="5">
        <v>96</v>
      </c>
      <c r="O234" s="5">
        <v>127</v>
      </c>
      <c r="P234" s="5">
        <v>111</v>
      </c>
      <c r="Q234" s="5">
        <v>118</v>
      </c>
      <c r="R234" s="5">
        <v>112</v>
      </c>
      <c r="S234" s="5">
        <v>106</v>
      </c>
    </row>
    <row r="235" spans="1:19" x14ac:dyDescent="0.35">
      <c r="A235" s="13">
        <v>20</v>
      </c>
      <c r="B235" s="5">
        <v>120</v>
      </c>
      <c r="C235" s="5">
        <v>124</v>
      </c>
      <c r="D235" s="5">
        <v>108</v>
      </c>
      <c r="E235" s="5">
        <v>117</v>
      </c>
      <c r="F235" s="5">
        <v>116</v>
      </c>
      <c r="G235" s="5">
        <v>122</v>
      </c>
      <c r="H235" s="5">
        <v>119</v>
      </c>
      <c r="I235" s="5">
        <v>108</v>
      </c>
      <c r="K235" s="13">
        <v>20</v>
      </c>
      <c r="L235" s="5">
        <v>118</v>
      </c>
      <c r="M235" s="5">
        <v>117</v>
      </c>
      <c r="N235" s="5">
        <v>96</v>
      </c>
      <c r="O235" s="5">
        <v>127</v>
      </c>
      <c r="P235" s="5">
        <v>112</v>
      </c>
      <c r="Q235" s="5">
        <v>118</v>
      </c>
      <c r="R235" s="5">
        <v>112</v>
      </c>
      <c r="S235" s="5">
        <v>107</v>
      </c>
    </row>
    <row r="236" spans="1:19" x14ac:dyDescent="0.35">
      <c r="A236" s="13">
        <v>21</v>
      </c>
      <c r="B236" s="5">
        <v>120</v>
      </c>
      <c r="C236" s="5">
        <v>124</v>
      </c>
      <c r="D236" s="5">
        <v>108</v>
      </c>
      <c r="E236" s="5">
        <v>118</v>
      </c>
      <c r="F236" s="5">
        <v>116</v>
      </c>
      <c r="G236" s="5">
        <v>122</v>
      </c>
      <c r="H236" s="5">
        <v>119</v>
      </c>
      <c r="I236" s="5">
        <v>108</v>
      </c>
      <c r="K236" s="13">
        <v>21</v>
      </c>
      <c r="L236" s="5">
        <v>119</v>
      </c>
      <c r="M236" s="5">
        <v>117</v>
      </c>
      <c r="N236" s="5">
        <v>98</v>
      </c>
      <c r="O236" s="5">
        <v>127</v>
      </c>
      <c r="P236" s="5">
        <v>112</v>
      </c>
      <c r="Q236" s="5">
        <v>118</v>
      </c>
      <c r="R236" s="5">
        <v>112</v>
      </c>
      <c r="S236" s="5">
        <v>107</v>
      </c>
    </row>
    <row r="237" spans="1:19" x14ac:dyDescent="0.35">
      <c r="A237" s="13">
        <v>22</v>
      </c>
      <c r="B237" s="5">
        <v>121</v>
      </c>
      <c r="C237" s="5">
        <v>124</v>
      </c>
      <c r="D237" s="5">
        <v>108</v>
      </c>
      <c r="E237" s="5">
        <v>118</v>
      </c>
      <c r="F237" s="5">
        <v>116</v>
      </c>
      <c r="G237" s="5">
        <v>122</v>
      </c>
      <c r="H237" s="5">
        <v>119</v>
      </c>
      <c r="I237" s="5">
        <v>108</v>
      </c>
      <c r="K237" s="13">
        <v>22</v>
      </c>
      <c r="L237" s="5">
        <v>119</v>
      </c>
      <c r="M237" s="5">
        <v>117</v>
      </c>
      <c r="N237" s="5">
        <v>98</v>
      </c>
      <c r="O237" s="5">
        <v>127</v>
      </c>
      <c r="P237" s="5">
        <v>112</v>
      </c>
      <c r="Q237" s="5">
        <v>118</v>
      </c>
      <c r="R237" s="5">
        <v>112</v>
      </c>
      <c r="S237" s="5">
        <v>108</v>
      </c>
    </row>
    <row r="238" spans="1:19" x14ac:dyDescent="0.35">
      <c r="A238" s="13">
        <v>23</v>
      </c>
      <c r="B238" s="5">
        <v>121</v>
      </c>
      <c r="C238" s="5">
        <v>124</v>
      </c>
      <c r="D238" s="5">
        <v>109</v>
      </c>
      <c r="E238" s="5">
        <v>118</v>
      </c>
      <c r="F238" s="5">
        <v>117</v>
      </c>
      <c r="G238" s="5">
        <v>122</v>
      </c>
      <c r="H238" s="5">
        <v>120</v>
      </c>
      <c r="I238" s="5">
        <v>108</v>
      </c>
      <c r="K238" s="13">
        <v>23</v>
      </c>
      <c r="L238" s="5">
        <v>119</v>
      </c>
      <c r="M238" s="5">
        <v>118</v>
      </c>
      <c r="N238" s="5">
        <v>98</v>
      </c>
      <c r="O238" s="5">
        <v>127</v>
      </c>
      <c r="P238" s="5">
        <v>112</v>
      </c>
      <c r="Q238" s="5">
        <v>118</v>
      </c>
      <c r="R238" s="5">
        <v>114</v>
      </c>
      <c r="S238" s="5">
        <v>108</v>
      </c>
    </row>
    <row r="239" spans="1:19" x14ac:dyDescent="0.35">
      <c r="A239" s="13">
        <v>24</v>
      </c>
      <c r="B239" s="5">
        <v>121</v>
      </c>
      <c r="C239" s="5">
        <v>124</v>
      </c>
      <c r="D239" s="5">
        <v>109</v>
      </c>
      <c r="E239" s="5">
        <v>118</v>
      </c>
      <c r="F239" s="5">
        <v>117</v>
      </c>
      <c r="G239" s="5">
        <v>122</v>
      </c>
      <c r="H239" s="5">
        <v>120</v>
      </c>
      <c r="I239" s="5">
        <v>109</v>
      </c>
      <c r="K239" s="13">
        <v>24</v>
      </c>
      <c r="L239" s="5">
        <v>120</v>
      </c>
      <c r="M239" s="5">
        <v>120</v>
      </c>
      <c r="N239" s="5">
        <v>98</v>
      </c>
      <c r="O239" s="5">
        <v>127</v>
      </c>
      <c r="P239" s="5">
        <v>112</v>
      </c>
      <c r="Q239" s="5">
        <v>119</v>
      </c>
      <c r="R239" s="5">
        <v>114</v>
      </c>
      <c r="S239" s="5">
        <v>108</v>
      </c>
    </row>
    <row r="240" spans="1:19" x14ac:dyDescent="0.35">
      <c r="A240" s="13">
        <v>25</v>
      </c>
      <c r="B240" s="5">
        <v>121</v>
      </c>
      <c r="C240" s="5">
        <v>124</v>
      </c>
      <c r="D240" s="5">
        <v>109</v>
      </c>
      <c r="E240" s="5">
        <v>118</v>
      </c>
      <c r="F240" s="5">
        <v>117</v>
      </c>
      <c r="G240" s="5">
        <v>123</v>
      </c>
      <c r="H240" s="5">
        <v>120</v>
      </c>
      <c r="I240" s="5">
        <v>109</v>
      </c>
      <c r="K240" s="13">
        <v>25</v>
      </c>
      <c r="L240" s="5">
        <v>120</v>
      </c>
      <c r="M240" s="5">
        <v>120</v>
      </c>
      <c r="N240" s="5">
        <v>98</v>
      </c>
      <c r="O240" s="5">
        <v>128</v>
      </c>
      <c r="P240" s="5">
        <v>112</v>
      </c>
      <c r="Q240" s="5">
        <v>119</v>
      </c>
      <c r="R240" s="5">
        <v>114</v>
      </c>
      <c r="S240" s="5">
        <v>109</v>
      </c>
    </row>
    <row r="241" spans="1:19" x14ac:dyDescent="0.35">
      <c r="A241" s="13">
        <v>26</v>
      </c>
      <c r="B241" s="5">
        <v>122</v>
      </c>
      <c r="C241" s="5">
        <v>124</v>
      </c>
      <c r="D241" s="5">
        <v>109</v>
      </c>
      <c r="E241" s="5">
        <v>118</v>
      </c>
      <c r="F241" s="5">
        <v>117</v>
      </c>
      <c r="G241" s="5">
        <v>123</v>
      </c>
      <c r="H241" s="5">
        <v>121</v>
      </c>
      <c r="I241" s="5">
        <v>109</v>
      </c>
      <c r="K241" s="13">
        <v>26</v>
      </c>
      <c r="L241" s="5">
        <v>120</v>
      </c>
      <c r="M241" s="5">
        <v>120</v>
      </c>
      <c r="N241" s="5">
        <v>99</v>
      </c>
      <c r="O241" s="5">
        <v>128</v>
      </c>
      <c r="P241" s="5">
        <v>112</v>
      </c>
      <c r="Q241" s="5">
        <v>120</v>
      </c>
      <c r="R241" s="5">
        <v>114</v>
      </c>
      <c r="S241" s="5">
        <v>109</v>
      </c>
    </row>
    <row r="242" spans="1:19" x14ac:dyDescent="0.35">
      <c r="A242" s="13">
        <v>27</v>
      </c>
      <c r="B242" s="5">
        <v>122</v>
      </c>
      <c r="C242" s="5">
        <v>125</v>
      </c>
      <c r="D242" s="5">
        <v>109</v>
      </c>
      <c r="E242" s="5">
        <v>119</v>
      </c>
      <c r="F242" s="5">
        <v>118</v>
      </c>
      <c r="G242" s="5">
        <v>124</v>
      </c>
      <c r="H242" s="5">
        <v>121</v>
      </c>
      <c r="I242" s="5">
        <v>109</v>
      </c>
      <c r="K242" s="13">
        <v>27</v>
      </c>
      <c r="L242" s="5">
        <v>121</v>
      </c>
      <c r="M242" s="5">
        <v>120</v>
      </c>
      <c r="N242" s="5">
        <v>100</v>
      </c>
      <c r="O242" s="5">
        <v>129</v>
      </c>
      <c r="P242" s="5">
        <v>112</v>
      </c>
      <c r="Q242" s="5">
        <v>120</v>
      </c>
      <c r="R242" s="5">
        <v>114</v>
      </c>
      <c r="S242" s="5">
        <v>110</v>
      </c>
    </row>
    <row r="243" spans="1:19" x14ac:dyDescent="0.35">
      <c r="A243" s="13">
        <v>28</v>
      </c>
      <c r="B243" s="5">
        <v>122</v>
      </c>
      <c r="C243" s="5">
        <v>125</v>
      </c>
      <c r="D243" s="5">
        <v>110</v>
      </c>
      <c r="E243" s="5">
        <v>119</v>
      </c>
      <c r="F243" s="5">
        <v>118</v>
      </c>
      <c r="G243" s="5">
        <v>124</v>
      </c>
      <c r="H243" s="5">
        <v>121</v>
      </c>
      <c r="I243" s="5">
        <v>109</v>
      </c>
      <c r="K243" s="13">
        <v>28</v>
      </c>
      <c r="L243" s="5">
        <v>121</v>
      </c>
      <c r="M243" s="5">
        <v>121</v>
      </c>
      <c r="N243" s="5">
        <v>100</v>
      </c>
      <c r="O243" s="5">
        <v>130</v>
      </c>
      <c r="P243" s="5">
        <v>113</v>
      </c>
      <c r="Q243" s="5">
        <v>120</v>
      </c>
      <c r="R243" s="5">
        <v>115</v>
      </c>
      <c r="S243" s="5">
        <v>110</v>
      </c>
    </row>
    <row r="244" spans="1:19" x14ac:dyDescent="0.35">
      <c r="A244" s="13">
        <v>29</v>
      </c>
      <c r="B244" s="5">
        <v>123</v>
      </c>
      <c r="C244" s="5">
        <v>125</v>
      </c>
      <c r="D244" s="5">
        <v>110</v>
      </c>
      <c r="E244" s="5">
        <v>120</v>
      </c>
      <c r="F244" s="5">
        <v>119</v>
      </c>
      <c r="G244" s="5">
        <v>126</v>
      </c>
      <c r="H244" s="5">
        <v>121</v>
      </c>
      <c r="I244" s="5">
        <v>109</v>
      </c>
      <c r="K244" s="13">
        <v>29</v>
      </c>
      <c r="L244" s="5">
        <v>121</v>
      </c>
      <c r="M244" s="5">
        <v>121</v>
      </c>
      <c r="N244" s="5">
        <v>100</v>
      </c>
      <c r="O244" s="5">
        <v>130</v>
      </c>
      <c r="P244" s="5">
        <v>113</v>
      </c>
      <c r="Q244" s="5">
        <v>120</v>
      </c>
      <c r="R244" s="5">
        <v>115</v>
      </c>
      <c r="S244" s="5">
        <v>110</v>
      </c>
    </row>
    <row r="245" spans="1:19" x14ac:dyDescent="0.35">
      <c r="A245" s="13">
        <v>30</v>
      </c>
      <c r="B245" s="5">
        <v>123</v>
      </c>
      <c r="C245" s="5">
        <v>125</v>
      </c>
      <c r="D245" s="5">
        <v>110</v>
      </c>
      <c r="E245" s="5">
        <v>120</v>
      </c>
      <c r="F245" s="5">
        <v>120</v>
      </c>
      <c r="G245" s="5">
        <v>126</v>
      </c>
      <c r="H245" s="5">
        <v>121</v>
      </c>
      <c r="I245" s="5">
        <v>111</v>
      </c>
      <c r="K245" s="13">
        <v>30</v>
      </c>
      <c r="L245" s="5">
        <v>121</v>
      </c>
      <c r="M245" s="5">
        <v>122</v>
      </c>
      <c r="N245" s="5">
        <v>101</v>
      </c>
      <c r="O245" s="5">
        <v>130</v>
      </c>
      <c r="P245" s="5">
        <v>113</v>
      </c>
      <c r="Q245" s="5">
        <v>120</v>
      </c>
      <c r="R245" s="5">
        <v>115</v>
      </c>
      <c r="S245" s="5">
        <v>111</v>
      </c>
    </row>
    <row r="246" spans="1:19" x14ac:dyDescent="0.35">
      <c r="A246" s="13">
        <v>31</v>
      </c>
      <c r="B246" s="5">
        <v>123</v>
      </c>
      <c r="C246" s="5">
        <v>125</v>
      </c>
      <c r="D246" s="5">
        <v>110</v>
      </c>
      <c r="E246" s="5">
        <v>120</v>
      </c>
      <c r="F246" s="5">
        <v>120</v>
      </c>
      <c r="G246" s="5">
        <v>126</v>
      </c>
      <c r="H246" s="5">
        <v>121</v>
      </c>
      <c r="I246" s="5">
        <v>111</v>
      </c>
      <c r="K246" s="13">
        <v>31</v>
      </c>
      <c r="L246" s="5">
        <v>122</v>
      </c>
      <c r="M246" s="5">
        <v>122</v>
      </c>
      <c r="N246" s="5">
        <v>102</v>
      </c>
      <c r="O246" s="5">
        <v>130</v>
      </c>
      <c r="P246" s="5">
        <v>113</v>
      </c>
      <c r="Q246" s="5">
        <v>121</v>
      </c>
      <c r="R246" s="5">
        <v>115</v>
      </c>
      <c r="S246" s="5">
        <v>111</v>
      </c>
    </row>
    <row r="247" spans="1:19" x14ac:dyDescent="0.35">
      <c r="A247" s="13">
        <v>32</v>
      </c>
      <c r="B247" s="5">
        <v>124</v>
      </c>
      <c r="C247" s="5">
        <v>125</v>
      </c>
      <c r="D247" s="5">
        <v>110</v>
      </c>
      <c r="E247" s="5">
        <v>120</v>
      </c>
      <c r="F247" s="5">
        <v>120</v>
      </c>
      <c r="G247" s="5">
        <v>126</v>
      </c>
      <c r="H247" s="5">
        <v>121</v>
      </c>
      <c r="I247" s="5">
        <v>111</v>
      </c>
      <c r="K247" s="13">
        <v>32</v>
      </c>
      <c r="L247" s="5">
        <v>122</v>
      </c>
      <c r="M247" s="5">
        <v>122</v>
      </c>
      <c r="N247" s="5">
        <v>102</v>
      </c>
      <c r="O247" s="5">
        <v>130</v>
      </c>
      <c r="P247" s="5">
        <v>113</v>
      </c>
      <c r="Q247" s="5">
        <v>121</v>
      </c>
      <c r="R247" s="5">
        <v>115</v>
      </c>
      <c r="S247" s="5">
        <v>111</v>
      </c>
    </row>
    <row r="248" spans="1:19" x14ac:dyDescent="0.35">
      <c r="A248" s="13">
        <v>33</v>
      </c>
      <c r="B248" s="5">
        <v>124</v>
      </c>
      <c r="C248" s="5">
        <v>126</v>
      </c>
      <c r="D248" s="5">
        <v>110</v>
      </c>
      <c r="E248" s="5">
        <v>120</v>
      </c>
      <c r="F248" s="5">
        <v>121</v>
      </c>
      <c r="G248" s="5">
        <v>126</v>
      </c>
      <c r="H248" s="5">
        <v>122</v>
      </c>
      <c r="I248" s="5">
        <v>111</v>
      </c>
      <c r="K248" s="13">
        <v>33</v>
      </c>
      <c r="L248" s="5">
        <v>122</v>
      </c>
      <c r="M248" s="5">
        <v>122</v>
      </c>
      <c r="N248" s="5">
        <v>102</v>
      </c>
      <c r="O248" s="5">
        <v>130</v>
      </c>
      <c r="P248" s="5">
        <v>114</v>
      </c>
      <c r="Q248" s="5">
        <v>122</v>
      </c>
      <c r="R248" s="5">
        <v>116</v>
      </c>
      <c r="S248" s="5">
        <v>112</v>
      </c>
    </row>
    <row r="249" spans="1:19" x14ac:dyDescent="0.35">
      <c r="A249" s="13">
        <v>34</v>
      </c>
      <c r="B249" s="5">
        <v>125</v>
      </c>
      <c r="C249" s="5">
        <v>126</v>
      </c>
      <c r="D249" s="5">
        <v>110</v>
      </c>
      <c r="E249" s="5">
        <v>120</v>
      </c>
      <c r="F249" s="5">
        <v>121</v>
      </c>
      <c r="G249" s="5">
        <v>126</v>
      </c>
      <c r="H249" s="5">
        <v>122</v>
      </c>
      <c r="I249" s="5">
        <v>112</v>
      </c>
      <c r="K249" s="13">
        <v>34</v>
      </c>
      <c r="L249" s="5">
        <v>122</v>
      </c>
      <c r="M249" s="5">
        <v>122</v>
      </c>
      <c r="N249" s="5">
        <v>103</v>
      </c>
      <c r="O249" s="5">
        <v>130</v>
      </c>
      <c r="P249" s="5">
        <v>114</v>
      </c>
      <c r="Q249" s="5">
        <v>122</v>
      </c>
      <c r="R249" s="5">
        <v>117</v>
      </c>
      <c r="S249" s="5">
        <v>112</v>
      </c>
    </row>
    <row r="250" spans="1:19" x14ac:dyDescent="0.35">
      <c r="A250" s="13">
        <v>35</v>
      </c>
      <c r="B250" s="5">
        <v>125</v>
      </c>
      <c r="C250" s="5">
        <v>126</v>
      </c>
      <c r="D250" s="5">
        <v>110</v>
      </c>
      <c r="E250" s="5">
        <v>120</v>
      </c>
      <c r="F250" s="5">
        <v>121</v>
      </c>
      <c r="G250" s="5">
        <v>127</v>
      </c>
      <c r="H250" s="5">
        <v>122</v>
      </c>
      <c r="I250" s="5">
        <v>112</v>
      </c>
      <c r="K250" s="13">
        <v>35</v>
      </c>
      <c r="L250" s="5">
        <v>122</v>
      </c>
      <c r="M250" s="5">
        <v>122</v>
      </c>
      <c r="N250" s="5">
        <v>103</v>
      </c>
      <c r="O250" s="5">
        <v>130</v>
      </c>
      <c r="P250" s="5">
        <v>114</v>
      </c>
      <c r="Q250" s="5">
        <v>122</v>
      </c>
      <c r="R250" s="5">
        <v>117</v>
      </c>
      <c r="S250" s="5">
        <v>112</v>
      </c>
    </row>
    <row r="251" spans="1:19" x14ac:dyDescent="0.35">
      <c r="A251" s="13">
        <v>36</v>
      </c>
      <c r="B251" s="5">
        <v>125</v>
      </c>
      <c r="C251" s="5">
        <v>126</v>
      </c>
      <c r="D251" s="5">
        <v>110</v>
      </c>
      <c r="E251" s="5">
        <v>121</v>
      </c>
      <c r="F251" s="5">
        <v>121</v>
      </c>
      <c r="G251" s="5">
        <v>127</v>
      </c>
      <c r="H251" s="5">
        <v>123</v>
      </c>
      <c r="I251" s="5">
        <v>113</v>
      </c>
      <c r="K251" s="13">
        <v>36</v>
      </c>
      <c r="L251" s="5">
        <v>122</v>
      </c>
      <c r="M251" s="5">
        <v>123</v>
      </c>
      <c r="N251" s="5">
        <v>103</v>
      </c>
      <c r="O251" s="5">
        <v>131</v>
      </c>
      <c r="P251" s="5">
        <v>114</v>
      </c>
      <c r="Q251" s="5">
        <v>122</v>
      </c>
      <c r="R251" s="5">
        <v>117</v>
      </c>
      <c r="S251" s="5">
        <v>112</v>
      </c>
    </row>
    <row r="252" spans="1:19" x14ac:dyDescent="0.35">
      <c r="A252" s="13">
        <v>37</v>
      </c>
      <c r="B252" s="5">
        <v>126</v>
      </c>
      <c r="C252" s="5">
        <v>126</v>
      </c>
      <c r="D252" s="5">
        <v>110</v>
      </c>
      <c r="E252" s="5">
        <v>122</v>
      </c>
      <c r="F252" s="5">
        <v>123</v>
      </c>
      <c r="G252" s="5">
        <v>127</v>
      </c>
      <c r="H252" s="5">
        <v>123</v>
      </c>
      <c r="I252" s="5">
        <v>113</v>
      </c>
      <c r="K252" s="13">
        <v>37</v>
      </c>
      <c r="L252" s="5">
        <v>123</v>
      </c>
      <c r="M252" s="5">
        <v>123</v>
      </c>
      <c r="N252" s="5">
        <v>104</v>
      </c>
      <c r="O252" s="5">
        <v>132</v>
      </c>
      <c r="P252" s="5">
        <v>114</v>
      </c>
      <c r="Q252" s="5">
        <v>122</v>
      </c>
      <c r="R252" s="5">
        <v>117</v>
      </c>
      <c r="S252" s="5">
        <v>112</v>
      </c>
    </row>
    <row r="253" spans="1:19" x14ac:dyDescent="0.35">
      <c r="A253" s="13">
        <v>38</v>
      </c>
      <c r="B253" s="5">
        <v>126</v>
      </c>
      <c r="C253" s="5">
        <v>126</v>
      </c>
      <c r="D253" s="5">
        <v>110</v>
      </c>
      <c r="E253" s="5">
        <v>123</v>
      </c>
      <c r="F253" s="5">
        <v>123</v>
      </c>
      <c r="G253" s="5">
        <v>127</v>
      </c>
      <c r="H253" s="5">
        <v>124</v>
      </c>
      <c r="I253" s="5">
        <v>113</v>
      </c>
      <c r="K253" s="13">
        <v>38</v>
      </c>
      <c r="L253" s="5">
        <v>123</v>
      </c>
      <c r="M253" s="5">
        <v>123</v>
      </c>
      <c r="N253" s="5">
        <v>105</v>
      </c>
      <c r="O253" s="5">
        <v>132</v>
      </c>
      <c r="P253" s="5">
        <v>114</v>
      </c>
      <c r="Q253" s="5">
        <v>122</v>
      </c>
      <c r="R253" s="5">
        <v>117</v>
      </c>
      <c r="S253" s="5">
        <v>112</v>
      </c>
    </row>
    <row r="254" spans="1:19" x14ac:dyDescent="0.35">
      <c r="A254" s="13">
        <v>39</v>
      </c>
      <c r="B254" s="5">
        <v>127</v>
      </c>
      <c r="C254" s="5">
        <v>126</v>
      </c>
      <c r="D254" s="5">
        <v>110</v>
      </c>
      <c r="E254" s="5">
        <v>123</v>
      </c>
      <c r="F254" s="5">
        <v>124</v>
      </c>
      <c r="G254" s="5">
        <v>127</v>
      </c>
      <c r="H254" s="5">
        <v>124</v>
      </c>
      <c r="I254" s="5">
        <v>113</v>
      </c>
      <c r="K254" s="13">
        <v>39</v>
      </c>
      <c r="L254" s="5">
        <v>123</v>
      </c>
      <c r="M254" s="5">
        <v>124</v>
      </c>
      <c r="N254" s="5">
        <v>105</v>
      </c>
      <c r="O254" s="5">
        <v>132</v>
      </c>
      <c r="P254" s="5">
        <v>115</v>
      </c>
      <c r="Q254" s="5">
        <v>122</v>
      </c>
      <c r="R254" s="5">
        <v>118</v>
      </c>
      <c r="S254" s="5">
        <v>113</v>
      </c>
    </row>
    <row r="255" spans="1:19" x14ac:dyDescent="0.35">
      <c r="A255" s="13">
        <v>40</v>
      </c>
      <c r="B255" s="5">
        <v>127</v>
      </c>
      <c r="C255" s="5">
        <v>127</v>
      </c>
      <c r="D255" s="5">
        <v>111</v>
      </c>
      <c r="E255" s="5">
        <v>123</v>
      </c>
      <c r="F255" s="5">
        <v>124</v>
      </c>
      <c r="G255" s="5">
        <v>127</v>
      </c>
      <c r="H255" s="5">
        <v>124</v>
      </c>
      <c r="I255" s="5">
        <v>114</v>
      </c>
      <c r="K255" s="13">
        <v>40</v>
      </c>
      <c r="L255" s="5">
        <v>123</v>
      </c>
      <c r="M255" s="5">
        <v>124</v>
      </c>
      <c r="N255" s="5">
        <v>105</v>
      </c>
      <c r="O255" s="5">
        <v>132</v>
      </c>
      <c r="P255" s="5">
        <v>115</v>
      </c>
      <c r="Q255" s="5">
        <v>123</v>
      </c>
      <c r="R255" s="5">
        <v>118</v>
      </c>
      <c r="S255" s="5">
        <v>114</v>
      </c>
    </row>
    <row r="256" spans="1:19" x14ac:dyDescent="0.35">
      <c r="A256" s="13">
        <v>41</v>
      </c>
      <c r="B256" s="5">
        <v>128</v>
      </c>
      <c r="C256" s="5">
        <v>127</v>
      </c>
      <c r="D256" s="5">
        <v>111</v>
      </c>
      <c r="E256" s="5">
        <v>123</v>
      </c>
      <c r="F256" s="5">
        <v>125</v>
      </c>
      <c r="G256" s="5">
        <v>127</v>
      </c>
      <c r="H256" s="5">
        <v>124</v>
      </c>
      <c r="I256" s="5">
        <v>114</v>
      </c>
      <c r="K256" s="13">
        <v>41</v>
      </c>
      <c r="L256" s="5">
        <v>124</v>
      </c>
      <c r="M256" s="5">
        <v>125</v>
      </c>
      <c r="N256" s="5">
        <v>106</v>
      </c>
      <c r="O256" s="5">
        <v>132</v>
      </c>
      <c r="P256" s="5">
        <v>115</v>
      </c>
      <c r="Q256" s="5">
        <v>123</v>
      </c>
      <c r="R256" s="5">
        <v>118</v>
      </c>
      <c r="S256" s="5">
        <v>114</v>
      </c>
    </row>
    <row r="257" spans="1:19" x14ac:dyDescent="0.35">
      <c r="A257" s="13">
        <v>42</v>
      </c>
      <c r="B257" s="5">
        <v>128</v>
      </c>
      <c r="C257" s="5">
        <v>127</v>
      </c>
      <c r="D257" s="5">
        <v>111</v>
      </c>
      <c r="E257" s="5">
        <v>123</v>
      </c>
      <c r="F257" s="5">
        <v>125</v>
      </c>
      <c r="G257" s="5">
        <v>128</v>
      </c>
      <c r="H257" s="5">
        <v>125</v>
      </c>
      <c r="I257" s="5">
        <v>114</v>
      </c>
      <c r="K257" s="13">
        <v>42</v>
      </c>
      <c r="L257" s="5">
        <v>124</v>
      </c>
      <c r="M257" s="5">
        <v>125</v>
      </c>
      <c r="N257" s="5">
        <v>107</v>
      </c>
      <c r="O257" s="5">
        <v>132</v>
      </c>
      <c r="P257" s="5">
        <v>115</v>
      </c>
      <c r="Q257" s="5">
        <v>123</v>
      </c>
      <c r="R257" s="5">
        <v>118</v>
      </c>
      <c r="S257" s="5">
        <v>114</v>
      </c>
    </row>
    <row r="258" spans="1:19" x14ac:dyDescent="0.35">
      <c r="A258" s="13">
        <v>43</v>
      </c>
      <c r="B258" s="5">
        <v>128</v>
      </c>
      <c r="C258" s="5">
        <v>127</v>
      </c>
      <c r="D258" s="5">
        <v>112</v>
      </c>
      <c r="E258" s="5">
        <v>123</v>
      </c>
      <c r="F258" s="5">
        <v>125</v>
      </c>
      <c r="G258" s="5">
        <v>128</v>
      </c>
      <c r="H258" s="5">
        <v>125</v>
      </c>
      <c r="I258" s="5">
        <v>114</v>
      </c>
      <c r="K258" s="13">
        <v>43</v>
      </c>
      <c r="L258" s="5">
        <v>124</v>
      </c>
      <c r="M258" s="5">
        <v>125</v>
      </c>
      <c r="N258" s="5">
        <v>107</v>
      </c>
      <c r="O258" s="5">
        <v>132</v>
      </c>
      <c r="P258" s="5">
        <v>115</v>
      </c>
      <c r="Q258" s="5">
        <v>124</v>
      </c>
      <c r="R258" s="5">
        <v>118</v>
      </c>
      <c r="S258" s="5">
        <v>114</v>
      </c>
    </row>
    <row r="259" spans="1:19" x14ac:dyDescent="0.35">
      <c r="A259" s="13">
        <v>44</v>
      </c>
      <c r="B259" s="5">
        <v>128</v>
      </c>
      <c r="C259" s="5">
        <v>127</v>
      </c>
      <c r="D259" s="5">
        <v>112</v>
      </c>
      <c r="E259" s="5">
        <v>123</v>
      </c>
      <c r="F259" s="5">
        <v>125</v>
      </c>
      <c r="G259" s="5">
        <v>129</v>
      </c>
      <c r="H259" s="5">
        <v>125</v>
      </c>
      <c r="I259" s="5">
        <v>114</v>
      </c>
      <c r="K259" s="13">
        <v>44</v>
      </c>
      <c r="L259" s="5">
        <v>124</v>
      </c>
      <c r="M259" s="5">
        <v>125</v>
      </c>
      <c r="N259" s="5">
        <v>107</v>
      </c>
      <c r="O259" s="5">
        <v>132</v>
      </c>
      <c r="P259" s="5">
        <v>116</v>
      </c>
      <c r="Q259" s="5">
        <v>124</v>
      </c>
      <c r="R259" s="5">
        <v>118</v>
      </c>
      <c r="S259" s="5">
        <v>114</v>
      </c>
    </row>
    <row r="260" spans="1:19" x14ac:dyDescent="0.35">
      <c r="A260" s="13">
        <v>45</v>
      </c>
      <c r="B260" s="5">
        <v>128</v>
      </c>
      <c r="C260" s="5">
        <v>127</v>
      </c>
      <c r="D260" s="5">
        <v>112</v>
      </c>
      <c r="E260" s="5">
        <v>123</v>
      </c>
      <c r="F260" s="5">
        <v>125</v>
      </c>
      <c r="G260" s="5">
        <v>130</v>
      </c>
      <c r="H260" s="5">
        <v>125</v>
      </c>
      <c r="I260" s="5">
        <v>114</v>
      </c>
      <c r="K260" s="13">
        <v>45</v>
      </c>
      <c r="L260" s="5">
        <v>124</v>
      </c>
      <c r="M260" s="5">
        <v>125</v>
      </c>
      <c r="N260" s="5">
        <v>107</v>
      </c>
      <c r="O260" s="5">
        <v>133</v>
      </c>
      <c r="P260" s="5">
        <v>116</v>
      </c>
      <c r="Q260" s="5">
        <v>127</v>
      </c>
      <c r="R260" s="5">
        <v>119</v>
      </c>
      <c r="S260" s="5">
        <v>114</v>
      </c>
    </row>
    <row r="261" spans="1:19" x14ac:dyDescent="0.35">
      <c r="A261" s="13">
        <v>46</v>
      </c>
      <c r="B261" s="5">
        <v>129</v>
      </c>
      <c r="C261" s="5">
        <v>128</v>
      </c>
      <c r="D261" s="5">
        <v>112</v>
      </c>
      <c r="E261" s="5">
        <v>123</v>
      </c>
      <c r="F261" s="5">
        <v>125</v>
      </c>
      <c r="G261" s="5">
        <v>130</v>
      </c>
      <c r="H261" s="5">
        <v>125</v>
      </c>
      <c r="I261" s="5">
        <v>114</v>
      </c>
      <c r="K261" s="13">
        <v>46</v>
      </c>
      <c r="L261" s="5">
        <v>124</v>
      </c>
      <c r="M261" s="5">
        <v>126</v>
      </c>
      <c r="N261" s="5">
        <v>107</v>
      </c>
      <c r="O261" s="5">
        <v>134</v>
      </c>
      <c r="P261" s="5">
        <v>116</v>
      </c>
      <c r="Q261" s="5">
        <v>127</v>
      </c>
      <c r="R261" s="5">
        <v>119</v>
      </c>
      <c r="S261" s="5">
        <v>114</v>
      </c>
    </row>
    <row r="262" spans="1:19" x14ac:dyDescent="0.35">
      <c r="A262" s="13">
        <v>47</v>
      </c>
      <c r="B262" s="5">
        <v>130</v>
      </c>
      <c r="C262" s="5">
        <v>128</v>
      </c>
      <c r="D262" s="5">
        <v>112</v>
      </c>
      <c r="E262" s="5">
        <v>123</v>
      </c>
      <c r="F262" s="5">
        <v>125</v>
      </c>
      <c r="G262" s="5">
        <v>130</v>
      </c>
      <c r="H262" s="5">
        <v>126</v>
      </c>
      <c r="I262" s="5">
        <v>114</v>
      </c>
      <c r="K262" s="13">
        <v>47</v>
      </c>
      <c r="L262" s="5">
        <v>125</v>
      </c>
      <c r="M262" s="5">
        <v>126</v>
      </c>
      <c r="N262" s="5">
        <v>108</v>
      </c>
      <c r="O262" s="5">
        <v>134</v>
      </c>
      <c r="P262" s="5">
        <v>116</v>
      </c>
      <c r="Q262" s="5">
        <v>127</v>
      </c>
      <c r="R262" s="5">
        <v>119</v>
      </c>
      <c r="S262" s="5">
        <v>114</v>
      </c>
    </row>
    <row r="263" spans="1:19" x14ac:dyDescent="0.35">
      <c r="A263" s="13">
        <v>48</v>
      </c>
      <c r="B263" s="5">
        <v>131</v>
      </c>
      <c r="C263" s="5">
        <v>128</v>
      </c>
      <c r="D263" s="5">
        <v>112</v>
      </c>
      <c r="E263" s="5">
        <v>124</v>
      </c>
      <c r="F263" s="5">
        <v>126</v>
      </c>
      <c r="G263" s="5">
        <v>130</v>
      </c>
      <c r="H263" s="5">
        <v>126</v>
      </c>
      <c r="I263" s="5">
        <v>114</v>
      </c>
      <c r="K263" s="13">
        <v>48</v>
      </c>
      <c r="L263" s="5">
        <v>125</v>
      </c>
      <c r="M263" s="5">
        <v>126</v>
      </c>
      <c r="N263" s="5">
        <v>108</v>
      </c>
      <c r="O263" s="5">
        <v>134</v>
      </c>
      <c r="P263" s="5">
        <v>116</v>
      </c>
      <c r="Q263" s="5">
        <v>127</v>
      </c>
      <c r="R263" s="5">
        <v>120</v>
      </c>
      <c r="S263" s="5">
        <v>114</v>
      </c>
    </row>
    <row r="264" spans="1:19" x14ac:dyDescent="0.35">
      <c r="A264" s="13">
        <v>49</v>
      </c>
      <c r="B264" s="5">
        <v>131</v>
      </c>
      <c r="C264" s="5">
        <v>129</v>
      </c>
      <c r="D264" s="5">
        <v>112</v>
      </c>
      <c r="E264" s="5">
        <v>124</v>
      </c>
      <c r="F264" s="5">
        <v>126</v>
      </c>
      <c r="G264" s="5">
        <v>130</v>
      </c>
      <c r="H264" s="5">
        <v>126</v>
      </c>
      <c r="I264" s="5">
        <v>115</v>
      </c>
      <c r="K264" s="13">
        <v>49</v>
      </c>
      <c r="L264" s="5">
        <v>125</v>
      </c>
      <c r="M264" s="5">
        <v>126</v>
      </c>
      <c r="N264" s="5">
        <v>108</v>
      </c>
      <c r="O264" s="5">
        <v>134</v>
      </c>
      <c r="P264" s="5">
        <v>116</v>
      </c>
      <c r="Q264" s="5">
        <v>127</v>
      </c>
      <c r="R264" s="5">
        <v>120</v>
      </c>
      <c r="S264" s="5">
        <v>114</v>
      </c>
    </row>
    <row r="265" spans="1:19" x14ac:dyDescent="0.35">
      <c r="A265" s="13">
        <v>50</v>
      </c>
      <c r="B265" s="5">
        <v>132</v>
      </c>
      <c r="C265" s="5">
        <v>129</v>
      </c>
      <c r="D265" s="5">
        <v>112</v>
      </c>
      <c r="E265" s="5">
        <v>124</v>
      </c>
      <c r="F265" s="5">
        <v>126</v>
      </c>
      <c r="G265" s="5">
        <v>130</v>
      </c>
      <c r="H265" s="5">
        <v>126</v>
      </c>
      <c r="I265" s="5">
        <v>115</v>
      </c>
      <c r="K265" s="13">
        <v>50</v>
      </c>
      <c r="L265" s="5">
        <v>125</v>
      </c>
      <c r="M265" s="5">
        <v>127</v>
      </c>
      <c r="N265" s="5">
        <v>108</v>
      </c>
      <c r="O265" s="5">
        <v>134</v>
      </c>
      <c r="P265" s="5">
        <v>117</v>
      </c>
      <c r="Q265" s="5">
        <v>128</v>
      </c>
      <c r="R265" s="5">
        <v>120</v>
      </c>
      <c r="S265" s="5">
        <v>114</v>
      </c>
    </row>
    <row r="266" spans="1:19" x14ac:dyDescent="0.35">
      <c r="A266" s="13">
        <v>51</v>
      </c>
      <c r="B266" s="5">
        <v>132</v>
      </c>
      <c r="C266" s="5">
        <v>129</v>
      </c>
      <c r="D266" s="5">
        <v>112</v>
      </c>
      <c r="E266" s="5">
        <v>124</v>
      </c>
      <c r="F266" s="5">
        <v>126</v>
      </c>
      <c r="G266" s="5">
        <v>131</v>
      </c>
      <c r="H266" s="5">
        <v>127</v>
      </c>
      <c r="I266" s="5">
        <v>115</v>
      </c>
      <c r="K266" s="13">
        <v>51</v>
      </c>
      <c r="L266" s="5">
        <v>125</v>
      </c>
      <c r="M266" s="5">
        <v>127</v>
      </c>
      <c r="N266" s="5">
        <v>109</v>
      </c>
      <c r="O266" s="5">
        <v>134</v>
      </c>
      <c r="P266" s="5">
        <v>117</v>
      </c>
      <c r="Q266" s="5">
        <v>128</v>
      </c>
      <c r="R266" s="5">
        <v>120</v>
      </c>
      <c r="S266" s="5">
        <v>114</v>
      </c>
    </row>
    <row r="267" spans="1:19" x14ac:dyDescent="0.35">
      <c r="A267" s="13">
        <v>52</v>
      </c>
      <c r="B267" s="5">
        <v>132</v>
      </c>
      <c r="C267" s="5">
        <v>129</v>
      </c>
      <c r="D267" s="5">
        <v>113</v>
      </c>
      <c r="E267" s="5">
        <v>124</v>
      </c>
      <c r="F267" s="5">
        <v>127</v>
      </c>
      <c r="G267" s="5">
        <v>131</v>
      </c>
      <c r="H267" s="5">
        <v>127</v>
      </c>
      <c r="I267" s="5">
        <v>115</v>
      </c>
      <c r="K267" s="13">
        <v>52</v>
      </c>
      <c r="L267" s="5">
        <v>125</v>
      </c>
      <c r="M267" s="5">
        <v>127</v>
      </c>
      <c r="N267" s="5">
        <v>110</v>
      </c>
      <c r="O267" s="5">
        <v>135</v>
      </c>
      <c r="P267" s="5">
        <v>117</v>
      </c>
      <c r="Q267" s="5">
        <v>128</v>
      </c>
      <c r="R267" s="5">
        <v>120</v>
      </c>
      <c r="S267" s="5">
        <v>115</v>
      </c>
    </row>
    <row r="268" spans="1:19" x14ac:dyDescent="0.35">
      <c r="A268" s="13">
        <v>53</v>
      </c>
      <c r="B268" s="5">
        <v>134</v>
      </c>
      <c r="C268" s="5">
        <v>129</v>
      </c>
      <c r="D268" s="5">
        <v>113</v>
      </c>
      <c r="E268" s="5">
        <v>124</v>
      </c>
      <c r="F268" s="5">
        <v>127</v>
      </c>
      <c r="G268" s="5">
        <v>131</v>
      </c>
      <c r="H268" s="5">
        <v>127</v>
      </c>
      <c r="I268" s="5">
        <v>115</v>
      </c>
      <c r="K268" s="13">
        <v>53</v>
      </c>
      <c r="L268" s="5">
        <v>125</v>
      </c>
      <c r="M268" s="5">
        <v>127</v>
      </c>
      <c r="N268" s="5">
        <v>110</v>
      </c>
      <c r="O268" s="5">
        <v>137</v>
      </c>
      <c r="P268" s="5">
        <v>117</v>
      </c>
      <c r="Q268" s="5">
        <v>128</v>
      </c>
      <c r="R268" s="5">
        <v>120</v>
      </c>
      <c r="S268" s="5">
        <v>115</v>
      </c>
    </row>
    <row r="269" spans="1:19" x14ac:dyDescent="0.35">
      <c r="A269" s="13">
        <v>54</v>
      </c>
      <c r="B269" s="5">
        <v>134</v>
      </c>
      <c r="C269" s="5">
        <v>129</v>
      </c>
      <c r="D269" s="5">
        <v>113</v>
      </c>
      <c r="E269" s="5">
        <v>124</v>
      </c>
      <c r="F269" s="5">
        <v>128</v>
      </c>
      <c r="G269" s="5">
        <v>131</v>
      </c>
      <c r="H269" s="5">
        <v>127</v>
      </c>
      <c r="I269" s="5">
        <v>115</v>
      </c>
      <c r="K269" s="13">
        <v>54</v>
      </c>
      <c r="L269" s="5">
        <v>126</v>
      </c>
      <c r="M269" s="5">
        <v>127</v>
      </c>
      <c r="N269" s="5">
        <v>111</v>
      </c>
      <c r="O269" s="5">
        <v>137</v>
      </c>
      <c r="P269" s="5">
        <v>118</v>
      </c>
      <c r="Q269" s="5">
        <v>128</v>
      </c>
      <c r="R269" s="5">
        <v>121</v>
      </c>
      <c r="S269" s="5">
        <v>116</v>
      </c>
    </row>
    <row r="270" spans="1:19" x14ac:dyDescent="0.35">
      <c r="A270" s="13">
        <v>55</v>
      </c>
      <c r="B270" s="5">
        <v>135</v>
      </c>
      <c r="C270" s="5">
        <v>130</v>
      </c>
      <c r="D270" s="5">
        <v>113</v>
      </c>
      <c r="E270" s="5">
        <v>125</v>
      </c>
      <c r="F270" s="5">
        <v>128</v>
      </c>
      <c r="G270" s="5">
        <v>131</v>
      </c>
      <c r="H270" s="5">
        <v>127</v>
      </c>
      <c r="I270" s="5">
        <v>115</v>
      </c>
      <c r="K270" s="13">
        <v>55</v>
      </c>
      <c r="L270" s="5">
        <v>126</v>
      </c>
      <c r="M270" s="5">
        <v>128</v>
      </c>
      <c r="N270" s="5">
        <v>111</v>
      </c>
      <c r="O270" s="5">
        <v>137</v>
      </c>
      <c r="P270" s="5">
        <v>118</v>
      </c>
      <c r="Q270" s="5">
        <v>129</v>
      </c>
      <c r="R270" s="5">
        <v>121</v>
      </c>
      <c r="S270" s="5">
        <v>116</v>
      </c>
    </row>
    <row r="271" spans="1:19" x14ac:dyDescent="0.35">
      <c r="A271" s="13">
        <v>56</v>
      </c>
      <c r="B271" s="5">
        <v>135</v>
      </c>
      <c r="C271" s="5">
        <v>130</v>
      </c>
      <c r="D271" s="5">
        <v>113</v>
      </c>
      <c r="E271" s="5">
        <v>125</v>
      </c>
      <c r="F271" s="5">
        <v>128</v>
      </c>
      <c r="G271" s="5">
        <v>132</v>
      </c>
      <c r="H271" s="5">
        <v>127</v>
      </c>
      <c r="I271" s="5">
        <v>116</v>
      </c>
      <c r="K271" s="13">
        <v>56</v>
      </c>
      <c r="L271" s="5">
        <v>126</v>
      </c>
      <c r="M271" s="5">
        <v>128</v>
      </c>
      <c r="N271" s="5">
        <v>111</v>
      </c>
      <c r="O271" s="5">
        <v>137</v>
      </c>
      <c r="P271" s="5">
        <v>118</v>
      </c>
      <c r="Q271" s="5">
        <v>129</v>
      </c>
      <c r="R271" s="5">
        <v>122</v>
      </c>
      <c r="S271" s="5">
        <v>116</v>
      </c>
    </row>
    <row r="272" spans="1:19" x14ac:dyDescent="0.35">
      <c r="A272" s="13">
        <v>57</v>
      </c>
      <c r="B272" s="5">
        <v>135</v>
      </c>
      <c r="C272" s="5">
        <v>130</v>
      </c>
      <c r="D272" s="5">
        <v>114</v>
      </c>
      <c r="E272" s="5">
        <v>125</v>
      </c>
      <c r="F272" s="5">
        <v>128</v>
      </c>
      <c r="G272" s="5">
        <v>132</v>
      </c>
      <c r="H272" s="5">
        <v>128</v>
      </c>
      <c r="I272" s="5">
        <v>116</v>
      </c>
      <c r="K272" s="13">
        <v>57</v>
      </c>
      <c r="L272" s="5">
        <v>126</v>
      </c>
      <c r="M272" s="5">
        <v>128</v>
      </c>
      <c r="N272" s="5">
        <v>111</v>
      </c>
      <c r="O272" s="5">
        <v>137</v>
      </c>
      <c r="P272" s="5">
        <v>119</v>
      </c>
      <c r="Q272" s="5">
        <v>130</v>
      </c>
      <c r="R272" s="5">
        <v>122</v>
      </c>
      <c r="S272" s="5">
        <v>116</v>
      </c>
    </row>
    <row r="273" spans="1:19" x14ac:dyDescent="0.35">
      <c r="A273" s="13">
        <v>58</v>
      </c>
      <c r="B273" s="5">
        <v>136</v>
      </c>
      <c r="C273" s="5">
        <v>130</v>
      </c>
      <c r="D273" s="5">
        <v>114</v>
      </c>
      <c r="E273" s="5">
        <v>125</v>
      </c>
      <c r="F273" s="5">
        <v>128</v>
      </c>
      <c r="G273" s="5">
        <v>133</v>
      </c>
      <c r="H273" s="5">
        <v>128</v>
      </c>
      <c r="I273" s="5">
        <v>116</v>
      </c>
      <c r="K273" s="13">
        <v>58</v>
      </c>
      <c r="L273" s="5">
        <v>126</v>
      </c>
      <c r="M273" s="5">
        <v>128</v>
      </c>
      <c r="N273" s="5">
        <v>111</v>
      </c>
      <c r="O273" s="5">
        <v>137</v>
      </c>
      <c r="P273" s="5">
        <v>119</v>
      </c>
      <c r="Q273" s="5">
        <v>130</v>
      </c>
      <c r="R273" s="5">
        <v>122</v>
      </c>
      <c r="S273" s="5">
        <v>116</v>
      </c>
    </row>
    <row r="274" spans="1:19" x14ac:dyDescent="0.35">
      <c r="A274" s="13">
        <v>59</v>
      </c>
      <c r="B274" s="5">
        <v>136</v>
      </c>
      <c r="C274" s="5">
        <v>130</v>
      </c>
      <c r="D274" s="5">
        <v>114</v>
      </c>
      <c r="E274" s="5">
        <v>126</v>
      </c>
      <c r="F274" s="5">
        <v>128</v>
      </c>
      <c r="G274" s="5">
        <v>134</v>
      </c>
      <c r="H274" s="5">
        <v>128</v>
      </c>
      <c r="I274" s="5">
        <v>116</v>
      </c>
      <c r="K274" s="13">
        <v>59</v>
      </c>
      <c r="L274" s="5">
        <v>126</v>
      </c>
      <c r="M274" s="5">
        <v>128</v>
      </c>
      <c r="N274" s="5">
        <v>111</v>
      </c>
      <c r="O274" s="5">
        <v>137</v>
      </c>
      <c r="P274" s="5">
        <v>119</v>
      </c>
      <c r="Q274" s="5">
        <v>130</v>
      </c>
      <c r="R274" s="5">
        <v>122</v>
      </c>
      <c r="S274" s="5">
        <v>116</v>
      </c>
    </row>
    <row r="275" spans="1:19" x14ac:dyDescent="0.35">
      <c r="A275" s="13">
        <v>60</v>
      </c>
      <c r="B275" s="5">
        <v>136</v>
      </c>
      <c r="C275" s="5">
        <v>131</v>
      </c>
      <c r="D275" s="5">
        <v>114</v>
      </c>
      <c r="E275" s="5">
        <v>126</v>
      </c>
      <c r="F275" s="5">
        <v>128</v>
      </c>
      <c r="G275" s="5">
        <v>134</v>
      </c>
      <c r="H275" s="5">
        <v>128</v>
      </c>
      <c r="I275" s="5">
        <v>116</v>
      </c>
      <c r="K275" s="13">
        <v>60</v>
      </c>
      <c r="L275" s="5">
        <v>127</v>
      </c>
      <c r="M275" s="5">
        <v>128</v>
      </c>
      <c r="N275" s="5">
        <v>112</v>
      </c>
      <c r="O275" s="5">
        <v>137</v>
      </c>
      <c r="P275" s="5">
        <v>119</v>
      </c>
      <c r="Q275" s="5">
        <v>132</v>
      </c>
      <c r="R275" s="5">
        <v>123</v>
      </c>
      <c r="S275" s="5">
        <v>116</v>
      </c>
    </row>
    <row r="276" spans="1:19" x14ac:dyDescent="0.35">
      <c r="A276" s="13">
        <v>61</v>
      </c>
      <c r="B276" s="5">
        <v>136</v>
      </c>
      <c r="C276" s="5">
        <v>131</v>
      </c>
      <c r="D276" s="5">
        <v>115</v>
      </c>
      <c r="E276" s="5">
        <v>126</v>
      </c>
      <c r="F276" s="5">
        <v>128</v>
      </c>
      <c r="G276" s="5">
        <v>135</v>
      </c>
      <c r="H276" s="5">
        <v>128</v>
      </c>
      <c r="I276" s="5">
        <v>116</v>
      </c>
      <c r="K276" s="13">
        <v>61</v>
      </c>
      <c r="L276" s="5">
        <v>127</v>
      </c>
      <c r="M276" s="5">
        <v>129</v>
      </c>
      <c r="N276" s="5">
        <v>113</v>
      </c>
      <c r="O276" s="5">
        <v>138</v>
      </c>
      <c r="P276" s="5">
        <v>119</v>
      </c>
      <c r="Q276" s="5">
        <v>132</v>
      </c>
      <c r="R276" s="5">
        <v>123</v>
      </c>
      <c r="S276" s="5">
        <v>116</v>
      </c>
    </row>
    <row r="277" spans="1:19" x14ac:dyDescent="0.35">
      <c r="A277" s="13">
        <v>62</v>
      </c>
      <c r="B277" s="5">
        <v>137</v>
      </c>
      <c r="C277" s="5">
        <v>132</v>
      </c>
      <c r="D277" s="5">
        <v>115</v>
      </c>
      <c r="E277" s="5">
        <v>126</v>
      </c>
      <c r="F277" s="5">
        <v>128</v>
      </c>
      <c r="G277" s="5">
        <v>135</v>
      </c>
      <c r="H277" s="5">
        <v>129</v>
      </c>
      <c r="I277" s="5">
        <v>116</v>
      </c>
      <c r="K277" s="13">
        <v>62</v>
      </c>
      <c r="L277" s="5">
        <v>127</v>
      </c>
      <c r="M277" s="5">
        <v>130</v>
      </c>
      <c r="N277" s="5">
        <v>113</v>
      </c>
      <c r="O277" s="5">
        <v>138</v>
      </c>
      <c r="P277" s="5">
        <v>120</v>
      </c>
      <c r="Q277" s="5">
        <v>132</v>
      </c>
      <c r="R277" s="5">
        <v>123</v>
      </c>
      <c r="S277" s="5">
        <v>116</v>
      </c>
    </row>
    <row r="278" spans="1:19" x14ac:dyDescent="0.35">
      <c r="A278" s="13">
        <v>63</v>
      </c>
      <c r="B278" s="5">
        <v>137</v>
      </c>
      <c r="C278" s="5">
        <v>132</v>
      </c>
      <c r="D278" s="5">
        <v>115</v>
      </c>
      <c r="E278" s="5">
        <v>126</v>
      </c>
      <c r="F278" s="5">
        <v>129</v>
      </c>
      <c r="G278" s="5">
        <v>136</v>
      </c>
      <c r="H278" s="5">
        <v>129</v>
      </c>
      <c r="I278" s="5">
        <v>117</v>
      </c>
      <c r="K278" s="13">
        <v>63</v>
      </c>
      <c r="L278" s="5">
        <v>127</v>
      </c>
      <c r="M278" s="5">
        <v>130</v>
      </c>
      <c r="N278" s="5">
        <v>114</v>
      </c>
      <c r="O278" s="5">
        <v>138</v>
      </c>
      <c r="P278" s="5">
        <v>120</v>
      </c>
      <c r="Q278" s="5">
        <v>132</v>
      </c>
      <c r="R278" s="5">
        <v>123</v>
      </c>
      <c r="S278" s="5">
        <v>117</v>
      </c>
    </row>
    <row r="279" spans="1:19" x14ac:dyDescent="0.35">
      <c r="A279" s="13">
        <v>64</v>
      </c>
      <c r="B279" s="5">
        <v>137</v>
      </c>
      <c r="C279" s="5">
        <v>132</v>
      </c>
      <c r="D279" s="5">
        <v>115</v>
      </c>
      <c r="E279" s="5">
        <v>126</v>
      </c>
      <c r="F279" s="5">
        <v>129</v>
      </c>
      <c r="G279" s="5">
        <v>136</v>
      </c>
      <c r="H279" s="5">
        <v>130</v>
      </c>
      <c r="I279" s="5">
        <v>117</v>
      </c>
      <c r="K279" s="13">
        <v>64</v>
      </c>
      <c r="L279" s="5">
        <v>128</v>
      </c>
      <c r="M279" s="5">
        <v>130</v>
      </c>
      <c r="N279" s="5">
        <v>114</v>
      </c>
      <c r="O279" s="5">
        <v>138</v>
      </c>
      <c r="P279" s="5">
        <v>120</v>
      </c>
      <c r="Q279" s="5">
        <v>132</v>
      </c>
      <c r="R279" s="5">
        <v>123</v>
      </c>
      <c r="S279" s="5">
        <v>118</v>
      </c>
    </row>
    <row r="280" spans="1:19" x14ac:dyDescent="0.35">
      <c r="A280" s="13">
        <v>65</v>
      </c>
      <c r="B280" s="5">
        <v>138</v>
      </c>
      <c r="C280" s="5">
        <v>132</v>
      </c>
      <c r="D280" s="5">
        <v>115</v>
      </c>
      <c r="E280" s="5">
        <v>126</v>
      </c>
      <c r="F280" s="5">
        <v>130</v>
      </c>
      <c r="G280" s="5">
        <v>136</v>
      </c>
      <c r="H280" s="5">
        <v>130</v>
      </c>
      <c r="I280" s="5">
        <v>117</v>
      </c>
      <c r="K280" s="13">
        <v>65</v>
      </c>
      <c r="L280" s="5">
        <v>128</v>
      </c>
      <c r="M280" s="5">
        <v>130</v>
      </c>
      <c r="N280" s="5">
        <v>115</v>
      </c>
      <c r="O280" s="5">
        <v>139</v>
      </c>
      <c r="P280" s="5">
        <v>120</v>
      </c>
      <c r="Q280" s="5">
        <v>133</v>
      </c>
      <c r="R280" s="5">
        <v>123</v>
      </c>
      <c r="S280" s="5">
        <v>118</v>
      </c>
    </row>
    <row r="281" spans="1:19" x14ac:dyDescent="0.35">
      <c r="A281" s="13">
        <v>66</v>
      </c>
      <c r="B281" s="5">
        <v>138</v>
      </c>
      <c r="C281" s="5">
        <v>132</v>
      </c>
      <c r="D281" s="5">
        <v>115</v>
      </c>
      <c r="E281" s="5">
        <v>126</v>
      </c>
      <c r="F281" s="5">
        <v>130</v>
      </c>
      <c r="G281" s="5">
        <v>136</v>
      </c>
      <c r="H281" s="5">
        <v>131</v>
      </c>
      <c r="I281" s="5">
        <v>117</v>
      </c>
      <c r="K281" s="13">
        <v>66</v>
      </c>
      <c r="L281" s="5">
        <v>128</v>
      </c>
      <c r="M281" s="5">
        <v>130</v>
      </c>
      <c r="N281" s="5">
        <v>116</v>
      </c>
      <c r="O281" s="5">
        <v>139</v>
      </c>
      <c r="P281" s="5">
        <v>120</v>
      </c>
      <c r="Q281" s="5">
        <v>133</v>
      </c>
      <c r="R281" s="5">
        <v>124</v>
      </c>
      <c r="S281" s="5">
        <v>118</v>
      </c>
    </row>
    <row r="282" spans="1:19" x14ac:dyDescent="0.35">
      <c r="A282" s="13">
        <v>67</v>
      </c>
      <c r="B282" s="5">
        <v>138</v>
      </c>
      <c r="C282" s="5">
        <v>132</v>
      </c>
      <c r="D282" s="5">
        <v>115</v>
      </c>
      <c r="E282" s="5">
        <v>126</v>
      </c>
      <c r="F282" s="5">
        <v>130</v>
      </c>
      <c r="G282" s="5">
        <v>136</v>
      </c>
      <c r="H282" s="5">
        <v>132</v>
      </c>
      <c r="I282" s="5">
        <v>117</v>
      </c>
      <c r="K282" s="13">
        <v>67</v>
      </c>
      <c r="L282" s="5">
        <v>128</v>
      </c>
      <c r="M282" s="5">
        <v>131</v>
      </c>
      <c r="N282" s="5">
        <v>116</v>
      </c>
      <c r="O282" s="5">
        <v>139</v>
      </c>
      <c r="P282" s="5">
        <v>121</v>
      </c>
      <c r="Q282" s="5">
        <v>134</v>
      </c>
      <c r="R282" s="5">
        <v>124</v>
      </c>
      <c r="S282" s="5">
        <v>118</v>
      </c>
    </row>
    <row r="283" spans="1:19" x14ac:dyDescent="0.35">
      <c r="A283" s="13">
        <v>68</v>
      </c>
      <c r="B283" s="5">
        <v>138</v>
      </c>
      <c r="C283" s="5">
        <v>133</v>
      </c>
      <c r="D283" s="5">
        <v>115</v>
      </c>
      <c r="E283" s="5">
        <v>126</v>
      </c>
      <c r="F283" s="5">
        <v>130</v>
      </c>
      <c r="G283" s="5">
        <v>136</v>
      </c>
      <c r="H283" s="5">
        <v>132</v>
      </c>
      <c r="I283" s="5">
        <v>117</v>
      </c>
      <c r="K283" s="13">
        <v>68</v>
      </c>
      <c r="L283" s="5">
        <v>129</v>
      </c>
      <c r="M283" s="5">
        <v>131</v>
      </c>
      <c r="N283" s="5">
        <v>116</v>
      </c>
      <c r="O283" s="5">
        <v>139</v>
      </c>
      <c r="P283" s="5">
        <v>122</v>
      </c>
      <c r="Q283" s="5">
        <v>134</v>
      </c>
      <c r="R283" s="5">
        <v>124</v>
      </c>
      <c r="S283" s="5">
        <v>118</v>
      </c>
    </row>
    <row r="284" spans="1:19" x14ac:dyDescent="0.35">
      <c r="A284" s="13">
        <v>69</v>
      </c>
      <c r="B284" s="5">
        <v>139</v>
      </c>
      <c r="C284" s="5">
        <v>133</v>
      </c>
      <c r="D284" s="5">
        <v>115</v>
      </c>
      <c r="E284" s="5">
        <v>126</v>
      </c>
      <c r="F284" s="5">
        <v>130</v>
      </c>
      <c r="G284" s="5">
        <v>137</v>
      </c>
      <c r="H284" s="5">
        <v>132</v>
      </c>
      <c r="I284" s="5">
        <v>117</v>
      </c>
      <c r="K284" s="13">
        <v>69</v>
      </c>
      <c r="L284" s="5">
        <v>130</v>
      </c>
      <c r="M284" s="5">
        <v>131</v>
      </c>
      <c r="N284" s="5">
        <v>117</v>
      </c>
      <c r="O284" s="5">
        <v>140</v>
      </c>
      <c r="P284" s="5">
        <v>122</v>
      </c>
      <c r="Q284" s="5">
        <v>134</v>
      </c>
      <c r="R284" s="5">
        <v>124</v>
      </c>
      <c r="S284" s="5">
        <v>118</v>
      </c>
    </row>
    <row r="285" spans="1:19" x14ac:dyDescent="0.35">
      <c r="A285" s="13">
        <v>70</v>
      </c>
      <c r="B285" s="5">
        <v>139</v>
      </c>
      <c r="C285" s="5">
        <v>133</v>
      </c>
      <c r="D285" s="5">
        <v>116</v>
      </c>
      <c r="E285" s="5">
        <v>128</v>
      </c>
      <c r="F285" s="5">
        <v>131</v>
      </c>
      <c r="G285" s="5">
        <v>138</v>
      </c>
      <c r="H285" s="5">
        <v>133</v>
      </c>
      <c r="I285" s="5">
        <v>118</v>
      </c>
      <c r="K285" s="13">
        <v>70</v>
      </c>
      <c r="L285" s="5">
        <v>130</v>
      </c>
      <c r="M285" s="5">
        <v>132</v>
      </c>
      <c r="N285" s="5">
        <v>119</v>
      </c>
      <c r="O285" s="5">
        <v>140</v>
      </c>
      <c r="P285" s="5">
        <v>122</v>
      </c>
      <c r="Q285" s="5">
        <v>135</v>
      </c>
      <c r="R285" s="5">
        <v>125</v>
      </c>
      <c r="S285" s="5">
        <v>119</v>
      </c>
    </row>
    <row r="286" spans="1:19" x14ac:dyDescent="0.35">
      <c r="A286" s="13">
        <v>71</v>
      </c>
      <c r="B286" s="5">
        <v>139</v>
      </c>
      <c r="C286" s="5">
        <v>134</v>
      </c>
      <c r="D286" s="5">
        <v>116</v>
      </c>
      <c r="E286" s="5">
        <v>128</v>
      </c>
      <c r="F286" s="5">
        <v>132</v>
      </c>
      <c r="G286" s="5">
        <v>138</v>
      </c>
      <c r="H286" s="5">
        <v>133</v>
      </c>
      <c r="I286" s="5">
        <v>118</v>
      </c>
      <c r="K286" s="13">
        <v>71</v>
      </c>
      <c r="L286" s="5">
        <v>130</v>
      </c>
      <c r="M286" s="5">
        <v>132</v>
      </c>
      <c r="N286" s="5">
        <v>119</v>
      </c>
      <c r="O286" s="5">
        <v>140</v>
      </c>
      <c r="P286" s="5">
        <v>122</v>
      </c>
      <c r="Q286" s="5">
        <v>135</v>
      </c>
      <c r="R286" s="5">
        <v>125</v>
      </c>
      <c r="S286" s="5">
        <v>120</v>
      </c>
    </row>
    <row r="287" spans="1:19" x14ac:dyDescent="0.35">
      <c r="A287" s="13">
        <v>72</v>
      </c>
      <c r="B287" s="5">
        <v>140</v>
      </c>
      <c r="C287" s="5">
        <v>134</v>
      </c>
      <c r="D287" s="5">
        <v>117</v>
      </c>
      <c r="E287" s="5">
        <v>128</v>
      </c>
      <c r="F287" s="5">
        <v>132</v>
      </c>
      <c r="G287" s="5">
        <v>138</v>
      </c>
      <c r="H287" s="5">
        <v>133</v>
      </c>
      <c r="I287" s="5">
        <v>118</v>
      </c>
      <c r="K287" s="13">
        <v>72</v>
      </c>
      <c r="L287" s="5">
        <v>130</v>
      </c>
      <c r="M287" s="5">
        <v>132</v>
      </c>
      <c r="N287" s="5">
        <v>119</v>
      </c>
      <c r="O287" s="5">
        <v>140</v>
      </c>
      <c r="P287" s="5">
        <v>122</v>
      </c>
      <c r="Q287" s="5">
        <v>135</v>
      </c>
      <c r="R287" s="5">
        <v>125</v>
      </c>
      <c r="S287" s="5">
        <v>120</v>
      </c>
    </row>
    <row r="288" spans="1:19" x14ac:dyDescent="0.35">
      <c r="A288" s="13">
        <v>73</v>
      </c>
      <c r="B288" s="5">
        <v>140</v>
      </c>
      <c r="C288" s="5">
        <v>134</v>
      </c>
      <c r="D288" s="5">
        <v>117</v>
      </c>
      <c r="E288" s="5">
        <v>128</v>
      </c>
      <c r="F288" s="5">
        <v>132</v>
      </c>
      <c r="G288" s="5">
        <v>138</v>
      </c>
      <c r="H288" s="5">
        <v>134</v>
      </c>
      <c r="I288" s="5">
        <v>118</v>
      </c>
      <c r="K288" s="13">
        <v>73</v>
      </c>
      <c r="L288" s="5">
        <v>130</v>
      </c>
      <c r="M288" s="5">
        <v>132</v>
      </c>
      <c r="N288" s="5">
        <v>119</v>
      </c>
      <c r="O288" s="5">
        <v>140</v>
      </c>
      <c r="P288" s="5">
        <v>123</v>
      </c>
      <c r="Q288" s="5">
        <v>136</v>
      </c>
      <c r="R288" s="5">
        <v>125</v>
      </c>
      <c r="S288" s="5">
        <v>120</v>
      </c>
    </row>
    <row r="289" spans="1:19" x14ac:dyDescent="0.35">
      <c r="A289" s="13">
        <v>74</v>
      </c>
      <c r="B289" s="5">
        <v>140</v>
      </c>
      <c r="C289" s="5">
        <v>136</v>
      </c>
      <c r="D289" s="5">
        <v>117</v>
      </c>
      <c r="E289" s="5">
        <v>128</v>
      </c>
      <c r="F289" s="5">
        <v>133</v>
      </c>
      <c r="G289" s="5">
        <v>138</v>
      </c>
      <c r="H289" s="5">
        <v>135</v>
      </c>
      <c r="I289" s="5">
        <v>120</v>
      </c>
      <c r="K289" s="13">
        <v>74</v>
      </c>
      <c r="L289" s="5">
        <v>130</v>
      </c>
      <c r="M289" s="5">
        <v>132</v>
      </c>
      <c r="N289" s="5">
        <v>121</v>
      </c>
      <c r="O289" s="5">
        <v>140</v>
      </c>
      <c r="P289" s="5">
        <v>123</v>
      </c>
      <c r="Q289" s="5">
        <v>136</v>
      </c>
      <c r="R289" s="5">
        <v>125</v>
      </c>
      <c r="S289" s="5">
        <v>120</v>
      </c>
    </row>
    <row r="290" spans="1:19" x14ac:dyDescent="0.35">
      <c r="A290" s="13">
        <v>75</v>
      </c>
      <c r="B290" s="5">
        <v>141</v>
      </c>
      <c r="C290" s="5">
        <v>137</v>
      </c>
      <c r="D290" s="5">
        <v>117</v>
      </c>
      <c r="E290" s="5">
        <v>128</v>
      </c>
      <c r="F290" s="5">
        <v>133</v>
      </c>
      <c r="G290" s="5">
        <v>138</v>
      </c>
      <c r="H290" s="5">
        <v>136</v>
      </c>
      <c r="I290" s="5">
        <v>120</v>
      </c>
      <c r="K290" s="13">
        <v>75</v>
      </c>
      <c r="L290" s="5">
        <v>130</v>
      </c>
      <c r="M290" s="5">
        <v>132</v>
      </c>
      <c r="N290" s="5">
        <v>121</v>
      </c>
      <c r="O290" s="5">
        <v>140</v>
      </c>
      <c r="P290" s="5">
        <v>123</v>
      </c>
      <c r="Q290" s="5">
        <v>136</v>
      </c>
      <c r="R290" s="5">
        <v>125</v>
      </c>
      <c r="S290" s="5">
        <v>120</v>
      </c>
    </row>
    <row r="291" spans="1:19" x14ac:dyDescent="0.35">
      <c r="A291" s="13">
        <v>76</v>
      </c>
      <c r="B291" s="5">
        <v>141</v>
      </c>
      <c r="C291" s="5">
        <v>137</v>
      </c>
      <c r="D291" s="5">
        <v>118</v>
      </c>
      <c r="E291" s="5">
        <v>128</v>
      </c>
      <c r="F291" s="5">
        <v>134</v>
      </c>
      <c r="G291" s="5">
        <v>139</v>
      </c>
      <c r="H291" s="5">
        <v>137</v>
      </c>
      <c r="I291" s="5">
        <v>120</v>
      </c>
      <c r="K291" s="13">
        <v>76</v>
      </c>
      <c r="L291" s="5">
        <v>131</v>
      </c>
      <c r="M291" s="5">
        <v>132</v>
      </c>
      <c r="N291" s="5">
        <v>121</v>
      </c>
      <c r="O291" s="5">
        <v>140</v>
      </c>
      <c r="P291" s="5">
        <v>124</v>
      </c>
      <c r="Q291" s="5">
        <v>136</v>
      </c>
      <c r="R291" s="5">
        <v>125</v>
      </c>
      <c r="S291" s="5">
        <v>120</v>
      </c>
    </row>
    <row r="292" spans="1:19" x14ac:dyDescent="0.35">
      <c r="A292" s="13">
        <v>77</v>
      </c>
      <c r="B292" s="5">
        <v>142</v>
      </c>
      <c r="C292" s="5">
        <v>141</v>
      </c>
      <c r="D292" s="5">
        <v>118</v>
      </c>
      <c r="E292" s="5">
        <v>128</v>
      </c>
      <c r="F292" s="5">
        <v>134</v>
      </c>
      <c r="G292" s="5">
        <v>139</v>
      </c>
      <c r="H292" s="5">
        <v>137</v>
      </c>
      <c r="I292" s="5">
        <v>120</v>
      </c>
      <c r="K292" s="13">
        <v>77</v>
      </c>
      <c r="L292" s="5">
        <v>131</v>
      </c>
      <c r="M292" s="5">
        <v>134</v>
      </c>
      <c r="N292" s="5">
        <v>121</v>
      </c>
      <c r="O292" s="5">
        <v>141</v>
      </c>
      <c r="P292" s="5">
        <v>124</v>
      </c>
      <c r="Q292" s="5">
        <v>137</v>
      </c>
      <c r="R292" s="5">
        <v>126</v>
      </c>
      <c r="S292" s="5">
        <v>122</v>
      </c>
    </row>
    <row r="293" spans="1:19" x14ac:dyDescent="0.35">
      <c r="A293" s="13">
        <v>78</v>
      </c>
      <c r="B293" s="5">
        <v>142</v>
      </c>
      <c r="C293" s="5">
        <v>141</v>
      </c>
      <c r="D293" s="5">
        <v>118</v>
      </c>
      <c r="E293" s="5">
        <v>129</v>
      </c>
      <c r="F293" s="5">
        <v>134</v>
      </c>
      <c r="G293" s="5">
        <v>140</v>
      </c>
      <c r="H293" s="5">
        <v>138</v>
      </c>
      <c r="I293" s="5">
        <v>121</v>
      </c>
      <c r="K293" s="13">
        <v>78</v>
      </c>
      <c r="L293" s="5">
        <v>132</v>
      </c>
      <c r="M293" s="5">
        <v>134</v>
      </c>
      <c r="N293" s="5">
        <v>121</v>
      </c>
      <c r="O293" s="5">
        <v>141</v>
      </c>
      <c r="P293" s="5">
        <v>124</v>
      </c>
      <c r="Q293" s="5">
        <v>137</v>
      </c>
      <c r="R293" s="5">
        <v>126</v>
      </c>
      <c r="S293" s="5">
        <v>122</v>
      </c>
    </row>
    <row r="294" spans="1:19" x14ac:dyDescent="0.35">
      <c r="A294" s="13">
        <v>79</v>
      </c>
      <c r="B294" s="5">
        <v>142</v>
      </c>
      <c r="C294" s="5">
        <v>141</v>
      </c>
      <c r="D294" s="5">
        <v>118</v>
      </c>
      <c r="E294" s="5">
        <v>130</v>
      </c>
      <c r="F294" s="5">
        <v>135</v>
      </c>
      <c r="G294" s="5">
        <v>140</v>
      </c>
      <c r="H294" s="5">
        <v>138</v>
      </c>
      <c r="I294" s="5">
        <v>121</v>
      </c>
      <c r="K294" s="13">
        <v>79</v>
      </c>
      <c r="L294" s="5">
        <v>132</v>
      </c>
      <c r="M294" s="5">
        <v>135</v>
      </c>
      <c r="N294" s="5">
        <v>121</v>
      </c>
      <c r="O294" s="5">
        <v>142</v>
      </c>
      <c r="P294" s="5">
        <v>124</v>
      </c>
      <c r="Q294" s="5">
        <v>137</v>
      </c>
      <c r="R294" s="5">
        <v>126</v>
      </c>
      <c r="S294" s="5">
        <v>123</v>
      </c>
    </row>
    <row r="295" spans="1:19" x14ac:dyDescent="0.35">
      <c r="A295" s="13">
        <v>80</v>
      </c>
      <c r="B295" s="5">
        <v>142</v>
      </c>
      <c r="C295" s="5">
        <v>141</v>
      </c>
      <c r="D295" s="5">
        <v>118</v>
      </c>
      <c r="E295" s="5">
        <v>130</v>
      </c>
      <c r="F295" s="5">
        <v>135</v>
      </c>
      <c r="G295" s="5">
        <v>140</v>
      </c>
      <c r="H295" s="5">
        <v>138</v>
      </c>
      <c r="I295" s="5">
        <v>121</v>
      </c>
      <c r="K295" s="13">
        <v>80</v>
      </c>
      <c r="L295" s="5">
        <v>132</v>
      </c>
      <c r="M295" s="5">
        <v>135</v>
      </c>
      <c r="N295" s="5">
        <v>121</v>
      </c>
      <c r="O295" s="5">
        <v>142</v>
      </c>
      <c r="P295" s="5">
        <v>124</v>
      </c>
      <c r="Q295" s="5">
        <v>138</v>
      </c>
      <c r="R295" s="5">
        <v>126</v>
      </c>
      <c r="S295" s="5">
        <v>124</v>
      </c>
    </row>
    <row r="296" spans="1:19" x14ac:dyDescent="0.35">
      <c r="A296" s="13">
        <v>81</v>
      </c>
      <c r="B296" s="5">
        <v>142</v>
      </c>
      <c r="D296" s="5">
        <v>118</v>
      </c>
      <c r="E296" s="5">
        <v>130</v>
      </c>
      <c r="F296" s="5">
        <v>135</v>
      </c>
      <c r="G296" s="5">
        <v>141</v>
      </c>
      <c r="H296" s="5">
        <v>139</v>
      </c>
      <c r="I296" s="5">
        <v>121</v>
      </c>
      <c r="K296" s="13">
        <v>81</v>
      </c>
      <c r="L296" s="5">
        <v>132</v>
      </c>
      <c r="M296" s="5">
        <v>136</v>
      </c>
      <c r="N296" s="5">
        <v>122</v>
      </c>
      <c r="O296" s="5">
        <v>142</v>
      </c>
      <c r="P296" s="5">
        <v>125</v>
      </c>
      <c r="Q296" s="5">
        <v>138</v>
      </c>
      <c r="R296" s="5">
        <v>126</v>
      </c>
      <c r="S296" s="5">
        <v>124</v>
      </c>
    </row>
    <row r="297" spans="1:19" x14ac:dyDescent="0.35">
      <c r="A297" s="13">
        <v>82</v>
      </c>
      <c r="B297" s="5">
        <v>143</v>
      </c>
      <c r="D297" s="5">
        <v>119</v>
      </c>
      <c r="E297" s="5">
        <v>130</v>
      </c>
      <c r="F297" s="5">
        <v>136</v>
      </c>
      <c r="G297" s="5">
        <v>142</v>
      </c>
      <c r="H297" s="5">
        <v>139</v>
      </c>
      <c r="I297" s="5">
        <v>121</v>
      </c>
      <c r="K297" s="13">
        <v>82</v>
      </c>
      <c r="L297" s="5">
        <v>133</v>
      </c>
      <c r="M297" s="5">
        <v>137</v>
      </c>
      <c r="N297" s="5">
        <v>122</v>
      </c>
      <c r="O297" s="5">
        <v>143</v>
      </c>
      <c r="P297" s="5">
        <v>126</v>
      </c>
      <c r="Q297" s="5">
        <v>138</v>
      </c>
      <c r="R297" s="5">
        <v>126</v>
      </c>
      <c r="S297" s="5">
        <v>124</v>
      </c>
    </row>
    <row r="298" spans="1:19" x14ac:dyDescent="0.35">
      <c r="A298" s="13">
        <v>83</v>
      </c>
      <c r="B298" s="5">
        <v>143</v>
      </c>
      <c r="D298" s="5">
        <v>120</v>
      </c>
      <c r="E298" s="5">
        <v>130</v>
      </c>
      <c r="F298" s="5">
        <v>136</v>
      </c>
      <c r="G298" s="5">
        <v>142</v>
      </c>
      <c r="H298" s="5">
        <v>140</v>
      </c>
      <c r="I298" s="5">
        <v>123</v>
      </c>
      <c r="K298" s="13">
        <v>83</v>
      </c>
      <c r="L298" s="5">
        <v>133</v>
      </c>
      <c r="M298" s="5">
        <v>137</v>
      </c>
      <c r="N298" s="5">
        <v>122</v>
      </c>
      <c r="O298" s="5">
        <v>143</v>
      </c>
      <c r="P298" s="5">
        <v>127</v>
      </c>
      <c r="Q298" s="5">
        <v>138</v>
      </c>
      <c r="R298" s="5">
        <v>128</v>
      </c>
      <c r="S298" s="5">
        <v>125</v>
      </c>
    </row>
    <row r="299" spans="1:19" x14ac:dyDescent="0.35">
      <c r="A299" s="13">
        <v>84</v>
      </c>
      <c r="B299" s="5">
        <v>143</v>
      </c>
      <c r="D299" s="5">
        <v>120</v>
      </c>
      <c r="E299" s="5">
        <v>130</v>
      </c>
      <c r="F299" s="5">
        <v>136</v>
      </c>
      <c r="G299" s="5">
        <v>142</v>
      </c>
      <c r="H299" s="5">
        <v>140</v>
      </c>
      <c r="I299" s="5">
        <v>123</v>
      </c>
      <c r="K299" s="13">
        <v>84</v>
      </c>
      <c r="L299" s="5">
        <v>133</v>
      </c>
      <c r="M299" s="5">
        <v>137</v>
      </c>
      <c r="N299" s="5">
        <v>123</v>
      </c>
      <c r="O299" s="5">
        <v>143</v>
      </c>
      <c r="P299" s="5">
        <v>127</v>
      </c>
      <c r="Q299" s="5">
        <v>138</v>
      </c>
      <c r="R299" s="5">
        <v>128</v>
      </c>
      <c r="S299" s="5">
        <v>125</v>
      </c>
    </row>
    <row r="300" spans="1:19" x14ac:dyDescent="0.35">
      <c r="A300" s="13">
        <v>85</v>
      </c>
      <c r="B300" s="5">
        <v>144</v>
      </c>
      <c r="D300" s="5">
        <v>121</v>
      </c>
      <c r="E300" s="5">
        <v>130</v>
      </c>
      <c r="F300" s="5">
        <v>136</v>
      </c>
      <c r="G300" s="5">
        <v>142</v>
      </c>
      <c r="H300" s="5">
        <v>140</v>
      </c>
      <c r="I300" s="5">
        <v>123</v>
      </c>
      <c r="K300" s="13">
        <v>85</v>
      </c>
      <c r="L300" s="5">
        <v>134</v>
      </c>
      <c r="M300" s="5">
        <v>137</v>
      </c>
      <c r="N300" s="5">
        <v>125</v>
      </c>
      <c r="O300" s="5">
        <v>143</v>
      </c>
      <c r="P300" s="5">
        <v>129</v>
      </c>
      <c r="Q300" s="5">
        <v>138</v>
      </c>
      <c r="R300" s="5">
        <v>129</v>
      </c>
      <c r="S300" s="5">
        <v>125</v>
      </c>
    </row>
    <row r="301" spans="1:19" x14ac:dyDescent="0.35">
      <c r="A301" s="13">
        <v>86</v>
      </c>
      <c r="B301" s="5">
        <v>145</v>
      </c>
      <c r="D301" s="5">
        <v>121</v>
      </c>
      <c r="E301" s="5">
        <v>130</v>
      </c>
      <c r="F301" s="5">
        <v>137</v>
      </c>
      <c r="G301" s="5">
        <v>142</v>
      </c>
      <c r="H301" s="5">
        <v>140</v>
      </c>
      <c r="I301" s="5">
        <v>123</v>
      </c>
      <c r="K301" s="13">
        <v>86</v>
      </c>
      <c r="L301" s="5">
        <v>134</v>
      </c>
      <c r="M301" s="5">
        <v>138</v>
      </c>
      <c r="N301" s="5">
        <v>127</v>
      </c>
      <c r="O301" s="5">
        <v>144</v>
      </c>
      <c r="P301" s="5">
        <v>129</v>
      </c>
      <c r="Q301" s="5">
        <v>139</v>
      </c>
      <c r="R301" s="5">
        <v>130</v>
      </c>
      <c r="S301" s="5">
        <v>128</v>
      </c>
    </row>
    <row r="302" spans="1:19" x14ac:dyDescent="0.35">
      <c r="A302" s="13">
        <v>87</v>
      </c>
      <c r="B302" s="5">
        <v>145</v>
      </c>
      <c r="D302" s="5">
        <v>122</v>
      </c>
      <c r="E302" s="5">
        <v>130</v>
      </c>
      <c r="F302" s="5">
        <v>137</v>
      </c>
      <c r="G302" s="5">
        <v>143</v>
      </c>
      <c r="H302" s="5">
        <v>141</v>
      </c>
      <c r="I302" s="5">
        <v>123</v>
      </c>
      <c r="K302" s="13">
        <v>87</v>
      </c>
      <c r="L302" s="5">
        <v>134</v>
      </c>
      <c r="M302" s="5">
        <v>139</v>
      </c>
      <c r="N302" s="5">
        <v>127</v>
      </c>
      <c r="O302" s="5">
        <v>144</v>
      </c>
      <c r="P302" s="5">
        <v>131</v>
      </c>
      <c r="Q302" s="5">
        <v>139</v>
      </c>
      <c r="R302" s="5">
        <v>130</v>
      </c>
      <c r="S302" s="5">
        <v>130</v>
      </c>
    </row>
    <row r="303" spans="1:19" x14ac:dyDescent="0.35">
      <c r="A303" s="13">
        <v>88</v>
      </c>
      <c r="B303" s="5">
        <v>146</v>
      </c>
      <c r="D303" s="5">
        <v>123</v>
      </c>
      <c r="E303" s="5">
        <v>132</v>
      </c>
      <c r="F303" s="5">
        <v>138</v>
      </c>
      <c r="G303" s="5">
        <v>143</v>
      </c>
      <c r="H303" s="5">
        <v>144</v>
      </c>
      <c r="I303" s="5">
        <v>124</v>
      </c>
      <c r="K303" s="13">
        <v>88</v>
      </c>
      <c r="L303" s="5">
        <v>135</v>
      </c>
      <c r="M303" s="5">
        <v>140</v>
      </c>
      <c r="N303" s="5">
        <v>127</v>
      </c>
      <c r="O303" s="5">
        <v>144</v>
      </c>
      <c r="P303" s="5">
        <v>132</v>
      </c>
      <c r="Q303" s="5">
        <v>140</v>
      </c>
      <c r="R303" s="5">
        <v>131</v>
      </c>
      <c r="S303" s="5">
        <v>130</v>
      </c>
    </row>
    <row r="304" spans="1:19" x14ac:dyDescent="0.35">
      <c r="A304" s="13">
        <v>89</v>
      </c>
      <c r="B304" s="5">
        <v>148</v>
      </c>
      <c r="D304" s="5">
        <v>123</v>
      </c>
      <c r="E304" s="5">
        <v>133</v>
      </c>
      <c r="F304" s="5">
        <v>138</v>
      </c>
      <c r="G304" s="5">
        <v>143</v>
      </c>
      <c r="H304" s="5">
        <v>146</v>
      </c>
      <c r="I304" s="5">
        <v>124</v>
      </c>
      <c r="K304" s="13">
        <v>89</v>
      </c>
      <c r="L304" s="5">
        <v>135</v>
      </c>
      <c r="M304" s="5">
        <v>140</v>
      </c>
      <c r="N304" s="5">
        <v>127</v>
      </c>
      <c r="O304" s="5">
        <v>144</v>
      </c>
      <c r="P304" s="5">
        <v>133</v>
      </c>
      <c r="Q304" s="5">
        <v>140</v>
      </c>
      <c r="R304" s="5">
        <v>132</v>
      </c>
      <c r="S304" s="5">
        <v>130</v>
      </c>
    </row>
    <row r="305" spans="1:19" x14ac:dyDescent="0.35">
      <c r="A305" s="13">
        <v>90</v>
      </c>
      <c r="B305" s="5">
        <v>148</v>
      </c>
      <c r="D305" s="5">
        <v>124</v>
      </c>
      <c r="E305" s="5">
        <v>133</v>
      </c>
      <c r="F305" s="5">
        <v>140</v>
      </c>
      <c r="G305" s="5">
        <v>144</v>
      </c>
      <c r="H305" s="5">
        <v>147</v>
      </c>
      <c r="I305" s="5">
        <v>124</v>
      </c>
      <c r="K305" s="13">
        <v>90</v>
      </c>
      <c r="L305" s="5">
        <v>135</v>
      </c>
      <c r="M305" s="5">
        <v>142</v>
      </c>
      <c r="N305" s="5">
        <v>128</v>
      </c>
      <c r="O305" s="5">
        <v>145</v>
      </c>
      <c r="P305" s="5">
        <v>133</v>
      </c>
      <c r="Q305" s="5">
        <v>142</v>
      </c>
      <c r="R305" s="5">
        <v>132</v>
      </c>
      <c r="S305" s="5">
        <v>130</v>
      </c>
    </row>
    <row r="306" spans="1:19" x14ac:dyDescent="0.35">
      <c r="A306" s="13">
        <v>91</v>
      </c>
      <c r="B306" s="5">
        <v>148</v>
      </c>
      <c r="D306" s="5">
        <v>124</v>
      </c>
      <c r="E306" s="5">
        <v>133</v>
      </c>
      <c r="F306" s="5">
        <v>141</v>
      </c>
      <c r="G306" s="5">
        <v>145</v>
      </c>
      <c r="H306" s="5">
        <v>148</v>
      </c>
      <c r="I306" s="5">
        <v>125</v>
      </c>
      <c r="K306" s="13">
        <v>91</v>
      </c>
      <c r="L306" s="5">
        <v>137</v>
      </c>
      <c r="M306" s="5">
        <v>143</v>
      </c>
      <c r="N306" s="5">
        <v>128</v>
      </c>
      <c r="O306" s="5">
        <v>146</v>
      </c>
      <c r="P306" s="5">
        <v>134</v>
      </c>
      <c r="Q306" s="5">
        <v>142</v>
      </c>
      <c r="R306" s="5">
        <v>132</v>
      </c>
      <c r="S306" s="5">
        <v>132</v>
      </c>
    </row>
    <row r="307" spans="1:19" x14ac:dyDescent="0.35">
      <c r="A307" s="13">
        <v>92</v>
      </c>
      <c r="B307" s="5">
        <v>150</v>
      </c>
      <c r="E307" s="5">
        <v>136</v>
      </c>
      <c r="F307" s="5">
        <v>142</v>
      </c>
      <c r="G307" s="5">
        <v>146</v>
      </c>
      <c r="I307" s="5">
        <v>126</v>
      </c>
      <c r="K307" s="13">
        <v>92</v>
      </c>
      <c r="L307" s="5">
        <v>137</v>
      </c>
      <c r="M307" s="5">
        <v>143</v>
      </c>
      <c r="N307" s="5">
        <v>128</v>
      </c>
      <c r="O307" s="5">
        <v>146</v>
      </c>
      <c r="P307" s="5">
        <v>134</v>
      </c>
      <c r="Q307" s="5">
        <v>143</v>
      </c>
      <c r="R307" s="5">
        <v>134</v>
      </c>
      <c r="S307" s="5">
        <v>132</v>
      </c>
    </row>
    <row r="308" spans="1:19" x14ac:dyDescent="0.35">
      <c r="A308" s="13">
        <v>93</v>
      </c>
      <c r="B308" s="5">
        <v>150</v>
      </c>
      <c r="E308" s="5">
        <v>136</v>
      </c>
      <c r="F308" s="5">
        <v>143</v>
      </c>
      <c r="G308" s="5">
        <v>146</v>
      </c>
      <c r="I308" s="5">
        <v>127</v>
      </c>
      <c r="K308" s="13">
        <v>93</v>
      </c>
      <c r="L308" s="5">
        <v>139</v>
      </c>
      <c r="M308" s="5">
        <v>143</v>
      </c>
      <c r="N308" s="5">
        <v>129</v>
      </c>
      <c r="O308" s="5">
        <v>147</v>
      </c>
      <c r="P308" s="5">
        <v>135</v>
      </c>
      <c r="Q308" s="5">
        <v>144</v>
      </c>
      <c r="R308" s="5">
        <v>134</v>
      </c>
      <c r="S308" s="5">
        <v>132</v>
      </c>
    </row>
    <row r="309" spans="1:19" x14ac:dyDescent="0.35">
      <c r="A309" s="13">
        <v>94</v>
      </c>
      <c r="B309" s="5">
        <v>152</v>
      </c>
      <c r="E309" s="5">
        <v>136</v>
      </c>
      <c r="F309" s="5">
        <v>143</v>
      </c>
      <c r="G309" s="5">
        <v>147</v>
      </c>
      <c r="K309" s="13">
        <v>94</v>
      </c>
      <c r="L309" s="5">
        <v>139</v>
      </c>
      <c r="M309" s="5">
        <v>143</v>
      </c>
      <c r="N309" s="5">
        <v>130</v>
      </c>
      <c r="O309" s="5">
        <v>150</v>
      </c>
      <c r="P309" s="5">
        <v>137</v>
      </c>
      <c r="Q309" s="5">
        <v>145</v>
      </c>
      <c r="R309" s="5">
        <v>137</v>
      </c>
    </row>
    <row r="310" spans="1:19" x14ac:dyDescent="0.35">
      <c r="A310" s="13">
        <v>95</v>
      </c>
      <c r="B310" s="5">
        <v>153</v>
      </c>
      <c r="E310" s="5">
        <v>136</v>
      </c>
      <c r="F310" s="5">
        <v>145</v>
      </c>
      <c r="G310" s="5">
        <v>147</v>
      </c>
      <c r="K310" s="13">
        <v>95</v>
      </c>
      <c r="L310" s="5">
        <v>139</v>
      </c>
      <c r="M310" s="5">
        <v>144</v>
      </c>
      <c r="N310" s="5">
        <v>130</v>
      </c>
      <c r="O310" s="5">
        <v>150</v>
      </c>
      <c r="P310" s="5">
        <v>137</v>
      </c>
      <c r="Q310" s="5">
        <v>146</v>
      </c>
    </row>
    <row r="311" spans="1:19" x14ac:dyDescent="0.35">
      <c r="A311" s="13">
        <v>96</v>
      </c>
      <c r="E311" s="5">
        <v>136</v>
      </c>
      <c r="F311" s="5">
        <v>145</v>
      </c>
      <c r="K311" s="13">
        <v>96</v>
      </c>
      <c r="L311" s="5">
        <v>144</v>
      </c>
      <c r="M311" s="5">
        <v>146</v>
      </c>
      <c r="N311" s="5">
        <v>131</v>
      </c>
    </row>
    <row r="312" spans="1:19" x14ac:dyDescent="0.35">
      <c r="A312" s="13">
        <v>97</v>
      </c>
      <c r="K312" s="13">
        <v>97</v>
      </c>
      <c r="N312" s="5">
        <v>136</v>
      </c>
    </row>
    <row r="313" spans="1:19" x14ac:dyDescent="0.35">
      <c r="A313" s="13">
        <v>98</v>
      </c>
      <c r="K313" s="13">
        <v>98</v>
      </c>
      <c r="N313" s="5">
        <v>137</v>
      </c>
    </row>
    <row r="314" spans="1:19" x14ac:dyDescent="0.35">
      <c r="A314" s="13">
        <v>99</v>
      </c>
      <c r="K314" s="13">
        <v>99</v>
      </c>
    </row>
    <row r="315" spans="1:19" x14ac:dyDescent="0.35">
      <c r="A315" s="13">
        <v>100</v>
      </c>
      <c r="K315" s="13">
        <v>100</v>
      </c>
    </row>
    <row r="317" spans="1:19" x14ac:dyDescent="0.35">
      <c r="A317" s="52" t="s">
        <v>37</v>
      </c>
      <c r="B317" s="9">
        <f>AVERAGE(B216:B310)</f>
        <v>130.58947368421053</v>
      </c>
      <c r="C317" s="9">
        <f>AVERAGE(C216:C295)</f>
        <v>127.075</v>
      </c>
      <c r="D317" s="9">
        <f>AVERAGE(D216:D306)</f>
        <v>111.91208791208791</v>
      </c>
      <c r="E317" s="9">
        <f>AVERAGE(E216:E311)</f>
        <v>123.05208333333333</v>
      </c>
      <c r="F317" s="9">
        <f>AVERAGE(F216:F311)</f>
        <v>124.77083333333333</v>
      </c>
      <c r="G317" s="9">
        <f>AVERAGE(G216:G310)</f>
        <v>130.2421052631579</v>
      </c>
      <c r="H317" s="9">
        <f>AVERAGE(H216:H306)</f>
        <v>126.05494505494505</v>
      </c>
      <c r="I317" s="9">
        <f>AVERAGE(I216:I308)</f>
        <v>113.58064516129032</v>
      </c>
      <c r="K317" s="52" t="s">
        <v>37</v>
      </c>
      <c r="L317" s="9">
        <f>AVERAGE(L216:L311)</f>
        <v>124.26041666666667</v>
      </c>
      <c r="M317" s="9">
        <f>AVERAGE(M216:M311)</f>
        <v>126.07291666666667</v>
      </c>
      <c r="N317" s="9">
        <f>AVERAGE(N216:N313)</f>
        <v>108.64285714285714</v>
      </c>
      <c r="O317" s="9">
        <f>AVERAGE(O216:O310)</f>
        <v>133.73684210526315</v>
      </c>
      <c r="P317" s="9">
        <f>AVERAGE(P216:P310)</f>
        <v>116.98947368421052</v>
      </c>
      <c r="Q317" s="9">
        <f>AVERAGE(Q216:Q310)</f>
        <v>127.02105263157895</v>
      </c>
      <c r="R317" s="9">
        <f>AVERAGE(R216:R309)</f>
        <v>118.6063829787234</v>
      </c>
      <c r="S317" s="9">
        <f>AVERAGE(S216:S308)</f>
        <v>113.98924731182795</v>
      </c>
    </row>
    <row r="318" spans="1:19" x14ac:dyDescent="0.35">
      <c r="A318" s="52" t="s">
        <v>42</v>
      </c>
      <c r="B318" s="4">
        <f>VAR(B216:B310)</f>
        <v>124.01052631578953</v>
      </c>
      <c r="C318" s="4">
        <f>VAR(C216:C295)</f>
        <v>38.855063291139246</v>
      </c>
      <c r="D318" s="4">
        <f>VAR(D216:D306)</f>
        <v>33.103296703296678</v>
      </c>
      <c r="E318" s="4">
        <f>VAR(E216:E311)</f>
        <v>45.776206140350858</v>
      </c>
      <c r="F318" s="4">
        <f>VAR(F216:F311)</f>
        <v>106.66271929824558</v>
      </c>
      <c r="G318" s="4">
        <f>VAR(G216:G310)</f>
        <v>83.057782754759302</v>
      </c>
      <c r="H318" s="4">
        <f>VAR(H216:H306)</f>
        <v>85.630280830280768</v>
      </c>
      <c r="I318" s="4">
        <f>VAR(I216:I308)</f>
        <v>44.420056100981782</v>
      </c>
      <c r="K318" s="52" t="s">
        <v>42</v>
      </c>
      <c r="L318" s="4">
        <f>VAR(L216:L311)</f>
        <v>70.868311403508784</v>
      </c>
      <c r="M318" s="4">
        <f>VAR(M216:M311)</f>
        <v>86.447258771929825</v>
      </c>
      <c r="N318" s="4">
        <f>VAR(N216:N313)</f>
        <v>187.36597938144331</v>
      </c>
      <c r="O318" s="4">
        <f>VAR(O216:O310)</f>
        <v>64.621500559910373</v>
      </c>
      <c r="P318" s="4">
        <f>VAR(P216:P310)</f>
        <v>82.712653975363949</v>
      </c>
      <c r="Q318" s="4">
        <f>VAR(Q216:Q310)</f>
        <v>86.233594624860018</v>
      </c>
      <c r="R318" s="4">
        <f>VAR(R216:R309)</f>
        <v>76.58533516357808</v>
      </c>
      <c r="S318" s="4">
        <f>VAR(S216:S308)</f>
        <v>75.228143992519875</v>
      </c>
    </row>
    <row r="319" spans="1:19" x14ac:dyDescent="0.35">
      <c r="A319" s="52" t="s">
        <v>38</v>
      </c>
      <c r="B319" s="5">
        <f>STDEV(B216:B310)</f>
        <v>11.136001361161444</v>
      </c>
      <c r="C319" s="5">
        <f>STDEV(C216:C295)</f>
        <v>6.2333829732448853</v>
      </c>
      <c r="D319" s="5">
        <f>STDEV(D216:D306)</f>
        <v>5.7535464457408079</v>
      </c>
      <c r="E319" s="5">
        <f>STDEV(E216:E311)</f>
        <v>6.765811565536751</v>
      </c>
      <c r="F319" s="5">
        <f>STDEV(F216:F311)</f>
        <v>10.32776448696646</v>
      </c>
      <c r="G319" s="5">
        <f>STDEV(G216:G310)</f>
        <v>9.1136042680576885</v>
      </c>
      <c r="H319" s="5">
        <f>STDEV(H216:H306)</f>
        <v>9.2536631033488987</v>
      </c>
      <c r="I319" s="5">
        <f>STDEV(I216:I308)</f>
        <v>6.6648372899105182</v>
      </c>
      <c r="K319" s="52" t="s">
        <v>38</v>
      </c>
      <c r="L319" s="5">
        <f>STDEV(L216:L311)</f>
        <v>8.4183318658454418</v>
      </c>
      <c r="M319" s="5">
        <f>STDEV(M216:M311)</f>
        <v>9.297701800548877</v>
      </c>
      <c r="N319" s="5">
        <f>STDEV(N216:N313)</f>
        <v>13.688169321769925</v>
      </c>
      <c r="O319" s="5">
        <f>STDEV(O216:O310)</f>
        <v>8.038749937640203</v>
      </c>
      <c r="P319" s="5">
        <f>STDEV(P216:P310)</f>
        <v>9.0946497445126475</v>
      </c>
      <c r="Q319" s="5">
        <f>STDEV(Q216:Q310)</f>
        <v>9.2862045327927181</v>
      </c>
      <c r="R319" s="5">
        <f>STDEV(R216:R309)</f>
        <v>8.751304769208879</v>
      </c>
      <c r="S319" s="5">
        <f>STDEV(S216:S308)</f>
        <v>8.6734159356345799</v>
      </c>
    </row>
    <row r="320" spans="1:19" x14ac:dyDescent="0.35">
      <c r="A320" s="52" t="s">
        <v>43</v>
      </c>
      <c r="B320" s="9">
        <f>B319/SQRT(COUNT(B216:B310))</f>
        <v>1.1425296325342453</v>
      </c>
      <c r="C320" s="9">
        <f>C319/SQRT(COUNT(C216:C295))</f>
        <v>0.69691340289826575</v>
      </c>
      <c r="D320" s="9">
        <f>D319/SQRT(COUNT(D216:D306))</f>
        <v>0.60313554964453764</v>
      </c>
      <c r="E320" s="9">
        <f>E319/SQRT(COUNT(E216:E311))</f>
        <v>0.69053275130775293</v>
      </c>
      <c r="F320" s="9">
        <f>F319/SQRT(COUNT(F216:F311))</f>
        <v>1.0540730490293633</v>
      </c>
      <c r="G320" s="9">
        <f>G319/SQRT(COUNT(G216:G310))</f>
        <v>0.9350360688498055</v>
      </c>
      <c r="H320" s="9">
        <f>H319/SQRT(COUNT(H216:H306))</f>
        <v>0.97004747153737403</v>
      </c>
      <c r="I320" s="9">
        <f>I319/SQRT(COUNT(I216:I308))</f>
        <v>0.6911114322875247</v>
      </c>
      <c r="K320" s="52" t="s">
        <v>43</v>
      </c>
      <c r="L320" s="9">
        <f>L319/SQRT(COUNT(L216:L311))</f>
        <v>0.85919239819721605</v>
      </c>
      <c r="M320" s="9">
        <f>M319/SQRT(COUNT(M215:M311))</f>
        <v>0.94894271632921512</v>
      </c>
      <c r="N320" s="9">
        <f>N319/SQRT(COUNT(N216:N313))</f>
        <v>1.3827139070647398</v>
      </c>
      <c r="O320" s="9">
        <f>O319/SQRT(COUNT(O216:O310))</f>
        <v>0.82475834138447313</v>
      </c>
      <c r="P320" s="9">
        <f>P319/SQRT(COUNT(P216:P310))</f>
        <v>0.93309137576667545</v>
      </c>
      <c r="Q320" s="9">
        <f>Q319/SQRT(COUNT(Q216:Q310))</f>
        <v>0.95274448236803622</v>
      </c>
      <c r="R320" s="9">
        <f>R319/SQRT(COUNT(R216:R309))</f>
        <v>0.90262816714479432</v>
      </c>
      <c r="S320" s="9">
        <f>S319/SQRT(COUNT(S212:S308))</f>
        <v>0.8993913353558155</v>
      </c>
    </row>
    <row r="321" spans="1:19" x14ac:dyDescent="0.35">
      <c r="A321" s="53"/>
      <c r="K321" s="53"/>
    </row>
    <row r="322" spans="1:19" x14ac:dyDescent="0.35">
      <c r="A322" s="52" t="s">
        <v>44</v>
      </c>
      <c r="B322" s="78">
        <f>AVERAGE(B317:I317)</f>
        <v>123.4096467177948</v>
      </c>
      <c r="C322" s="79"/>
      <c r="D322" s="79"/>
      <c r="E322" s="79"/>
      <c r="F322" s="79"/>
      <c r="G322" s="79"/>
      <c r="H322" s="79"/>
      <c r="I322" s="79"/>
      <c r="K322" s="52" t="s">
        <v>44</v>
      </c>
      <c r="L322" s="78">
        <f>AVERAGE(L317:S317)</f>
        <v>121.16489864847432</v>
      </c>
      <c r="M322" s="79"/>
      <c r="N322" s="79"/>
      <c r="O322" s="79"/>
      <c r="P322" s="79"/>
      <c r="Q322" s="79"/>
      <c r="R322" s="79"/>
      <c r="S322" s="79"/>
    </row>
    <row r="323" spans="1:19" x14ac:dyDescent="0.35">
      <c r="A323" s="52" t="s">
        <v>45</v>
      </c>
      <c r="B323" s="80">
        <f>SQRT(B320^2+C320^2+D320^2+E320^2+F320^2+G320^2+H320^2+I320^2)</f>
        <v>2.4567579807230655</v>
      </c>
      <c r="C323" s="80"/>
      <c r="D323" s="80"/>
      <c r="E323" s="80"/>
      <c r="F323" s="80"/>
      <c r="G323" s="80"/>
      <c r="H323" s="80"/>
      <c r="I323" s="80"/>
      <c r="K323" s="52" t="s">
        <v>45</v>
      </c>
      <c r="L323" s="80">
        <f>SQRT(L320^2+M320^2+N320^2+O320^2+P320^2+Q320^2+R320^2+S320^2)</f>
        <v>2.7627616388166443</v>
      </c>
      <c r="M323" s="80"/>
      <c r="N323" s="80"/>
      <c r="O323" s="80"/>
      <c r="P323" s="80"/>
      <c r="Q323" s="80"/>
      <c r="R323" s="80"/>
      <c r="S323" s="80"/>
    </row>
    <row r="326" spans="1:19" x14ac:dyDescent="0.35">
      <c r="A326" s="72" t="s">
        <v>46</v>
      </c>
      <c r="B326" s="73"/>
      <c r="C326" s="73"/>
      <c r="D326" s="73"/>
      <c r="E326" s="73"/>
      <c r="F326" s="73"/>
      <c r="G326" s="73"/>
      <c r="H326" s="73"/>
      <c r="I326" s="73"/>
      <c r="K326" s="72" t="s">
        <v>46</v>
      </c>
      <c r="L326" s="73"/>
      <c r="M326" s="73"/>
      <c r="N326" s="73"/>
      <c r="O326" s="73"/>
      <c r="P326" s="73"/>
      <c r="Q326" s="73"/>
      <c r="R326" s="73"/>
      <c r="S326" s="73"/>
    </row>
    <row r="327" spans="1:19" ht="14.5" customHeight="1" x14ac:dyDescent="0.35">
      <c r="A327" s="81" t="s">
        <v>47</v>
      </c>
      <c r="B327" s="82"/>
      <c r="C327" s="82"/>
      <c r="D327" s="82"/>
      <c r="E327" s="82"/>
      <c r="F327" s="82"/>
      <c r="G327" s="82"/>
      <c r="H327" s="82"/>
      <c r="I327" s="82"/>
      <c r="K327" s="81" t="s">
        <v>47</v>
      </c>
      <c r="L327" s="82"/>
      <c r="M327" s="82"/>
      <c r="N327" s="82"/>
      <c r="O327" s="82"/>
      <c r="P327" s="82"/>
      <c r="Q327" s="82"/>
      <c r="R327" s="82"/>
      <c r="S327" s="82"/>
    </row>
    <row r="328" spans="1:19" x14ac:dyDescent="0.35">
      <c r="A328" s="82"/>
      <c r="B328" s="82"/>
      <c r="C328" s="82"/>
      <c r="D328" s="82"/>
      <c r="E328" s="82"/>
      <c r="F328" s="82"/>
      <c r="G328" s="82"/>
      <c r="H328" s="82"/>
      <c r="I328" s="82"/>
      <c r="K328" s="82"/>
      <c r="L328" s="82"/>
      <c r="M328" s="82"/>
      <c r="N328" s="82"/>
      <c r="O328" s="82"/>
      <c r="P328" s="82"/>
      <c r="Q328" s="82"/>
      <c r="R328" s="82"/>
      <c r="S328" s="82"/>
    </row>
    <row r="329" spans="1:19" x14ac:dyDescent="0.35">
      <c r="A329" s="52" t="s">
        <v>16</v>
      </c>
      <c r="B329" s="7">
        <v>0.05</v>
      </c>
      <c r="C329" s="7">
        <v>0.05</v>
      </c>
      <c r="D329" s="7">
        <v>0.05</v>
      </c>
      <c r="E329" s="7">
        <v>0.05</v>
      </c>
      <c r="F329" s="7">
        <v>0.05</v>
      </c>
      <c r="G329" s="7">
        <v>0.05</v>
      </c>
      <c r="H329" s="7">
        <v>0.05</v>
      </c>
      <c r="I329" s="7">
        <v>0.05</v>
      </c>
      <c r="K329" s="52" t="s">
        <v>16</v>
      </c>
      <c r="L329" s="7">
        <v>0.05</v>
      </c>
      <c r="M329" s="7">
        <v>0.05</v>
      </c>
      <c r="N329" s="7">
        <v>0.05</v>
      </c>
      <c r="O329" s="7">
        <v>0.05</v>
      </c>
      <c r="P329" s="7">
        <v>0.05</v>
      </c>
      <c r="Q329" s="7">
        <v>0.05</v>
      </c>
      <c r="R329" s="7">
        <v>0.05</v>
      </c>
      <c r="S329" s="7">
        <v>0.05</v>
      </c>
    </row>
    <row r="330" spans="1:19" x14ac:dyDescent="0.35">
      <c r="A330" s="52" t="s">
        <v>48</v>
      </c>
      <c r="B330" s="12">
        <f>TINV(0.05,COUNT(B216:B310)-1)</f>
        <v>1.9855234418666059</v>
      </c>
      <c r="C330" s="12">
        <f>TINV(0.05,COUNT(C216:C295)-1)</f>
        <v>1.9904502102301287</v>
      </c>
      <c r="D330" s="12">
        <f>TINV(0.05,COUNT(D216:D306)-1)</f>
        <v>1.986674540703772</v>
      </c>
      <c r="E330" s="12">
        <f>TINV(0.05,COUNT(E216:E311)-1)</f>
        <v>1.9852510035054973</v>
      </c>
      <c r="F330" s="12">
        <f>TINV(0.05,COUNT(F216:F311)-1)</f>
        <v>1.9852510035054973</v>
      </c>
      <c r="G330" s="12">
        <f>TINV(0.05,COUNT(G216:G310)-1)</f>
        <v>1.9855234418666059</v>
      </c>
      <c r="H330" s="12">
        <f>TINV(0.05,COUNT(H216:H306)-1)</f>
        <v>1.986674540703772</v>
      </c>
      <c r="I330" s="12">
        <f>TINV(0.05,COUNT(I216:I309)-1)</f>
        <v>1.9860863169511298</v>
      </c>
      <c r="K330" s="52" t="s">
        <v>48</v>
      </c>
      <c r="L330" s="12">
        <f>TINV(0.05,COUNT(L216:L311)-1)</f>
        <v>1.9852510035054973</v>
      </c>
      <c r="M330" s="12">
        <f>TINV(0.05,COUNT(M216:M311)-1)</f>
        <v>1.9852510035054973</v>
      </c>
      <c r="N330" s="12">
        <f>TINV(0.05,COUNT(N216:N313)-1)</f>
        <v>1.9847231860139838</v>
      </c>
      <c r="O330" s="12">
        <f>TINV(0.05,COUNT(O216:O310)-1)</f>
        <v>1.9855234418666059</v>
      </c>
      <c r="P330" s="12">
        <f>TINV(0.05,COUNT(P216:P310)-1)</f>
        <v>1.9855234418666059</v>
      </c>
      <c r="Q330" s="12">
        <f>TINV(0.05,COUNT(Q216:Q310)-1)</f>
        <v>1.9855234418666059</v>
      </c>
      <c r="R330" s="12">
        <f>TINV(0.05,COUNT(R216:R309)-1)</f>
        <v>1.9858018143458216</v>
      </c>
      <c r="S330" s="12">
        <f>TINV(0.05,COUNT(S216:S308)-1)</f>
        <v>1.9860863169511298</v>
      </c>
    </row>
    <row r="331" spans="1:19" x14ac:dyDescent="0.35">
      <c r="A331" s="52" t="s">
        <v>17</v>
      </c>
      <c r="B331" s="7">
        <f>B319/B317</f>
        <v>8.527487742304829E-2</v>
      </c>
      <c r="C331" s="7">
        <f>C319/C317</f>
        <v>4.9052787513239306E-2</v>
      </c>
      <c r="D331" s="7">
        <f t="shared" ref="D331:I331" si="62">D319/D317</f>
        <v>5.1411304650669044E-2</v>
      </c>
      <c r="E331" s="7">
        <f t="shared" si="62"/>
        <v>5.498331586316161E-2</v>
      </c>
      <c r="F331" s="7">
        <f t="shared" si="62"/>
        <v>8.2773867987041255E-2</v>
      </c>
      <c r="G331" s="7">
        <f t="shared" si="62"/>
        <v>6.9974331646769611E-2</v>
      </c>
      <c r="H331" s="7">
        <f t="shared" si="62"/>
        <v>7.3409758731126304E-2</v>
      </c>
      <c r="I331" s="7">
        <f t="shared" si="62"/>
        <v>5.8679339956610642E-2</v>
      </c>
      <c r="K331" s="52" t="s">
        <v>17</v>
      </c>
      <c r="L331" s="7">
        <f>L319/L317</f>
        <v>6.7747494267848304E-2</v>
      </c>
      <c r="M331" s="7">
        <f t="shared" ref="M331:S331" si="63">M319/M317</f>
        <v>7.3748605540171208E-2</v>
      </c>
      <c r="N331" s="7">
        <f t="shared" si="63"/>
        <v>0.1259923540465345</v>
      </c>
      <c r="O331" s="7">
        <f t="shared" si="63"/>
        <v>6.0108716574247878E-2</v>
      </c>
      <c r="P331" s="7">
        <f t="shared" si="63"/>
        <v>7.7739043164360408E-2</v>
      </c>
      <c r="Q331" s="7">
        <f t="shared" si="63"/>
        <v>7.310760177470027E-2</v>
      </c>
      <c r="R331" s="7">
        <f t="shared" si="63"/>
        <v>7.3784433429512478E-2</v>
      </c>
      <c r="S331" s="7">
        <f t="shared" si="63"/>
        <v>7.6089772852939913E-2</v>
      </c>
    </row>
    <row r="332" spans="1:19" x14ac:dyDescent="0.35">
      <c r="A332" s="52" t="s">
        <v>18</v>
      </c>
      <c r="B332" s="9">
        <f>((B330/B329)*B331)^2</f>
        <v>11.46706400819971</v>
      </c>
      <c r="C332" s="9">
        <f>((C330/C329)*C331)^2</f>
        <v>3.8132037570002693</v>
      </c>
      <c r="D332" s="9">
        <f t="shared" ref="D332:I332" si="64">((D330/D329)*D331)^2</f>
        <v>4.1728300182004139</v>
      </c>
      <c r="E332" s="9">
        <f t="shared" si="64"/>
        <v>4.7659852519023671</v>
      </c>
      <c r="F332" s="9">
        <f t="shared" si="64"/>
        <v>10.801332615089049</v>
      </c>
      <c r="G332" s="9">
        <f t="shared" si="64"/>
        <v>7.7212488055137412</v>
      </c>
      <c r="H332" s="9">
        <f t="shared" si="64"/>
        <v>8.507873763806872</v>
      </c>
      <c r="I332" s="9">
        <f t="shared" si="64"/>
        <v>5.4328369386513167</v>
      </c>
      <c r="K332" s="52" t="s">
        <v>18</v>
      </c>
      <c r="L332" s="9">
        <f>((L330/L329)*L331)^2</f>
        <v>7.2356460405926661</v>
      </c>
      <c r="M332" s="9">
        <f t="shared" ref="M332:S332" si="65">((M330/M329)*M331)^2</f>
        <v>8.5742958744501419</v>
      </c>
      <c r="N332" s="9">
        <f t="shared" si="65"/>
        <v>25.011990704753259</v>
      </c>
      <c r="O332" s="9">
        <f t="shared" si="65"/>
        <v>5.6975079433583362</v>
      </c>
      <c r="P332" s="9">
        <f t="shared" si="65"/>
        <v>9.5299014791119205</v>
      </c>
      <c r="Q332" s="9">
        <f t="shared" si="65"/>
        <v>8.4282052655288808</v>
      </c>
      <c r="R332" s="9">
        <f t="shared" si="65"/>
        <v>8.5873920608322969</v>
      </c>
      <c r="S332" s="9">
        <f t="shared" si="65"/>
        <v>9.1350053346947444</v>
      </c>
    </row>
    <row r="334" spans="1:19" x14ac:dyDescent="0.35">
      <c r="A334" s="70" t="s">
        <v>49</v>
      </c>
      <c r="B334" s="70"/>
      <c r="C334" s="70"/>
      <c r="D334" s="70"/>
      <c r="E334" s="70"/>
      <c r="F334" s="70"/>
      <c r="G334" s="70"/>
      <c r="H334" s="70"/>
      <c r="I334" s="70"/>
      <c r="K334" s="70" t="s">
        <v>49</v>
      </c>
      <c r="L334" s="70"/>
      <c r="M334" s="70"/>
      <c r="N334" s="70"/>
      <c r="O334" s="70"/>
      <c r="P334" s="70"/>
      <c r="Q334" s="70"/>
      <c r="R334" s="70"/>
      <c r="S334" s="70"/>
    </row>
    <row r="361" spans="1:19" x14ac:dyDescent="0.35">
      <c r="A361" s="70" t="s">
        <v>50</v>
      </c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</row>
    <row r="363" spans="1:19" x14ac:dyDescent="0.35">
      <c r="A363" s="52" t="s">
        <v>51</v>
      </c>
      <c r="B363" s="87">
        <v>123</v>
      </c>
      <c r="C363" s="75"/>
      <c r="D363" s="75"/>
      <c r="E363" s="75"/>
      <c r="F363" s="75"/>
      <c r="G363" s="75"/>
      <c r="H363" s="75"/>
      <c r="I363" s="75"/>
      <c r="K363" s="52" t="s">
        <v>51</v>
      </c>
      <c r="L363" s="87">
        <v>121</v>
      </c>
      <c r="M363" s="75"/>
      <c r="N363" s="75"/>
      <c r="O363" s="75"/>
      <c r="P363" s="75"/>
      <c r="Q363" s="75"/>
      <c r="R363" s="75"/>
      <c r="S363" s="75"/>
    </row>
    <row r="364" spans="1:19" x14ac:dyDescent="0.35">
      <c r="A364" s="52" t="s">
        <v>52</v>
      </c>
      <c r="B364" s="87">
        <v>2</v>
      </c>
      <c r="C364" s="75"/>
      <c r="D364" s="75"/>
      <c r="E364" s="75"/>
      <c r="F364" s="75"/>
      <c r="G364" s="75"/>
      <c r="H364" s="75"/>
      <c r="I364" s="75"/>
      <c r="K364" s="52" t="s">
        <v>52</v>
      </c>
      <c r="L364" s="87">
        <v>3</v>
      </c>
      <c r="M364" s="75"/>
      <c r="N364" s="75"/>
      <c r="O364" s="75"/>
      <c r="P364" s="75"/>
      <c r="Q364" s="75"/>
      <c r="R364" s="75"/>
      <c r="S364" s="75"/>
    </row>
    <row r="365" spans="1:19" x14ac:dyDescent="0.35">
      <c r="A365" s="52" t="s">
        <v>53</v>
      </c>
      <c r="B365" s="88">
        <f>STDEV(B216:I315)</f>
        <v>10.685500942285669</v>
      </c>
      <c r="C365" s="89"/>
      <c r="D365" s="89"/>
      <c r="E365" s="89"/>
      <c r="F365" s="89"/>
      <c r="G365" s="89"/>
      <c r="H365" s="89"/>
      <c r="I365" s="89"/>
      <c r="K365" s="52" t="s">
        <v>53</v>
      </c>
      <c r="L365" s="83">
        <f>STDEV(L216:S315)</f>
        <v>12.188308026094665</v>
      </c>
      <c r="M365" s="84"/>
      <c r="N365" s="84"/>
      <c r="O365" s="84"/>
      <c r="P365" s="84"/>
      <c r="Q365" s="84"/>
      <c r="R365" s="84"/>
      <c r="S365" s="84"/>
    </row>
    <row r="366" spans="1:19" x14ac:dyDescent="0.35">
      <c r="A366" s="52" t="s">
        <v>42</v>
      </c>
      <c r="B366" s="88">
        <f>VAR(B216:I315)</f>
        <v>114.17993038758792</v>
      </c>
      <c r="C366" s="89"/>
      <c r="D366" s="89"/>
      <c r="E366" s="89"/>
      <c r="F366" s="89"/>
      <c r="G366" s="89"/>
      <c r="H366" s="89"/>
      <c r="I366" s="89"/>
      <c r="K366" s="52" t="s">
        <v>42</v>
      </c>
      <c r="L366" s="88">
        <f>VAR(L216:S315)</f>
        <v>148.55485253896364</v>
      </c>
      <c r="M366" s="89"/>
      <c r="N366" s="89"/>
      <c r="O366" s="89"/>
      <c r="P366" s="89"/>
      <c r="Q366" s="89"/>
      <c r="R366" s="89"/>
      <c r="S366" s="89"/>
    </row>
    <row r="368" spans="1:19" x14ac:dyDescent="0.35">
      <c r="A368" s="70" t="s">
        <v>56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</row>
    <row r="369" spans="1:19" x14ac:dyDescent="0.35">
      <c r="A369" s="52" t="s">
        <v>20</v>
      </c>
      <c r="B369" s="83">
        <f>(ABS(B363-L363))/B370</f>
        <v>3.3760789781690841</v>
      </c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</row>
    <row r="370" spans="1:19" x14ac:dyDescent="0.35">
      <c r="A370" s="52" t="s">
        <v>21</v>
      </c>
      <c r="B370" s="85">
        <f>SQRT(((B366*(( COUNT(B216:I315))-1)+L366*((COUNT(L216:S315))-1))/(COUNT(B216:I315)+COUNT(L216:S315)))*(COUNT(B216:I315)+COUNT(L216:S315))/(COUNT(B216:I315)*COUNT(L216:S315)))</f>
        <v>0.59240320292644355</v>
      </c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</row>
    <row r="371" spans="1:19" x14ac:dyDescent="0.35">
      <c r="A371" s="52" t="s">
        <v>54</v>
      </c>
      <c r="B371" s="83">
        <f>TINV(0.05,COUNT(B216:I312)+COUNT(L216:S310)-2)</f>
        <v>1.9615552473644611</v>
      </c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</row>
    <row r="373" spans="1:19" x14ac:dyDescent="0.35">
      <c r="A373" s="76" t="s">
        <v>57</v>
      </c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</row>
    <row r="375" spans="1:19" x14ac:dyDescent="0.35">
      <c r="A375" s="72" t="s">
        <v>58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</row>
    <row r="376" spans="1:19" x14ac:dyDescent="0.35">
      <c r="A376" s="70" t="s">
        <v>59</v>
      </c>
      <c r="B376" s="70"/>
      <c r="C376" s="70"/>
      <c r="D376" s="70"/>
      <c r="E376" s="70"/>
      <c r="F376" s="70"/>
      <c r="G376" s="70"/>
      <c r="H376" s="70"/>
      <c r="I376" s="74">
        <v>43438</v>
      </c>
      <c r="J376" s="75"/>
      <c r="K376" s="75"/>
      <c r="L376" s="75"/>
      <c r="M376" s="75"/>
      <c r="N376" s="75"/>
      <c r="O376" s="75"/>
      <c r="P376" s="75"/>
      <c r="Q376" s="75"/>
      <c r="R376" s="75"/>
      <c r="S376" s="75"/>
    </row>
    <row r="377" spans="1:19" x14ac:dyDescent="0.35">
      <c r="A377" s="70" t="s">
        <v>61</v>
      </c>
      <c r="B377" s="70"/>
      <c r="C377" s="70"/>
      <c r="D377" s="70"/>
      <c r="E377" s="70"/>
      <c r="F377" s="70"/>
      <c r="G377" s="70"/>
      <c r="H377" s="70"/>
      <c r="I377" s="71">
        <f>COUNT(B216:I315)</f>
        <v>737</v>
      </c>
      <c r="J377" s="71"/>
      <c r="K377" s="71"/>
      <c r="L377" s="71"/>
      <c r="M377" s="71"/>
      <c r="N377" s="71"/>
      <c r="O377" s="71"/>
      <c r="P377" s="71"/>
      <c r="Q377" s="71"/>
      <c r="R377" s="71"/>
      <c r="S377" s="71"/>
    </row>
    <row r="378" spans="1:19" x14ac:dyDescent="0.35">
      <c r="A378" s="70" t="s">
        <v>60</v>
      </c>
      <c r="B378" s="70"/>
      <c r="C378" s="70"/>
      <c r="D378" s="70"/>
      <c r="E378" s="70"/>
      <c r="F378" s="70"/>
      <c r="G378" s="70"/>
      <c r="H378" s="70"/>
      <c r="I378" s="71">
        <f>COUNT(L216:S315)</f>
        <v>762</v>
      </c>
      <c r="J378" s="71"/>
      <c r="K378" s="71"/>
      <c r="L378" s="71"/>
      <c r="M378" s="71"/>
      <c r="N378" s="71"/>
      <c r="O378" s="71"/>
      <c r="P378" s="71"/>
      <c r="Q378" s="71"/>
      <c r="R378" s="71"/>
      <c r="S378" s="71"/>
    </row>
  </sheetData>
  <sortState ref="S2:S99">
    <sortCondition ref="S2"/>
  </sortState>
  <mergeCells count="35">
    <mergeCell ref="A108:I108"/>
    <mergeCell ref="K108:S108"/>
    <mergeCell ref="A213:I213"/>
    <mergeCell ref="K213:S213"/>
    <mergeCell ref="B322:I322"/>
    <mergeCell ref="L322:S322"/>
    <mergeCell ref="A334:I334"/>
    <mergeCell ref="K334:S334"/>
    <mergeCell ref="A361:S361"/>
    <mergeCell ref="B363:I363"/>
    <mergeCell ref="L363:S363"/>
    <mergeCell ref="B323:I323"/>
    <mergeCell ref="L323:S323"/>
    <mergeCell ref="A326:I326"/>
    <mergeCell ref="K326:S326"/>
    <mergeCell ref="A327:I328"/>
    <mergeCell ref="K327:S328"/>
    <mergeCell ref="A373:S373"/>
    <mergeCell ref="B365:I365"/>
    <mergeCell ref="L365:S365"/>
    <mergeCell ref="A368:S368"/>
    <mergeCell ref="B369:S369"/>
    <mergeCell ref="B370:S370"/>
    <mergeCell ref="B364:I364"/>
    <mergeCell ref="L364:S364"/>
    <mergeCell ref="B371:S371"/>
    <mergeCell ref="B366:I366"/>
    <mergeCell ref="L366:S366"/>
    <mergeCell ref="A378:H378"/>
    <mergeCell ref="I377:S377"/>
    <mergeCell ref="I378:S378"/>
    <mergeCell ref="A377:H377"/>
    <mergeCell ref="A375:S375"/>
    <mergeCell ref="A376:H376"/>
    <mergeCell ref="I376:S376"/>
  </mergeCells>
  <conditionalFormatting sqref="B111:B209 G111:G210">
    <cfRule type="cellIs" dxfId="67" priority="3" operator="greaterThan">
      <formula>1.98</formula>
    </cfRule>
    <cfRule type="cellIs" dxfId="66" priority="4" operator="greaterThan">
      <formula>35796</formula>
    </cfRule>
  </conditionalFormatting>
  <conditionalFormatting sqref="C111:C198 I111:I206">
    <cfRule type="cellIs" dxfId="65" priority="2" operator="greaterThan">
      <formula>1.99</formula>
    </cfRule>
  </conditionalFormatting>
  <conditionalFormatting sqref="D111:D208 E111:E210 F111:F209 H111:H208 L111:L209 M111:N210 O111:O207 P111:P209 Q111:Q208 R111:R210 S111:S208">
    <cfRule type="cellIs" dxfId="64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6"/>
  <sheetViews>
    <sheetView zoomScale="70" zoomScaleNormal="70" workbookViewId="0"/>
  </sheetViews>
  <sheetFormatPr defaultColWidth="9.1796875" defaultRowHeight="14.5" x14ac:dyDescent="0.35"/>
  <cols>
    <col min="1" max="1" width="28.54296875" style="5" customWidth="1"/>
    <col min="2" max="2" width="14.453125" style="5" customWidth="1"/>
    <col min="3" max="3" width="15.7265625" style="5" customWidth="1"/>
    <col min="4" max="4" width="9" style="5" customWidth="1"/>
    <col min="5" max="10" width="9.1796875" style="5"/>
    <col min="11" max="11" width="28.54296875" style="5" customWidth="1"/>
    <col min="12" max="16384" width="9.1796875" style="5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3">
        <v>1</v>
      </c>
      <c r="B2" s="5">
        <v>62</v>
      </c>
      <c r="C2" s="5">
        <v>62</v>
      </c>
      <c r="D2" s="5">
        <v>15</v>
      </c>
      <c r="E2" s="5">
        <v>40</v>
      </c>
      <c r="F2" s="5">
        <v>59</v>
      </c>
      <c r="G2" s="5">
        <v>28</v>
      </c>
      <c r="H2" s="5">
        <v>53</v>
      </c>
      <c r="I2" s="5">
        <v>64</v>
      </c>
      <c r="K2" s="13">
        <v>1</v>
      </c>
      <c r="L2" s="5">
        <v>56</v>
      </c>
      <c r="M2" s="5">
        <v>18</v>
      </c>
      <c r="N2" s="5">
        <v>49</v>
      </c>
      <c r="O2" s="5">
        <v>38</v>
      </c>
      <c r="P2" s="5">
        <v>25</v>
      </c>
      <c r="Q2" s="5">
        <v>53</v>
      </c>
      <c r="R2" s="5">
        <v>49</v>
      </c>
      <c r="S2" s="5">
        <v>59</v>
      </c>
    </row>
    <row r="3" spans="1:19" x14ac:dyDescent="0.35">
      <c r="A3" s="13">
        <v>2</v>
      </c>
      <c r="B3" s="5">
        <v>64</v>
      </c>
      <c r="C3" s="5">
        <v>63</v>
      </c>
      <c r="D3" s="5">
        <v>45</v>
      </c>
      <c r="E3" s="5">
        <v>48</v>
      </c>
      <c r="F3" s="5">
        <v>68</v>
      </c>
      <c r="G3" s="5">
        <v>58</v>
      </c>
      <c r="H3" s="5">
        <v>71</v>
      </c>
      <c r="I3" s="5">
        <v>68</v>
      </c>
      <c r="K3" s="13">
        <v>2</v>
      </c>
      <c r="L3" s="5">
        <v>62</v>
      </c>
      <c r="M3" s="5">
        <v>47</v>
      </c>
      <c r="N3" s="5">
        <v>69</v>
      </c>
      <c r="O3" s="5">
        <v>41</v>
      </c>
      <c r="P3" s="5">
        <v>25</v>
      </c>
      <c r="Q3" s="5">
        <v>57</v>
      </c>
      <c r="R3" s="5">
        <v>63</v>
      </c>
      <c r="S3" s="5">
        <v>60</v>
      </c>
    </row>
    <row r="4" spans="1:19" x14ac:dyDescent="0.35">
      <c r="A4" s="13">
        <v>3</v>
      </c>
      <c r="B4" s="5">
        <v>67</v>
      </c>
      <c r="C4" s="5">
        <v>64</v>
      </c>
      <c r="D4" s="5">
        <v>51</v>
      </c>
      <c r="E4" s="5">
        <v>64</v>
      </c>
      <c r="F4" s="5">
        <v>72</v>
      </c>
      <c r="G4" s="5">
        <v>59</v>
      </c>
      <c r="H4" s="5">
        <v>74</v>
      </c>
      <c r="I4" s="5">
        <v>71</v>
      </c>
      <c r="K4" s="13">
        <v>3</v>
      </c>
      <c r="L4" s="5">
        <v>64</v>
      </c>
      <c r="M4" s="5">
        <v>69</v>
      </c>
      <c r="N4" s="5">
        <v>72</v>
      </c>
      <c r="O4" s="5">
        <v>43</v>
      </c>
      <c r="P4" s="5">
        <v>30</v>
      </c>
      <c r="Q4" s="5">
        <v>58</v>
      </c>
      <c r="R4" s="5">
        <v>66</v>
      </c>
      <c r="S4" s="5">
        <v>68</v>
      </c>
    </row>
    <row r="5" spans="1:19" x14ac:dyDescent="0.35">
      <c r="A5" s="13">
        <v>4</v>
      </c>
      <c r="B5" s="5">
        <v>70</v>
      </c>
      <c r="C5" s="5">
        <v>67</v>
      </c>
      <c r="D5" s="5">
        <v>55</v>
      </c>
      <c r="E5" s="5">
        <v>68</v>
      </c>
      <c r="F5" s="5">
        <v>72</v>
      </c>
      <c r="G5" s="5">
        <v>66</v>
      </c>
      <c r="H5" s="5">
        <v>74</v>
      </c>
      <c r="I5" s="5">
        <v>72</v>
      </c>
      <c r="K5" s="13">
        <v>4</v>
      </c>
      <c r="L5" s="5">
        <v>64</v>
      </c>
      <c r="M5" s="5">
        <v>70</v>
      </c>
      <c r="N5" s="5">
        <v>78</v>
      </c>
      <c r="O5" s="5">
        <v>44</v>
      </c>
      <c r="P5" s="5">
        <v>58</v>
      </c>
      <c r="Q5" s="5">
        <v>60</v>
      </c>
      <c r="R5" s="5">
        <v>70</v>
      </c>
      <c r="S5" s="5">
        <v>74</v>
      </c>
    </row>
    <row r="6" spans="1:19" x14ac:dyDescent="0.35">
      <c r="A6" s="13">
        <v>5</v>
      </c>
      <c r="B6" s="5">
        <v>72</v>
      </c>
      <c r="C6" s="5">
        <v>68</v>
      </c>
      <c r="D6" s="5">
        <v>58</v>
      </c>
      <c r="E6" s="5">
        <v>69</v>
      </c>
      <c r="F6" s="5">
        <v>75</v>
      </c>
      <c r="G6" s="5">
        <v>67</v>
      </c>
      <c r="H6" s="5">
        <v>76</v>
      </c>
      <c r="I6" s="5">
        <v>73</v>
      </c>
      <c r="K6" s="13">
        <v>5</v>
      </c>
      <c r="L6" s="5">
        <v>69</v>
      </c>
      <c r="M6" s="5">
        <v>71</v>
      </c>
      <c r="N6" s="5">
        <v>78</v>
      </c>
      <c r="O6" s="5">
        <v>51</v>
      </c>
      <c r="P6" s="5">
        <v>63</v>
      </c>
      <c r="Q6" s="5">
        <v>61</v>
      </c>
      <c r="R6" s="5">
        <v>72</v>
      </c>
      <c r="S6" s="5">
        <v>74</v>
      </c>
    </row>
    <row r="7" spans="1:19" x14ac:dyDescent="0.35">
      <c r="A7" s="13">
        <v>6</v>
      </c>
      <c r="B7" s="5">
        <v>73</v>
      </c>
      <c r="C7" s="5">
        <v>69</v>
      </c>
      <c r="D7" s="5">
        <v>61</v>
      </c>
      <c r="E7" s="5">
        <v>76</v>
      </c>
      <c r="F7" s="5">
        <v>76</v>
      </c>
      <c r="G7" s="5">
        <v>68</v>
      </c>
      <c r="H7" s="5">
        <v>79</v>
      </c>
      <c r="I7" s="5">
        <v>73</v>
      </c>
      <c r="K7" s="13">
        <v>6</v>
      </c>
      <c r="L7" s="5">
        <v>71</v>
      </c>
      <c r="M7" s="5">
        <v>71</v>
      </c>
      <c r="N7" s="5">
        <v>79</v>
      </c>
      <c r="O7" s="5">
        <v>53</v>
      </c>
      <c r="P7" s="5">
        <v>73</v>
      </c>
      <c r="Q7" s="5">
        <v>61</v>
      </c>
      <c r="R7" s="5">
        <v>72</v>
      </c>
      <c r="S7" s="5">
        <v>75</v>
      </c>
    </row>
    <row r="8" spans="1:19" x14ac:dyDescent="0.35">
      <c r="A8" s="13">
        <v>7</v>
      </c>
      <c r="B8" s="5">
        <v>73</v>
      </c>
      <c r="C8" s="5">
        <v>70</v>
      </c>
      <c r="D8" s="5">
        <v>62</v>
      </c>
      <c r="E8" s="5">
        <v>80</v>
      </c>
      <c r="F8" s="5">
        <v>78</v>
      </c>
      <c r="G8" s="5">
        <v>68</v>
      </c>
      <c r="H8" s="5">
        <v>79</v>
      </c>
      <c r="I8" s="5">
        <v>78</v>
      </c>
      <c r="K8" s="13">
        <v>7</v>
      </c>
      <c r="L8" s="5">
        <v>76</v>
      </c>
      <c r="M8" s="5">
        <v>72</v>
      </c>
      <c r="N8" s="5">
        <v>80</v>
      </c>
      <c r="O8" s="5">
        <v>56</v>
      </c>
      <c r="P8" s="5">
        <v>74</v>
      </c>
      <c r="Q8" s="5">
        <v>65</v>
      </c>
      <c r="R8" s="5">
        <v>72</v>
      </c>
      <c r="S8" s="5">
        <v>75</v>
      </c>
    </row>
    <row r="9" spans="1:19" x14ac:dyDescent="0.35">
      <c r="A9" s="13">
        <v>8</v>
      </c>
      <c r="B9" s="5">
        <v>74</v>
      </c>
      <c r="C9" s="5">
        <v>72</v>
      </c>
      <c r="D9" s="5">
        <v>66</v>
      </c>
      <c r="E9" s="5">
        <v>82</v>
      </c>
      <c r="F9" s="5">
        <v>80</v>
      </c>
      <c r="G9" s="5">
        <v>70</v>
      </c>
      <c r="H9" s="5">
        <v>79</v>
      </c>
      <c r="I9" s="5">
        <v>80</v>
      </c>
      <c r="K9" s="13">
        <v>8</v>
      </c>
      <c r="L9" s="5">
        <v>76</v>
      </c>
      <c r="M9" s="5">
        <v>72</v>
      </c>
      <c r="N9" s="5">
        <v>80</v>
      </c>
      <c r="O9" s="5">
        <v>56</v>
      </c>
      <c r="P9" s="5">
        <v>75</v>
      </c>
      <c r="Q9" s="5">
        <v>65</v>
      </c>
      <c r="R9" s="5">
        <v>74</v>
      </c>
      <c r="S9" s="5">
        <v>75</v>
      </c>
    </row>
    <row r="10" spans="1:19" x14ac:dyDescent="0.35">
      <c r="A10" s="13">
        <v>9</v>
      </c>
      <c r="B10" s="5">
        <v>75</v>
      </c>
      <c r="C10" s="5">
        <v>73</v>
      </c>
      <c r="D10" s="5">
        <v>68</v>
      </c>
      <c r="E10" s="5">
        <v>82</v>
      </c>
      <c r="F10" s="5">
        <v>80</v>
      </c>
      <c r="G10" s="5">
        <v>74</v>
      </c>
      <c r="H10" s="5">
        <v>79</v>
      </c>
      <c r="I10" s="5">
        <v>81</v>
      </c>
      <c r="K10" s="13">
        <v>9</v>
      </c>
      <c r="L10" s="5">
        <v>76</v>
      </c>
      <c r="M10" s="5">
        <v>72</v>
      </c>
      <c r="N10" s="5">
        <v>80</v>
      </c>
      <c r="O10" s="5">
        <v>57</v>
      </c>
      <c r="P10" s="5">
        <v>77</v>
      </c>
      <c r="Q10" s="5">
        <v>67</v>
      </c>
      <c r="R10" s="5">
        <v>74</v>
      </c>
      <c r="S10" s="5">
        <v>77</v>
      </c>
    </row>
    <row r="11" spans="1:19" x14ac:dyDescent="0.35">
      <c r="A11" s="13">
        <v>10</v>
      </c>
      <c r="B11" s="5">
        <v>76</v>
      </c>
      <c r="C11" s="5">
        <v>73</v>
      </c>
      <c r="D11" s="5">
        <v>69</v>
      </c>
      <c r="E11" s="5">
        <v>82</v>
      </c>
      <c r="F11" s="5">
        <v>80</v>
      </c>
      <c r="G11" s="5">
        <v>76</v>
      </c>
      <c r="H11" s="5">
        <v>79</v>
      </c>
      <c r="I11" s="5">
        <v>81</v>
      </c>
      <c r="K11" s="13">
        <v>10</v>
      </c>
      <c r="L11" s="5">
        <v>77</v>
      </c>
      <c r="M11" s="5">
        <v>73</v>
      </c>
      <c r="N11" s="5">
        <v>81</v>
      </c>
      <c r="O11" s="5">
        <v>58</v>
      </c>
      <c r="P11" s="5">
        <v>78</v>
      </c>
      <c r="Q11" s="5">
        <v>67</v>
      </c>
      <c r="R11" s="5">
        <v>75</v>
      </c>
      <c r="S11" s="5">
        <v>77</v>
      </c>
    </row>
    <row r="12" spans="1:19" x14ac:dyDescent="0.35">
      <c r="A12" s="13">
        <v>11</v>
      </c>
      <c r="B12" s="5">
        <v>78</v>
      </c>
      <c r="C12" s="5">
        <v>74</v>
      </c>
      <c r="D12" s="5">
        <v>69</v>
      </c>
      <c r="E12" s="5">
        <v>83</v>
      </c>
      <c r="F12" s="5">
        <v>80</v>
      </c>
      <c r="G12" s="5">
        <v>76</v>
      </c>
      <c r="H12" s="5">
        <v>81</v>
      </c>
      <c r="I12" s="5">
        <v>81</v>
      </c>
      <c r="K12" s="13">
        <v>11</v>
      </c>
      <c r="L12" s="5">
        <v>78</v>
      </c>
      <c r="M12" s="5">
        <v>73</v>
      </c>
      <c r="N12" s="5">
        <v>82</v>
      </c>
      <c r="O12" s="5">
        <v>61</v>
      </c>
      <c r="P12" s="5">
        <v>78</v>
      </c>
      <c r="Q12" s="5">
        <v>69</v>
      </c>
      <c r="R12" s="5">
        <v>75</v>
      </c>
      <c r="S12" s="5">
        <v>78</v>
      </c>
    </row>
    <row r="13" spans="1:19" x14ac:dyDescent="0.35">
      <c r="A13" s="13">
        <v>12</v>
      </c>
      <c r="B13" s="5">
        <v>78</v>
      </c>
      <c r="C13" s="5">
        <v>76</v>
      </c>
      <c r="D13" s="5">
        <v>70</v>
      </c>
      <c r="E13" s="5">
        <v>85</v>
      </c>
      <c r="F13" s="5">
        <v>80</v>
      </c>
      <c r="G13" s="5">
        <v>76</v>
      </c>
      <c r="H13" s="5">
        <v>81</v>
      </c>
      <c r="I13" s="5">
        <v>82</v>
      </c>
      <c r="K13" s="13">
        <v>12</v>
      </c>
      <c r="L13" s="5">
        <v>79</v>
      </c>
      <c r="M13" s="5">
        <v>74</v>
      </c>
      <c r="N13" s="5">
        <v>83</v>
      </c>
      <c r="O13" s="5">
        <v>61</v>
      </c>
      <c r="P13" s="5">
        <v>78</v>
      </c>
      <c r="Q13" s="5">
        <v>70</v>
      </c>
      <c r="R13" s="5">
        <v>75</v>
      </c>
      <c r="S13" s="5">
        <v>79</v>
      </c>
    </row>
    <row r="14" spans="1:19" x14ac:dyDescent="0.35">
      <c r="A14" s="13">
        <v>13</v>
      </c>
      <c r="B14" s="5">
        <v>79</v>
      </c>
      <c r="C14" s="5">
        <v>76</v>
      </c>
      <c r="D14" s="5">
        <v>72</v>
      </c>
      <c r="E14" s="5">
        <v>86</v>
      </c>
      <c r="F14" s="5">
        <v>81</v>
      </c>
      <c r="G14" s="5">
        <v>76</v>
      </c>
      <c r="H14" s="5">
        <v>81</v>
      </c>
      <c r="I14" s="5">
        <v>84</v>
      </c>
      <c r="K14" s="13">
        <v>13</v>
      </c>
      <c r="L14" s="5">
        <v>79</v>
      </c>
      <c r="M14" s="5">
        <v>75</v>
      </c>
      <c r="N14" s="5">
        <v>83</v>
      </c>
      <c r="O14" s="5">
        <v>63</v>
      </c>
      <c r="P14" s="5">
        <v>79</v>
      </c>
      <c r="Q14" s="5">
        <v>74</v>
      </c>
      <c r="R14" s="5">
        <v>76</v>
      </c>
      <c r="S14" s="5">
        <v>80</v>
      </c>
    </row>
    <row r="15" spans="1:19" x14ac:dyDescent="0.35">
      <c r="A15" s="13">
        <v>14</v>
      </c>
      <c r="B15" s="5">
        <v>79</v>
      </c>
      <c r="C15" s="5">
        <v>77</v>
      </c>
      <c r="D15" s="5">
        <v>72</v>
      </c>
      <c r="E15" s="5">
        <v>86</v>
      </c>
      <c r="F15" s="5">
        <v>82</v>
      </c>
      <c r="G15" s="5">
        <v>77</v>
      </c>
      <c r="H15" s="5">
        <v>82</v>
      </c>
      <c r="I15" s="5">
        <v>84</v>
      </c>
      <c r="K15" s="13">
        <v>14</v>
      </c>
      <c r="L15" s="5">
        <v>79</v>
      </c>
      <c r="M15" s="5">
        <v>76</v>
      </c>
      <c r="N15" s="5">
        <v>86</v>
      </c>
      <c r="O15" s="5">
        <v>66</v>
      </c>
      <c r="P15" s="5">
        <v>80</v>
      </c>
      <c r="Q15" s="5">
        <v>75</v>
      </c>
      <c r="R15" s="5">
        <v>76</v>
      </c>
      <c r="S15" s="5">
        <v>81</v>
      </c>
    </row>
    <row r="16" spans="1:19" x14ac:dyDescent="0.35">
      <c r="A16" s="13">
        <v>15</v>
      </c>
      <c r="B16" s="5">
        <v>80</v>
      </c>
      <c r="C16" s="5">
        <v>78</v>
      </c>
      <c r="D16" s="5">
        <v>73</v>
      </c>
      <c r="E16" s="5">
        <v>86</v>
      </c>
      <c r="F16" s="5">
        <v>82</v>
      </c>
      <c r="G16" s="5">
        <v>78</v>
      </c>
      <c r="H16" s="5">
        <v>82</v>
      </c>
      <c r="I16" s="5">
        <v>86</v>
      </c>
      <c r="K16" s="13">
        <v>15</v>
      </c>
      <c r="L16" s="5">
        <v>80</v>
      </c>
      <c r="M16" s="5">
        <v>76</v>
      </c>
      <c r="N16" s="5">
        <v>87</v>
      </c>
      <c r="O16" s="5">
        <v>67</v>
      </c>
      <c r="P16" s="5">
        <v>81</v>
      </c>
      <c r="Q16" s="5">
        <v>75</v>
      </c>
      <c r="R16" s="5">
        <v>77</v>
      </c>
      <c r="S16" s="5">
        <v>84</v>
      </c>
    </row>
    <row r="17" spans="1:19" x14ac:dyDescent="0.35">
      <c r="A17" s="13">
        <v>16</v>
      </c>
      <c r="B17" s="5">
        <v>81</v>
      </c>
      <c r="C17" s="5">
        <v>78</v>
      </c>
      <c r="D17" s="5">
        <v>73</v>
      </c>
      <c r="E17" s="5">
        <v>86</v>
      </c>
      <c r="F17" s="5">
        <v>83</v>
      </c>
      <c r="G17" s="5">
        <v>80</v>
      </c>
      <c r="H17" s="5">
        <v>84</v>
      </c>
      <c r="I17" s="5">
        <v>86</v>
      </c>
      <c r="K17" s="13">
        <v>16</v>
      </c>
      <c r="L17" s="5">
        <v>80</v>
      </c>
      <c r="M17" s="5">
        <v>77</v>
      </c>
      <c r="N17" s="5">
        <v>87</v>
      </c>
      <c r="O17" s="5">
        <v>68</v>
      </c>
      <c r="P17" s="5">
        <v>82</v>
      </c>
      <c r="Q17" s="5">
        <v>75</v>
      </c>
      <c r="R17" s="5">
        <v>77</v>
      </c>
      <c r="S17" s="5">
        <v>84</v>
      </c>
    </row>
    <row r="18" spans="1:19" x14ac:dyDescent="0.35">
      <c r="A18" s="13">
        <v>17</v>
      </c>
      <c r="B18" s="5">
        <v>81</v>
      </c>
      <c r="C18" s="5">
        <v>78</v>
      </c>
      <c r="D18" s="5">
        <v>74</v>
      </c>
      <c r="E18" s="5">
        <v>86</v>
      </c>
      <c r="F18" s="5">
        <v>84</v>
      </c>
      <c r="G18" s="5">
        <v>81</v>
      </c>
      <c r="H18" s="5">
        <v>84</v>
      </c>
      <c r="I18" s="5">
        <v>86</v>
      </c>
      <c r="K18" s="13">
        <v>17</v>
      </c>
      <c r="L18" s="5">
        <v>80</v>
      </c>
      <c r="M18" s="5">
        <v>77</v>
      </c>
      <c r="N18" s="5">
        <v>88</v>
      </c>
      <c r="O18" s="5">
        <v>68</v>
      </c>
      <c r="P18" s="5">
        <v>83</v>
      </c>
      <c r="Q18" s="5">
        <v>76</v>
      </c>
      <c r="R18" s="5">
        <v>77</v>
      </c>
      <c r="S18" s="5">
        <v>84</v>
      </c>
    </row>
    <row r="19" spans="1:19" x14ac:dyDescent="0.35">
      <c r="A19" s="13">
        <v>18</v>
      </c>
      <c r="B19" s="5">
        <v>82</v>
      </c>
      <c r="C19" s="5">
        <v>78</v>
      </c>
      <c r="D19" s="5">
        <v>74</v>
      </c>
      <c r="E19" s="5">
        <v>88</v>
      </c>
      <c r="F19" s="5">
        <v>85</v>
      </c>
      <c r="G19" s="5">
        <v>81</v>
      </c>
      <c r="H19" s="5">
        <v>85</v>
      </c>
      <c r="I19" s="5">
        <v>86</v>
      </c>
      <c r="K19" s="13">
        <v>18</v>
      </c>
      <c r="L19" s="5">
        <v>81</v>
      </c>
      <c r="M19" s="5">
        <v>79</v>
      </c>
      <c r="N19" s="5">
        <v>89</v>
      </c>
      <c r="O19" s="5">
        <v>68</v>
      </c>
      <c r="P19" s="5">
        <v>84</v>
      </c>
      <c r="Q19" s="5">
        <v>76</v>
      </c>
      <c r="R19" s="5">
        <v>77</v>
      </c>
      <c r="S19" s="5">
        <v>84</v>
      </c>
    </row>
    <row r="20" spans="1:19" x14ac:dyDescent="0.35">
      <c r="A20" s="13">
        <v>19</v>
      </c>
      <c r="B20" s="5">
        <v>82</v>
      </c>
      <c r="C20" s="5">
        <v>80</v>
      </c>
      <c r="D20" s="5">
        <v>77</v>
      </c>
      <c r="E20" s="5">
        <v>88</v>
      </c>
      <c r="F20" s="5">
        <v>85</v>
      </c>
      <c r="G20" s="5">
        <v>81</v>
      </c>
      <c r="H20" s="5">
        <v>85</v>
      </c>
      <c r="I20" s="5">
        <v>86</v>
      </c>
      <c r="K20" s="13">
        <v>19</v>
      </c>
      <c r="L20" s="5">
        <v>81</v>
      </c>
      <c r="M20" s="5">
        <v>80</v>
      </c>
      <c r="N20" s="5">
        <v>89</v>
      </c>
      <c r="O20" s="5">
        <v>68</v>
      </c>
      <c r="P20" s="5">
        <v>84</v>
      </c>
      <c r="Q20" s="5">
        <v>76</v>
      </c>
      <c r="R20" s="5">
        <v>78</v>
      </c>
      <c r="S20" s="5">
        <v>85</v>
      </c>
    </row>
    <row r="21" spans="1:19" x14ac:dyDescent="0.35">
      <c r="A21" s="13">
        <v>20</v>
      </c>
      <c r="B21" s="5">
        <v>82</v>
      </c>
      <c r="C21" s="5">
        <v>80</v>
      </c>
      <c r="D21" s="5">
        <v>78</v>
      </c>
      <c r="E21" s="5">
        <v>88</v>
      </c>
      <c r="F21" s="5">
        <v>85</v>
      </c>
      <c r="G21" s="5">
        <v>81</v>
      </c>
      <c r="H21" s="5">
        <v>85</v>
      </c>
      <c r="I21" s="5">
        <v>88</v>
      </c>
      <c r="K21" s="13">
        <v>20</v>
      </c>
      <c r="L21" s="5">
        <v>82</v>
      </c>
      <c r="M21" s="5">
        <v>81</v>
      </c>
      <c r="N21" s="5">
        <v>89</v>
      </c>
      <c r="O21" s="5">
        <v>71</v>
      </c>
      <c r="P21" s="5">
        <v>84</v>
      </c>
      <c r="Q21" s="5">
        <v>76</v>
      </c>
      <c r="R21" s="5">
        <v>78</v>
      </c>
      <c r="S21" s="5">
        <v>86</v>
      </c>
    </row>
    <row r="22" spans="1:19" x14ac:dyDescent="0.35">
      <c r="A22" s="13">
        <v>21</v>
      </c>
      <c r="B22" s="5">
        <v>83</v>
      </c>
      <c r="C22" s="5">
        <v>80</v>
      </c>
      <c r="D22" s="5">
        <v>78</v>
      </c>
      <c r="E22" s="5">
        <v>88</v>
      </c>
      <c r="F22" s="5">
        <v>86</v>
      </c>
      <c r="G22" s="5">
        <v>81</v>
      </c>
      <c r="H22" s="5">
        <v>85</v>
      </c>
      <c r="I22" s="5">
        <v>88</v>
      </c>
      <c r="K22" s="13">
        <v>21</v>
      </c>
      <c r="L22" s="5">
        <v>82</v>
      </c>
      <c r="M22" s="5">
        <v>82</v>
      </c>
      <c r="N22" s="5">
        <v>89</v>
      </c>
      <c r="O22" s="5">
        <v>72</v>
      </c>
      <c r="P22" s="5">
        <v>85</v>
      </c>
      <c r="Q22" s="5">
        <v>76</v>
      </c>
      <c r="R22" s="5">
        <v>78</v>
      </c>
      <c r="S22" s="5">
        <v>86</v>
      </c>
    </row>
    <row r="23" spans="1:19" x14ac:dyDescent="0.35">
      <c r="A23" s="13">
        <v>22</v>
      </c>
      <c r="B23" s="5">
        <v>84</v>
      </c>
      <c r="C23" s="5">
        <v>82</v>
      </c>
      <c r="D23" s="5">
        <v>78</v>
      </c>
      <c r="E23" s="5">
        <v>88</v>
      </c>
      <c r="F23" s="5">
        <v>86</v>
      </c>
      <c r="G23" s="5">
        <v>82</v>
      </c>
      <c r="H23" s="5">
        <v>86</v>
      </c>
      <c r="I23" s="5">
        <v>88</v>
      </c>
      <c r="K23" s="13">
        <v>22</v>
      </c>
      <c r="L23" s="5">
        <v>82</v>
      </c>
      <c r="M23" s="5">
        <v>82</v>
      </c>
      <c r="N23" s="5">
        <v>91</v>
      </c>
      <c r="O23" s="5">
        <v>73</v>
      </c>
      <c r="P23" s="5">
        <v>85</v>
      </c>
      <c r="Q23" s="5">
        <v>76</v>
      </c>
      <c r="R23" s="5">
        <v>78</v>
      </c>
      <c r="S23" s="5">
        <v>87</v>
      </c>
    </row>
    <row r="24" spans="1:19" x14ac:dyDescent="0.35">
      <c r="A24" s="13">
        <v>23</v>
      </c>
      <c r="B24" s="5">
        <v>85</v>
      </c>
      <c r="C24" s="5">
        <v>82</v>
      </c>
      <c r="D24" s="5">
        <v>80</v>
      </c>
      <c r="E24" s="5">
        <v>88</v>
      </c>
      <c r="F24" s="5">
        <v>86</v>
      </c>
      <c r="G24" s="5">
        <v>82</v>
      </c>
      <c r="H24" s="5">
        <v>87</v>
      </c>
      <c r="I24" s="5">
        <v>88</v>
      </c>
      <c r="K24" s="13">
        <v>23</v>
      </c>
      <c r="L24" s="5">
        <v>82</v>
      </c>
      <c r="M24" s="5">
        <v>83</v>
      </c>
      <c r="N24" s="5">
        <v>92</v>
      </c>
      <c r="O24" s="5">
        <v>73</v>
      </c>
      <c r="P24" s="5">
        <v>85</v>
      </c>
      <c r="Q24" s="5">
        <v>76</v>
      </c>
      <c r="R24" s="5">
        <v>79</v>
      </c>
      <c r="S24" s="5">
        <v>88</v>
      </c>
    </row>
    <row r="25" spans="1:19" x14ac:dyDescent="0.35">
      <c r="A25" s="13">
        <v>24</v>
      </c>
      <c r="B25" s="5">
        <v>85</v>
      </c>
      <c r="C25" s="5">
        <v>82</v>
      </c>
      <c r="D25" s="5">
        <v>80</v>
      </c>
      <c r="E25" s="5">
        <v>89</v>
      </c>
      <c r="F25" s="5">
        <v>87</v>
      </c>
      <c r="G25" s="5">
        <v>84</v>
      </c>
      <c r="H25" s="5">
        <v>87</v>
      </c>
      <c r="I25" s="5">
        <v>88</v>
      </c>
      <c r="K25" s="13">
        <v>24</v>
      </c>
      <c r="L25" s="5">
        <v>82</v>
      </c>
      <c r="M25" s="5">
        <v>83</v>
      </c>
      <c r="N25" s="5">
        <v>92</v>
      </c>
      <c r="O25" s="5">
        <v>73</v>
      </c>
      <c r="P25" s="5">
        <v>85</v>
      </c>
      <c r="Q25" s="5">
        <v>77</v>
      </c>
      <c r="R25" s="5">
        <v>79</v>
      </c>
      <c r="S25" s="5">
        <v>88</v>
      </c>
    </row>
    <row r="26" spans="1:19" x14ac:dyDescent="0.35">
      <c r="A26" s="13">
        <v>25</v>
      </c>
      <c r="B26" s="5">
        <v>85</v>
      </c>
      <c r="C26" s="5">
        <v>83</v>
      </c>
      <c r="D26" s="5">
        <v>81</v>
      </c>
      <c r="E26" s="5">
        <v>91</v>
      </c>
      <c r="F26" s="5">
        <v>87</v>
      </c>
      <c r="G26" s="5">
        <v>84</v>
      </c>
      <c r="H26" s="5">
        <v>87</v>
      </c>
      <c r="I26" s="5">
        <v>89</v>
      </c>
      <c r="K26" s="13">
        <v>25</v>
      </c>
      <c r="L26" s="5">
        <v>82</v>
      </c>
      <c r="M26" s="5">
        <v>84</v>
      </c>
      <c r="N26" s="5">
        <v>92</v>
      </c>
      <c r="O26" s="5">
        <v>75</v>
      </c>
      <c r="P26" s="5">
        <v>85</v>
      </c>
      <c r="Q26" s="5">
        <v>77</v>
      </c>
      <c r="R26" s="5">
        <v>79</v>
      </c>
      <c r="S26" s="5">
        <v>90</v>
      </c>
    </row>
    <row r="27" spans="1:19" x14ac:dyDescent="0.35">
      <c r="A27" s="13">
        <v>26</v>
      </c>
      <c r="B27" s="5">
        <v>86</v>
      </c>
      <c r="C27" s="5">
        <v>83</v>
      </c>
      <c r="D27" s="5">
        <v>82</v>
      </c>
      <c r="E27" s="5">
        <v>91</v>
      </c>
      <c r="F27" s="5">
        <v>88</v>
      </c>
      <c r="G27" s="5">
        <v>84</v>
      </c>
      <c r="H27" s="5">
        <v>88</v>
      </c>
      <c r="I27" s="5">
        <v>89</v>
      </c>
      <c r="K27" s="13">
        <v>26</v>
      </c>
      <c r="L27" s="5">
        <v>83</v>
      </c>
      <c r="M27" s="5">
        <v>84</v>
      </c>
      <c r="N27" s="5">
        <v>94</v>
      </c>
      <c r="O27" s="5">
        <v>76</v>
      </c>
      <c r="P27" s="5">
        <v>85</v>
      </c>
      <c r="Q27" s="5">
        <v>77</v>
      </c>
      <c r="R27" s="5">
        <v>80</v>
      </c>
      <c r="S27" s="5">
        <v>90</v>
      </c>
    </row>
    <row r="28" spans="1:19" x14ac:dyDescent="0.35">
      <c r="A28" s="13">
        <v>27</v>
      </c>
      <c r="B28" s="5">
        <v>87</v>
      </c>
      <c r="C28" s="5">
        <v>83</v>
      </c>
      <c r="D28" s="5">
        <v>82</v>
      </c>
      <c r="E28" s="5">
        <v>91</v>
      </c>
      <c r="F28" s="5">
        <v>88</v>
      </c>
      <c r="G28" s="5">
        <v>84</v>
      </c>
      <c r="H28" s="5">
        <v>88</v>
      </c>
      <c r="I28" s="5">
        <v>91</v>
      </c>
      <c r="K28" s="13">
        <v>27</v>
      </c>
      <c r="L28" s="5">
        <v>83</v>
      </c>
      <c r="M28" s="5">
        <v>85</v>
      </c>
      <c r="N28" s="5">
        <v>94</v>
      </c>
      <c r="O28" s="5">
        <v>76</v>
      </c>
      <c r="P28" s="5">
        <v>86</v>
      </c>
      <c r="Q28" s="5">
        <v>77</v>
      </c>
      <c r="R28" s="5">
        <v>80</v>
      </c>
      <c r="S28" s="5">
        <v>90</v>
      </c>
    </row>
    <row r="29" spans="1:19" x14ac:dyDescent="0.35">
      <c r="A29" s="13">
        <v>28</v>
      </c>
      <c r="B29" s="5">
        <v>87</v>
      </c>
      <c r="C29" s="5">
        <v>83</v>
      </c>
      <c r="D29" s="5">
        <v>82</v>
      </c>
      <c r="E29" s="5">
        <v>91</v>
      </c>
      <c r="F29" s="5">
        <v>88</v>
      </c>
      <c r="G29" s="5">
        <v>85</v>
      </c>
      <c r="H29" s="5">
        <v>89</v>
      </c>
      <c r="I29" s="5">
        <v>91</v>
      </c>
      <c r="K29" s="13">
        <v>28</v>
      </c>
      <c r="L29" s="5">
        <v>83</v>
      </c>
      <c r="M29" s="5">
        <v>85</v>
      </c>
      <c r="N29" s="5">
        <v>94</v>
      </c>
      <c r="O29" s="5">
        <v>77</v>
      </c>
      <c r="P29" s="5">
        <v>88</v>
      </c>
      <c r="Q29" s="5">
        <v>77</v>
      </c>
      <c r="R29" s="5">
        <v>80</v>
      </c>
      <c r="S29" s="5">
        <v>90</v>
      </c>
    </row>
    <row r="30" spans="1:19" x14ac:dyDescent="0.35">
      <c r="A30" s="13">
        <v>29</v>
      </c>
      <c r="B30" s="5">
        <v>88</v>
      </c>
      <c r="C30" s="5">
        <v>84</v>
      </c>
      <c r="D30" s="5">
        <v>82</v>
      </c>
      <c r="E30" s="5">
        <v>92</v>
      </c>
      <c r="F30" s="5">
        <v>88</v>
      </c>
      <c r="G30" s="5">
        <v>85</v>
      </c>
      <c r="H30" s="5">
        <v>89</v>
      </c>
      <c r="I30" s="5">
        <v>92</v>
      </c>
      <c r="K30" s="13">
        <v>29</v>
      </c>
      <c r="L30" s="5">
        <v>84</v>
      </c>
      <c r="M30" s="5">
        <v>86</v>
      </c>
      <c r="N30" s="5">
        <v>95</v>
      </c>
      <c r="O30" s="5">
        <v>77</v>
      </c>
      <c r="P30" s="5">
        <v>88</v>
      </c>
      <c r="Q30" s="5">
        <v>77</v>
      </c>
      <c r="R30" s="5">
        <v>80</v>
      </c>
      <c r="S30" s="5">
        <v>90</v>
      </c>
    </row>
    <row r="31" spans="1:19" x14ac:dyDescent="0.35">
      <c r="A31" s="13">
        <v>30</v>
      </c>
      <c r="B31" s="5">
        <v>88</v>
      </c>
      <c r="C31" s="5">
        <v>84</v>
      </c>
      <c r="D31" s="5">
        <v>82</v>
      </c>
      <c r="E31" s="5">
        <v>92</v>
      </c>
      <c r="F31" s="5">
        <v>90</v>
      </c>
      <c r="G31" s="5">
        <v>85</v>
      </c>
      <c r="H31" s="5">
        <v>90</v>
      </c>
      <c r="I31" s="5">
        <v>92</v>
      </c>
      <c r="K31" s="13">
        <v>30</v>
      </c>
      <c r="L31" s="5">
        <v>84</v>
      </c>
      <c r="M31" s="5">
        <v>86</v>
      </c>
      <c r="N31" s="5">
        <v>96</v>
      </c>
      <c r="O31" s="5">
        <v>78</v>
      </c>
      <c r="P31" s="5">
        <v>89</v>
      </c>
      <c r="Q31" s="5">
        <v>78</v>
      </c>
      <c r="R31" s="5">
        <v>80</v>
      </c>
      <c r="S31" s="5">
        <v>91</v>
      </c>
    </row>
    <row r="32" spans="1:19" x14ac:dyDescent="0.35">
      <c r="A32" s="13">
        <v>31</v>
      </c>
      <c r="B32" s="5">
        <v>89</v>
      </c>
      <c r="C32" s="5">
        <v>84</v>
      </c>
      <c r="D32" s="5">
        <v>84</v>
      </c>
      <c r="E32" s="5">
        <v>92</v>
      </c>
      <c r="F32" s="5">
        <v>90</v>
      </c>
      <c r="G32" s="5">
        <v>85</v>
      </c>
      <c r="H32" s="5">
        <v>90</v>
      </c>
      <c r="I32" s="5">
        <v>92</v>
      </c>
      <c r="K32" s="13">
        <v>31</v>
      </c>
      <c r="L32" s="5">
        <v>84</v>
      </c>
      <c r="M32" s="5">
        <v>86</v>
      </c>
      <c r="N32" s="5">
        <v>96</v>
      </c>
      <c r="O32" s="5">
        <v>78</v>
      </c>
      <c r="P32" s="5">
        <v>89</v>
      </c>
      <c r="Q32" s="5">
        <v>78</v>
      </c>
      <c r="R32" s="5">
        <v>81</v>
      </c>
      <c r="S32" s="5">
        <v>91</v>
      </c>
    </row>
    <row r="33" spans="1:19" x14ac:dyDescent="0.35">
      <c r="A33" s="13">
        <v>32</v>
      </c>
      <c r="B33" s="5">
        <v>90</v>
      </c>
      <c r="C33" s="5">
        <v>84</v>
      </c>
      <c r="D33" s="5">
        <v>85</v>
      </c>
      <c r="E33" s="5">
        <v>92</v>
      </c>
      <c r="F33" s="5">
        <v>90</v>
      </c>
      <c r="G33" s="5">
        <v>85</v>
      </c>
      <c r="H33" s="5">
        <v>90</v>
      </c>
      <c r="I33" s="5">
        <v>92</v>
      </c>
      <c r="K33" s="13">
        <v>32</v>
      </c>
      <c r="L33" s="5">
        <v>84</v>
      </c>
      <c r="M33" s="5">
        <v>86</v>
      </c>
      <c r="N33" s="5">
        <v>96</v>
      </c>
      <c r="O33" s="5">
        <v>78</v>
      </c>
      <c r="P33" s="5">
        <v>90</v>
      </c>
      <c r="Q33" s="5">
        <v>78</v>
      </c>
      <c r="R33" s="5">
        <v>81</v>
      </c>
      <c r="S33" s="5">
        <v>92</v>
      </c>
    </row>
    <row r="34" spans="1:19" x14ac:dyDescent="0.35">
      <c r="A34" s="13">
        <v>33</v>
      </c>
      <c r="B34" s="5">
        <v>90</v>
      </c>
      <c r="C34" s="5">
        <v>85</v>
      </c>
      <c r="D34" s="5">
        <v>85</v>
      </c>
      <c r="E34" s="5">
        <v>92</v>
      </c>
      <c r="F34" s="5">
        <v>90</v>
      </c>
      <c r="G34" s="5">
        <v>85</v>
      </c>
      <c r="H34" s="5">
        <v>90</v>
      </c>
      <c r="I34" s="5">
        <v>92</v>
      </c>
      <c r="K34" s="13">
        <v>33</v>
      </c>
      <c r="L34" s="5">
        <v>85</v>
      </c>
      <c r="M34" s="5">
        <v>86</v>
      </c>
      <c r="N34" s="5">
        <v>98</v>
      </c>
      <c r="O34" s="5">
        <v>80</v>
      </c>
      <c r="P34" s="5">
        <v>91</v>
      </c>
      <c r="Q34" s="5">
        <v>78</v>
      </c>
      <c r="R34" s="5">
        <v>81</v>
      </c>
      <c r="S34" s="5">
        <v>92</v>
      </c>
    </row>
    <row r="35" spans="1:19" x14ac:dyDescent="0.35">
      <c r="A35" s="13">
        <v>34</v>
      </c>
      <c r="B35" s="5">
        <v>91</v>
      </c>
      <c r="C35" s="5">
        <v>86</v>
      </c>
      <c r="D35" s="5">
        <v>85</v>
      </c>
      <c r="E35" s="5">
        <v>93</v>
      </c>
      <c r="F35" s="5">
        <v>90</v>
      </c>
      <c r="G35" s="5">
        <v>86</v>
      </c>
      <c r="H35" s="5">
        <v>90</v>
      </c>
      <c r="I35" s="5">
        <v>93</v>
      </c>
      <c r="K35" s="13">
        <v>34</v>
      </c>
      <c r="L35" s="5">
        <v>85</v>
      </c>
      <c r="M35" s="5">
        <v>87</v>
      </c>
      <c r="N35" s="5">
        <v>98</v>
      </c>
      <c r="O35" s="5">
        <v>80</v>
      </c>
      <c r="P35" s="5">
        <v>91</v>
      </c>
      <c r="Q35" s="5">
        <v>79</v>
      </c>
      <c r="R35" s="5">
        <v>81</v>
      </c>
      <c r="S35" s="5">
        <v>92</v>
      </c>
    </row>
    <row r="36" spans="1:19" x14ac:dyDescent="0.35">
      <c r="A36" s="13">
        <v>35</v>
      </c>
      <c r="B36" s="5">
        <v>91</v>
      </c>
      <c r="C36" s="5">
        <v>86</v>
      </c>
      <c r="D36" s="5">
        <v>85</v>
      </c>
      <c r="E36" s="5">
        <v>94</v>
      </c>
      <c r="F36" s="5">
        <v>91</v>
      </c>
      <c r="G36" s="5">
        <v>86</v>
      </c>
      <c r="H36" s="5">
        <v>90</v>
      </c>
      <c r="I36" s="5">
        <v>93</v>
      </c>
      <c r="K36" s="13">
        <v>35</v>
      </c>
      <c r="L36" s="5">
        <v>86</v>
      </c>
      <c r="M36" s="5">
        <v>88</v>
      </c>
      <c r="N36" s="5">
        <v>98</v>
      </c>
      <c r="O36" s="5">
        <v>80</v>
      </c>
      <c r="P36" s="5">
        <v>92</v>
      </c>
      <c r="Q36" s="5">
        <v>79</v>
      </c>
      <c r="R36" s="5">
        <v>81</v>
      </c>
      <c r="S36" s="5">
        <v>92</v>
      </c>
    </row>
    <row r="37" spans="1:19" x14ac:dyDescent="0.35">
      <c r="A37" s="13">
        <v>36</v>
      </c>
      <c r="B37" s="5">
        <v>92</v>
      </c>
      <c r="C37" s="5">
        <v>87</v>
      </c>
      <c r="D37" s="5">
        <v>86</v>
      </c>
      <c r="E37" s="5">
        <v>94</v>
      </c>
      <c r="F37" s="5">
        <v>92</v>
      </c>
      <c r="G37" s="5">
        <v>87</v>
      </c>
      <c r="H37" s="5">
        <v>90</v>
      </c>
      <c r="I37" s="5">
        <v>93</v>
      </c>
      <c r="K37" s="13">
        <v>36</v>
      </c>
      <c r="L37" s="5">
        <v>86</v>
      </c>
      <c r="M37" s="5">
        <v>88</v>
      </c>
      <c r="N37" s="5">
        <v>99</v>
      </c>
      <c r="O37" s="5">
        <v>80</v>
      </c>
      <c r="P37" s="5">
        <v>92</v>
      </c>
      <c r="Q37" s="5">
        <v>79</v>
      </c>
      <c r="R37" s="5">
        <v>82</v>
      </c>
      <c r="S37" s="5">
        <v>93</v>
      </c>
    </row>
    <row r="38" spans="1:19" x14ac:dyDescent="0.35">
      <c r="A38" s="13">
        <v>37</v>
      </c>
      <c r="B38" s="5">
        <v>93</v>
      </c>
      <c r="C38" s="5">
        <v>87</v>
      </c>
      <c r="D38" s="5">
        <v>87</v>
      </c>
      <c r="E38" s="5">
        <v>95</v>
      </c>
      <c r="F38" s="5">
        <v>92</v>
      </c>
      <c r="G38" s="5">
        <v>88</v>
      </c>
      <c r="H38" s="5">
        <v>91</v>
      </c>
      <c r="I38" s="5">
        <v>93</v>
      </c>
      <c r="K38" s="13">
        <v>37</v>
      </c>
      <c r="L38" s="5">
        <v>87</v>
      </c>
      <c r="M38" s="5">
        <v>88</v>
      </c>
      <c r="N38" s="5">
        <v>100</v>
      </c>
      <c r="O38" s="5">
        <v>80</v>
      </c>
      <c r="P38" s="5">
        <v>92</v>
      </c>
      <c r="Q38" s="5">
        <v>81</v>
      </c>
      <c r="R38" s="5">
        <v>82</v>
      </c>
      <c r="S38" s="5">
        <v>94</v>
      </c>
    </row>
    <row r="39" spans="1:19" x14ac:dyDescent="0.35">
      <c r="A39" s="13">
        <v>38</v>
      </c>
      <c r="B39" s="5">
        <v>93</v>
      </c>
      <c r="C39" s="5">
        <v>88</v>
      </c>
      <c r="D39" s="5">
        <v>87</v>
      </c>
      <c r="E39" s="5">
        <v>95</v>
      </c>
      <c r="F39" s="5">
        <v>93</v>
      </c>
      <c r="G39" s="5">
        <v>88</v>
      </c>
      <c r="H39" s="5">
        <v>91</v>
      </c>
      <c r="I39" s="5">
        <v>93</v>
      </c>
      <c r="K39" s="13">
        <v>38</v>
      </c>
      <c r="L39" s="5">
        <v>87</v>
      </c>
      <c r="M39" s="5">
        <v>89</v>
      </c>
      <c r="N39" s="5">
        <v>100</v>
      </c>
      <c r="O39" s="5">
        <v>81</v>
      </c>
      <c r="P39" s="5">
        <v>93</v>
      </c>
      <c r="Q39" s="5">
        <v>81</v>
      </c>
      <c r="R39" s="5">
        <v>82</v>
      </c>
      <c r="S39" s="5">
        <v>94</v>
      </c>
    </row>
    <row r="40" spans="1:19" x14ac:dyDescent="0.35">
      <c r="A40" s="13">
        <v>39</v>
      </c>
      <c r="B40" s="5">
        <v>94</v>
      </c>
      <c r="C40" s="5">
        <v>88</v>
      </c>
      <c r="D40" s="5">
        <v>88</v>
      </c>
      <c r="E40" s="5">
        <v>96</v>
      </c>
      <c r="F40" s="5">
        <v>94</v>
      </c>
      <c r="G40" s="5">
        <v>89</v>
      </c>
      <c r="H40" s="5">
        <v>91</v>
      </c>
      <c r="I40" s="5">
        <v>94</v>
      </c>
      <c r="K40" s="13">
        <v>39</v>
      </c>
      <c r="L40" s="5">
        <v>87</v>
      </c>
      <c r="M40" s="5">
        <v>89</v>
      </c>
      <c r="N40" s="5">
        <v>100</v>
      </c>
      <c r="O40" s="5">
        <v>81</v>
      </c>
      <c r="P40" s="5">
        <v>93</v>
      </c>
      <c r="Q40" s="5">
        <v>81</v>
      </c>
      <c r="R40" s="5">
        <v>82</v>
      </c>
      <c r="S40" s="5">
        <v>95</v>
      </c>
    </row>
    <row r="41" spans="1:19" x14ac:dyDescent="0.35">
      <c r="A41" s="13">
        <v>40</v>
      </c>
      <c r="B41" s="5">
        <v>94</v>
      </c>
      <c r="C41" s="5">
        <v>88</v>
      </c>
      <c r="D41" s="5">
        <v>88</v>
      </c>
      <c r="E41" s="5">
        <v>96</v>
      </c>
      <c r="F41" s="5">
        <v>94</v>
      </c>
      <c r="G41" s="5">
        <v>90</v>
      </c>
      <c r="H41" s="5">
        <v>92</v>
      </c>
      <c r="I41" s="5">
        <v>95</v>
      </c>
      <c r="K41" s="13">
        <v>40</v>
      </c>
      <c r="L41" s="5">
        <v>87</v>
      </c>
      <c r="M41" s="5">
        <v>89</v>
      </c>
      <c r="N41" s="5">
        <v>101</v>
      </c>
      <c r="O41" s="5">
        <v>82</v>
      </c>
      <c r="P41" s="5">
        <v>94</v>
      </c>
      <c r="Q41" s="5">
        <v>81</v>
      </c>
      <c r="R41" s="5">
        <v>82</v>
      </c>
      <c r="S41" s="5">
        <v>95</v>
      </c>
    </row>
    <row r="42" spans="1:19" x14ac:dyDescent="0.35">
      <c r="A42" s="13">
        <v>41</v>
      </c>
      <c r="B42" s="5">
        <v>95</v>
      </c>
      <c r="C42" s="5">
        <v>89</v>
      </c>
      <c r="D42" s="5">
        <v>89</v>
      </c>
      <c r="E42" s="5">
        <v>96</v>
      </c>
      <c r="F42" s="5">
        <v>94</v>
      </c>
      <c r="G42" s="5">
        <v>90</v>
      </c>
      <c r="H42" s="5">
        <v>92</v>
      </c>
      <c r="I42" s="5">
        <v>95</v>
      </c>
      <c r="K42" s="13">
        <v>41</v>
      </c>
      <c r="L42" s="5">
        <v>87</v>
      </c>
      <c r="M42" s="5">
        <v>89</v>
      </c>
      <c r="N42" s="5">
        <v>101</v>
      </c>
      <c r="O42" s="5">
        <v>82</v>
      </c>
      <c r="P42" s="5">
        <v>94</v>
      </c>
      <c r="Q42" s="5">
        <v>81</v>
      </c>
      <c r="R42" s="5">
        <v>83</v>
      </c>
      <c r="S42" s="5">
        <v>96</v>
      </c>
    </row>
    <row r="43" spans="1:19" x14ac:dyDescent="0.35">
      <c r="A43" s="13">
        <v>42</v>
      </c>
      <c r="B43" s="5">
        <v>95</v>
      </c>
      <c r="C43" s="5">
        <v>89</v>
      </c>
      <c r="D43" s="5">
        <v>89</v>
      </c>
      <c r="E43" s="5">
        <v>96</v>
      </c>
      <c r="F43" s="5">
        <v>95</v>
      </c>
      <c r="G43" s="5">
        <v>91</v>
      </c>
      <c r="H43" s="5">
        <v>93</v>
      </c>
      <c r="I43" s="5">
        <v>96</v>
      </c>
      <c r="K43" s="13">
        <v>42</v>
      </c>
      <c r="L43" s="5">
        <v>88</v>
      </c>
      <c r="M43" s="5">
        <v>90</v>
      </c>
      <c r="N43" s="5">
        <v>101</v>
      </c>
      <c r="O43" s="5">
        <v>83</v>
      </c>
      <c r="P43" s="5">
        <v>95</v>
      </c>
      <c r="Q43" s="5">
        <v>82</v>
      </c>
      <c r="R43" s="5">
        <v>83</v>
      </c>
      <c r="S43" s="5">
        <v>97</v>
      </c>
    </row>
    <row r="44" spans="1:19" x14ac:dyDescent="0.35">
      <c r="A44" s="13">
        <v>43</v>
      </c>
      <c r="B44" s="5">
        <v>95</v>
      </c>
      <c r="C44" s="5">
        <v>90</v>
      </c>
      <c r="D44" s="5">
        <v>89</v>
      </c>
      <c r="E44" s="5">
        <v>96</v>
      </c>
      <c r="F44" s="5">
        <v>95</v>
      </c>
      <c r="G44" s="5">
        <v>92</v>
      </c>
      <c r="H44" s="5">
        <v>93</v>
      </c>
      <c r="I44" s="5">
        <v>96</v>
      </c>
      <c r="K44" s="13">
        <v>43</v>
      </c>
      <c r="L44" s="5">
        <v>88</v>
      </c>
      <c r="M44" s="5">
        <v>90</v>
      </c>
      <c r="N44" s="5">
        <v>104</v>
      </c>
      <c r="O44" s="5">
        <v>83</v>
      </c>
      <c r="P44" s="5">
        <v>95</v>
      </c>
      <c r="Q44" s="5">
        <v>83</v>
      </c>
      <c r="R44" s="5">
        <v>83</v>
      </c>
      <c r="S44" s="5">
        <v>97</v>
      </c>
    </row>
    <row r="45" spans="1:19" x14ac:dyDescent="0.35">
      <c r="A45" s="13">
        <v>44</v>
      </c>
      <c r="B45" s="5">
        <v>96</v>
      </c>
      <c r="C45" s="5">
        <v>91</v>
      </c>
      <c r="D45" s="5">
        <v>89</v>
      </c>
      <c r="E45" s="5">
        <v>97</v>
      </c>
      <c r="F45" s="5">
        <v>95</v>
      </c>
      <c r="G45" s="5">
        <v>92</v>
      </c>
      <c r="H45" s="5">
        <v>93</v>
      </c>
      <c r="I45" s="5">
        <v>96</v>
      </c>
      <c r="K45" s="13">
        <v>44</v>
      </c>
      <c r="L45" s="5">
        <v>88</v>
      </c>
      <c r="M45" s="5">
        <v>90</v>
      </c>
      <c r="N45" s="5">
        <v>104</v>
      </c>
      <c r="O45" s="5">
        <v>83</v>
      </c>
      <c r="P45" s="5">
        <v>95</v>
      </c>
      <c r="Q45" s="5">
        <v>84</v>
      </c>
      <c r="R45" s="5">
        <v>84</v>
      </c>
      <c r="S45" s="5">
        <v>97</v>
      </c>
    </row>
    <row r="46" spans="1:19" x14ac:dyDescent="0.35">
      <c r="A46" s="13">
        <v>45</v>
      </c>
      <c r="B46" s="5">
        <v>96</v>
      </c>
      <c r="C46" s="5">
        <v>91</v>
      </c>
      <c r="D46" s="5">
        <v>89</v>
      </c>
      <c r="E46" s="5">
        <v>97</v>
      </c>
      <c r="F46" s="5">
        <v>95</v>
      </c>
      <c r="G46" s="5">
        <v>92</v>
      </c>
      <c r="H46" s="5">
        <v>94</v>
      </c>
      <c r="I46" s="5">
        <v>97</v>
      </c>
      <c r="K46" s="13">
        <v>45</v>
      </c>
      <c r="L46" s="5">
        <v>88</v>
      </c>
      <c r="M46" s="5">
        <v>91</v>
      </c>
      <c r="N46" s="5">
        <v>104</v>
      </c>
      <c r="O46" s="5">
        <v>83</v>
      </c>
      <c r="P46" s="5">
        <v>95</v>
      </c>
      <c r="Q46" s="5">
        <v>84</v>
      </c>
      <c r="R46" s="5">
        <v>84</v>
      </c>
      <c r="S46" s="5">
        <v>97</v>
      </c>
    </row>
    <row r="47" spans="1:19" x14ac:dyDescent="0.35">
      <c r="A47" s="13">
        <v>46</v>
      </c>
      <c r="B47" s="5">
        <v>96</v>
      </c>
      <c r="C47" s="5">
        <v>91</v>
      </c>
      <c r="D47" s="5">
        <v>90</v>
      </c>
      <c r="E47" s="5">
        <v>99</v>
      </c>
      <c r="F47" s="5">
        <v>95</v>
      </c>
      <c r="G47" s="5">
        <v>92</v>
      </c>
      <c r="H47" s="5">
        <v>94</v>
      </c>
      <c r="I47" s="5">
        <v>97</v>
      </c>
      <c r="K47" s="13">
        <v>46</v>
      </c>
      <c r="L47" s="5">
        <v>88</v>
      </c>
      <c r="M47" s="5">
        <v>91</v>
      </c>
      <c r="N47" s="5">
        <v>104</v>
      </c>
      <c r="O47" s="5">
        <v>83</v>
      </c>
      <c r="P47" s="5">
        <v>96</v>
      </c>
      <c r="Q47" s="5">
        <v>85</v>
      </c>
      <c r="R47" s="5">
        <v>84</v>
      </c>
      <c r="S47" s="5">
        <v>97</v>
      </c>
    </row>
    <row r="48" spans="1:19" x14ac:dyDescent="0.35">
      <c r="A48" s="13">
        <v>47</v>
      </c>
      <c r="B48" s="5">
        <v>97</v>
      </c>
      <c r="C48" s="5">
        <v>92</v>
      </c>
      <c r="D48" s="5">
        <v>90</v>
      </c>
      <c r="E48" s="5">
        <v>100</v>
      </c>
      <c r="F48" s="5">
        <v>96</v>
      </c>
      <c r="G48" s="5">
        <v>93</v>
      </c>
      <c r="H48" s="5">
        <v>94</v>
      </c>
      <c r="I48" s="5">
        <v>97</v>
      </c>
      <c r="K48" s="13">
        <v>47</v>
      </c>
      <c r="L48" s="5">
        <v>88</v>
      </c>
      <c r="M48" s="5">
        <v>92</v>
      </c>
      <c r="N48" s="5">
        <v>104</v>
      </c>
      <c r="O48" s="5">
        <v>83</v>
      </c>
      <c r="P48" s="5">
        <v>96</v>
      </c>
      <c r="Q48" s="5">
        <v>86</v>
      </c>
      <c r="R48" s="5">
        <v>84</v>
      </c>
      <c r="S48" s="5">
        <v>98</v>
      </c>
    </row>
    <row r="49" spans="1:19" x14ac:dyDescent="0.35">
      <c r="A49" s="13">
        <v>48</v>
      </c>
      <c r="B49" s="5">
        <v>98</v>
      </c>
      <c r="C49" s="5">
        <v>92</v>
      </c>
      <c r="D49" s="5">
        <v>90</v>
      </c>
      <c r="E49" s="5">
        <v>100</v>
      </c>
      <c r="F49" s="5">
        <v>96</v>
      </c>
      <c r="G49" s="5">
        <v>93</v>
      </c>
      <c r="H49" s="5">
        <v>95</v>
      </c>
      <c r="I49" s="5">
        <v>98</v>
      </c>
      <c r="K49" s="13">
        <v>48</v>
      </c>
      <c r="L49" s="5">
        <v>88</v>
      </c>
      <c r="M49" s="5">
        <v>92</v>
      </c>
      <c r="N49" s="5">
        <v>106</v>
      </c>
      <c r="O49" s="5">
        <v>84</v>
      </c>
      <c r="P49" s="5">
        <v>96</v>
      </c>
      <c r="Q49" s="5">
        <v>86</v>
      </c>
      <c r="R49" s="5">
        <v>85</v>
      </c>
      <c r="S49" s="5">
        <v>98</v>
      </c>
    </row>
    <row r="50" spans="1:19" x14ac:dyDescent="0.35">
      <c r="A50" s="13">
        <v>49</v>
      </c>
      <c r="B50" s="5">
        <v>98</v>
      </c>
      <c r="C50" s="5">
        <v>92</v>
      </c>
      <c r="D50" s="5">
        <v>90</v>
      </c>
      <c r="E50" s="5">
        <v>100</v>
      </c>
      <c r="F50" s="5">
        <v>96</v>
      </c>
      <c r="G50" s="5">
        <v>93</v>
      </c>
      <c r="H50" s="5">
        <v>95</v>
      </c>
      <c r="I50" s="5">
        <v>98</v>
      </c>
      <c r="K50" s="13">
        <v>49</v>
      </c>
      <c r="L50" s="5">
        <v>88</v>
      </c>
      <c r="M50" s="5">
        <v>92</v>
      </c>
      <c r="N50" s="5">
        <v>107</v>
      </c>
      <c r="O50" s="5">
        <v>84</v>
      </c>
      <c r="P50" s="5">
        <v>96</v>
      </c>
      <c r="Q50" s="5">
        <v>86</v>
      </c>
      <c r="R50" s="5">
        <v>86</v>
      </c>
      <c r="S50" s="5">
        <v>98</v>
      </c>
    </row>
    <row r="51" spans="1:19" x14ac:dyDescent="0.35">
      <c r="A51" s="13">
        <v>50</v>
      </c>
      <c r="B51" s="5">
        <v>98</v>
      </c>
      <c r="C51" s="5">
        <v>92</v>
      </c>
      <c r="D51" s="5">
        <v>90</v>
      </c>
      <c r="E51" s="5">
        <v>101</v>
      </c>
      <c r="F51" s="5">
        <v>96</v>
      </c>
      <c r="G51" s="5">
        <v>93</v>
      </c>
      <c r="H51" s="5">
        <v>95</v>
      </c>
      <c r="I51" s="5">
        <v>99</v>
      </c>
      <c r="K51" s="13">
        <v>50</v>
      </c>
      <c r="L51" s="5">
        <v>88</v>
      </c>
      <c r="M51" s="5">
        <v>94</v>
      </c>
      <c r="N51" s="5">
        <v>108</v>
      </c>
      <c r="O51" s="5">
        <v>84</v>
      </c>
      <c r="P51" s="5">
        <v>96</v>
      </c>
      <c r="Q51" s="5">
        <v>86</v>
      </c>
      <c r="R51" s="5">
        <v>86</v>
      </c>
      <c r="S51" s="5">
        <v>98</v>
      </c>
    </row>
    <row r="52" spans="1:19" x14ac:dyDescent="0.35">
      <c r="A52" s="13">
        <v>51</v>
      </c>
      <c r="B52" s="5">
        <v>98</v>
      </c>
      <c r="C52" s="5">
        <v>92</v>
      </c>
      <c r="D52" s="5">
        <v>91</v>
      </c>
      <c r="E52" s="5">
        <v>101</v>
      </c>
      <c r="F52" s="5">
        <v>96</v>
      </c>
      <c r="G52" s="5">
        <v>93</v>
      </c>
      <c r="H52" s="5">
        <v>95</v>
      </c>
      <c r="I52" s="5">
        <v>99</v>
      </c>
      <c r="K52" s="13">
        <v>51</v>
      </c>
      <c r="L52" s="5">
        <v>89</v>
      </c>
      <c r="M52" s="5">
        <v>94</v>
      </c>
      <c r="N52" s="5">
        <v>108</v>
      </c>
      <c r="O52" s="5">
        <v>85</v>
      </c>
      <c r="P52" s="5">
        <v>97</v>
      </c>
      <c r="Q52" s="5">
        <v>86</v>
      </c>
      <c r="R52" s="5">
        <v>87</v>
      </c>
      <c r="S52" s="5">
        <v>98</v>
      </c>
    </row>
    <row r="53" spans="1:19" x14ac:dyDescent="0.35">
      <c r="A53" s="13">
        <v>52</v>
      </c>
      <c r="B53" s="5">
        <v>99</v>
      </c>
      <c r="C53" s="5">
        <v>92</v>
      </c>
      <c r="D53" s="5">
        <v>92</v>
      </c>
      <c r="E53" s="5">
        <v>102</v>
      </c>
      <c r="F53" s="5">
        <v>97</v>
      </c>
      <c r="G53" s="5">
        <v>94</v>
      </c>
      <c r="H53" s="5">
        <v>96</v>
      </c>
      <c r="I53" s="5">
        <v>100</v>
      </c>
      <c r="K53" s="13">
        <v>52</v>
      </c>
      <c r="L53" s="5">
        <v>89</v>
      </c>
      <c r="M53" s="5">
        <v>95</v>
      </c>
      <c r="N53" s="5">
        <v>108</v>
      </c>
      <c r="O53" s="5">
        <v>85</v>
      </c>
      <c r="P53" s="5">
        <v>97</v>
      </c>
      <c r="Q53" s="5">
        <v>87</v>
      </c>
      <c r="R53" s="5">
        <v>87</v>
      </c>
      <c r="S53" s="5">
        <v>98</v>
      </c>
    </row>
    <row r="54" spans="1:19" x14ac:dyDescent="0.35">
      <c r="A54" s="13">
        <v>53</v>
      </c>
      <c r="B54" s="5">
        <v>99</v>
      </c>
      <c r="C54" s="5">
        <v>93</v>
      </c>
      <c r="D54" s="5">
        <v>92</v>
      </c>
      <c r="E54" s="5">
        <v>103</v>
      </c>
      <c r="F54" s="5">
        <v>97</v>
      </c>
      <c r="G54" s="5">
        <v>94</v>
      </c>
      <c r="H54" s="5">
        <v>96</v>
      </c>
      <c r="I54" s="5">
        <v>100</v>
      </c>
      <c r="K54" s="13">
        <v>53</v>
      </c>
      <c r="L54" s="5">
        <v>89</v>
      </c>
      <c r="M54" s="5">
        <v>95</v>
      </c>
      <c r="N54" s="5">
        <v>109</v>
      </c>
      <c r="O54" s="5">
        <v>85</v>
      </c>
      <c r="P54" s="5">
        <v>97</v>
      </c>
      <c r="Q54" s="5">
        <v>87</v>
      </c>
      <c r="R54" s="5">
        <v>87</v>
      </c>
      <c r="S54" s="5">
        <v>99</v>
      </c>
    </row>
    <row r="55" spans="1:19" x14ac:dyDescent="0.35">
      <c r="A55" s="13">
        <v>54</v>
      </c>
      <c r="B55" s="5">
        <v>100</v>
      </c>
      <c r="C55" s="5">
        <v>93</v>
      </c>
      <c r="D55" s="5">
        <v>93</v>
      </c>
      <c r="E55" s="5">
        <v>103</v>
      </c>
      <c r="F55" s="5">
        <v>99</v>
      </c>
      <c r="G55" s="5">
        <v>94</v>
      </c>
      <c r="H55" s="5">
        <v>97</v>
      </c>
      <c r="I55" s="5">
        <v>101</v>
      </c>
      <c r="K55" s="13">
        <v>54</v>
      </c>
      <c r="L55" s="5">
        <v>90</v>
      </c>
      <c r="M55" s="5">
        <v>96</v>
      </c>
      <c r="N55" s="5">
        <v>109</v>
      </c>
      <c r="O55" s="5">
        <v>85</v>
      </c>
      <c r="P55" s="5">
        <v>97</v>
      </c>
      <c r="Q55" s="5">
        <v>87</v>
      </c>
      <c r="R55" s="5">
        <v>88</v>
      </c>
      <c r="S55" s="5">
        <v>99</v>
      </c>
    </row>
    <row r="56" spans="1:19" x14ac:dyDescent="0.35">
      <c r="A56" s="13">
        <v>55</v>
      </c>
      <c r="B56" s="5">
        <v>100</v>
      </c>
      <c r="C56" s="5">
        <v>93</v>
      </c>
      <c r="D56" s="5">
        <v>93</v>
      </c>
      <c r="E56" s="5">
        <v>104</v>
      </c>
      <c r="F56" s="5">
        <v>99</v>
      </c>
      <c r="G56" s="5">
        <v>94</v>
      </c>
      <c r="H56" s="5">
        <v>97</v>
      </c>
      <c r="I56" s="5">
        <v>101</v>
      </c>
      <c r="K56" s="13">
        <v>55</v>
      </c>
      <c r="L56" s="5">
        <v>91</v>
      </c>
      <c r="M56" s="5">
        <v>96</v>
      </c>
      <c r="N56" s="5">
        <v>110</v>
      </c>
      <c r="O56" s="5">
        <v>86</v>
      </c>
      <c r="P56" s="5">
        <v>97</v>
      </c>
      <c r="Q56" s="5">
        <v>88</v>
      </c>
      <c r="R56" s="5">
        <v>88</v>
      </c>
      <c r="S56" s="5">
        <v>99</v>
      </c>
    </row>
    <row r="57" spans="1:19" x14ac:dyDescent="0.35">
      <c r="A57" s="13">
        <v>56</v>
      </c>
      <c r="B57" s="5">
        <v>100</v>
      </c>
      <c r="C57" s="5">
        <v>93</v>
      </c>
      <c r="D57" s="5">
        <v>94</v>
      </c>
      <c r="E57" s="5">
        <v>104</v>
      </c>
      <c r="F57" s="5">
        <v>99</v>
      </c>
      <c r="G57" s="5">
        <v>94</v>
      </c>
      <c r="H57" s="5">
        <v>97</v>
      </c>
      <c r="I57" s="5">
        <v>101</v>
      </c>
      <c r="K57" s="13">
        <v>56</v>
      </c>
      <c r="L57" s="5">
        <v>91</v>
      </c>
      <c r="M57" s="5">
        <v>96</v>
      </c>
      <c r="N57" s="5">
        <v>110</v>
      </c>
      <c r="O57" s="5">
        <v>86</v>
      </c>
      <c r="P57" s="5">
        <v>98</v>
      </c>
      <c r="Q57" s="5">
        <v>88</v>
      </c>
      <c r="R57" s="5">
        <v>88</v>
      </c>
      <c r="S57" s="5">
        <v>99</v>
      </c>
    </row>
    <row r="58" spans="1:19" x14ac:dyDescent="0.35">
      <c r="A58" s="13">
        <v>57</v>
      </c>
      <c r="B58" s="5">
        <v>100</v>
      </c>
      <c r="C58" s="5">
        <v>94</v>
      </c>
      <c r="D58" s="5">
        <v>94</v>
      </c>
      <c r="E58" s="5">
        <v>105</v>
      </c>
      <c r="F58" s="5">
        <v>100</v>
      </c>
      <c r="G58" s="5">
        <v>95</v>
      </c>
      <c r="H58" s="5">
        <v>97</v>
      </c>
      <c r="I58" s="5">
        <v>102</v>
      </c>
      <c r="K58" s="13">
        <v>57</v>
      </c>
      <c r="L58" s="5">
        <v>92</v>
      </c>
      <c r="M58" s="5">
        <v>97</v>
      </c>
      <c r="N58" s="5">
        <v>110</v>
      </c>
      <c r="O58" s="5">
        <v>86</v>
      </c>
      <c r="P58" s="5">
        <v>98</v>
      </c>
      <c r="Q58" s="5">
        <v>88</v>
      </c>
      <c r="R58" s="5">
        <v>88</v>
      </c>
      <c r="S58" s="5">
        <v>100</v>
      </c>
    </row>
    <row r="59" spans="1:19" x14ac:dyDescent="0.35">
      <c r="A59" s="13">
        <v>58</v>
      </c>
      <c r="B59" s="5">
        <v>101</v>
      </c>
      <c r="C59" s="5">
        <v>95</v>
      </c>
      <c r="D59" s="5">
        <v>95</v>
      </c>
      <c r="E59" s="5">
        <v>105</v>
      </c>
      <c r="F59" s="5">
        <v>100</v>
      </c>
      <c r="G59" s="5">
        <v>95</v>
      </c>
      <c r="H59" s="5">
        <v>97</v>
      </c>
      <c r="I59" s="5">
        <v>102</v>
      </c>
      <c r="K59" s="13">
        <v>58</v>
      </c>
      <c r="L59" s="5">
        <v>92</v>
      </c>
      <c r="M59" s="5">
        <v>97</v>
      </c>
      <c r="N59" s="5">
        <v>110</v>
      </c>
      <c r="O59" s="5">
        <v>86</v>
      </c>
      <c r="P59" s="5">
        <v>99</v>
      </c>
      <c r="Q59" s="5">
        <v>88</v>
      </c>
      <c r="R59" s="5">
        <v>88</v>
      </c>
      <c r="S59" s="5">
        <v>100</v>
      </c>
    </row>
    <row r="60" spans="1:19" x14ac:dyDescent="0.35">
      <c r="A60" s="13">
        <v>59</v>
      </c>
      <c r="B60" s="5">
        <v>101</v>
      </c>
      <c r="C60" s="5">
        <v>95</v>
      </c>
      <c r="D60" s="5">
        <v>96</v>
      </c>
      <c r="E60" s="5">
        <v>105</v>
      </c>
      <c r="F60" s="5">
        <v>101</v>
      </c>
      <c r="G60" s="5">
        <v>95</v>
      </c>
      <c r="H60" s="5">
        <v>98</v>
      </c>
      <c r="I60" s="5">
        <v>102</v>
      </c>
      <c r="K60" s="13">
        <v>59</v>
      </c>
      <c r="L60" s="5">
        <v>92</v>
      </c>
      <c r="M60" s="5">
        <v>97</v>
      </c>
      <c r="N60" s="5">
        <v>111</v>
      </c>
      <c r="O60" s="5">
        <v>87</v>
      </c>
      <c r="P60" s="5">
        <v>100</v>
      </c>
      <c r="Q60" s="5">
        <v>89</v>
      </c>
      <c r="R60" s="5">
        <v>91</v>
      </c>
      <c r="S60" s="5">
        <v>100</v>
      </c>
    </row>
    <row r="61" spans="1:19" x14ac:dyDescent="0.35">
      <c r="A61" s="13">
        <v>60</v>
      </c>
      <c r="B61" s="5">
        <v>101</v>
      </c>
      <c r="C61" s="5">
        <v>95</v>
      </c>
      <c r="D61" s="5">
        <v>96</v>
      </c>
      <c r="E61" s="5">
        <v>105</v>
      </c>
      <c r="F61" s="5">
        <v>101</v>
      </c>
      <c r="G61" s="5">
        <v>95</v>
      </c>
      <c r="H61" s="5">
        <v>98</v>
      </c>
      <c r="I61" s="5">
        <v>102</v>
      </c>
      <c r="K61" s="13">
        <v>60</v>
      </c>
      <c r="L61" s="5">
        <v>92</v>
      </c>
      <c r="M61" s="5">
        <v>98</v>
      </c>
      <c r="N61" s="5">
        <v>111</v>
      </c>
      <c r="O61" s="5">
        <v>87</v>
      </c>
      <c r="P61" s="5">
        <v>100</v>
      </c>
      <c r="Q61" s="5">
        <v>90</v>
      </c>
      <c r="R61" s="5">
        <v>91</v>
      </c>
      <c r="S61" s="5">
        <v>100</v>
      </c>
    </row>
    <row r="62" spans="1:19" x14ac:dyDescent="0.35">
      <c r="A62" s="13">
        <v>61</v>
      </c>
      <c r="B62" s="5">
        <v>101</v>
      </c>
      <c r="C62" s="5">
        <v>95</v>
      </c>
      <c r="D62" s="5">
        <v>96</v>
      </c>
      <c r="E62" s="5">
        <v>106</v>
      </c>
      <c r="F62" s="5">
        <v>102</v>
      </c>
      <c r="G62" s="5">
        <v>96</v>
      </c>
      <c r="H62" s="5">
        <v>99</v>
      </c>
      <c r="I62" s="5">
        <v>103</v>
      </c>
      <c r="K62" s="13">
        <v>61</v>
      </c>
      <c r="L62" s="5">
        <v>94</v>
      </c>
      <c r="M62" s="5">
        <v>98</v>
      </c>
      <c r="N62" s="5">
        <v>111</v>
      </c>
      <c r="O62" s="5">
        <v>87</v>
      </c>
      <c r="P62" s="5">
        <v>100</v>
      </c>
      <c r="Q62" s="5">
        <v>91</v>
      </c>
      <c r="R62" s="5">
        <v>91</v>
      </c>
      <c r="S62" s="5">
        <v>100</v>
      </c>
    </row>
    <row r="63" spans="1:19" x14ac:dyDescent="0.35">
      <c r="A63" s="13">
        <v>62</v>
      </c>
      <c r="B63" s="5">
        <v>101</v>
      </c>
      <c r="C63" s="5">
        <v>95</v>
      </c>
      <c r="D63" s="5">
        <v>97</v>
      </c>
      <c r="E63" s="5">
        <v>106</v>
      </c>
      <c r="F63" s="5">
        <v>102</v>
      </c>
      <c r="G63" s="5">
        <v>96</v>
      </c>
      <c r="H63" s="5">
        <v>99</v>
      </c>
      <c r="I63" s="5">
        <v>103</v>
      </c>
      <c r="K63" s="13">
        <v>62</v>
      </c>
      <c r="L63" s="5">
        <v>94</v>
      </c>
      <c r="M63" s="5">
        <v>98</v>
      </c>
      <c r="N63" s="5">
        <v>112</v>
      </c>
      <c r="O63" s="5">
        <v>89</v>
      </c>
      <c r="P63" s="5">
        <v>100</v>
      </c>
      <c r="Q63" s="5">
        <v>91</v>
      </c>
      <c r="R63" s="5">
        <v>91</v>
      </c>
      <c r="S63" s="5">
        <v>101</v>
      </c>
    </row>
    <row r="64" spans="1:19" x14ac:dyDescent="0.35">
      <c r="A64" s="13">
        <v>63</v>
      </c>
      <c r="B64" s="5">
        <v>102</v>
      </c>
      <c r="C64" s="5">
        <v>96</v>
      </c>
      <c r="D64" s="5">
        <v>97</v>
      </c>
      <c r="E64" s="5">
        <v>106</v>
      </c>
      <c r="F64" s="5">
        <v>103</v>
      </c>
      <c r="G64" s="5">
        <v>96</v>
      </c>
      <c r="H64" s="5">
        <v>99</v>
      </c>
      <c r="I64" s="5">
        <v>103</v>
      </c>
      <c r="K64" s="13">
        <v>63</v>
      </c>
      <c r="L64" s="5">
        <v>96</v>
      </c>
      <c r="M64" s="5">
        <v>98</v>
      </c>
      <c r="N64" s="5">
        <v>112</v>
      </c>
      <c r="O64" s="5">
        <v>89</v>
      </c>
      <c r="P64" s="5">
        <v>101</v>
      </c>
      <c r="Q64" s="5">
        <v>91</v>
      </c>
      <c r="R64" s="5">
        <v>92</v>
      </c>
      <c r="S64" s="5">
        <v>101</v>
      </c>
    </row>
    <row r="65" spans="1:19" x14ac:dyDescent="0.35">
      <c r="A65" s="13">
        <v>64</v>
      </c>
      <c r="B65" s="5">
        <v>102</v>
      </c>
      <c r="C65" s="5">
        <v>96</v>
      </c>
      <c r="D65" s="5">
        <v>97</v>
      </c>
      <c r="E65" s="5">
        <v>106</v>
      </c>
      <c r="F65" s="5">
        <v>103</v>
      </c>
      <c r="G65" s="5">
        <v>97</v>
      </c>
      <c r="H65" s="5">
        <v>99</v>
      </c>
      <c r="I65" s="5">
        <v>103</v>
      </c>
      <c r="K65" s="13">
        <v>64</v>
      </c>
      <c r="L65" s="5">
        <v>96</v>
      </c>
      <c r="M65" s="5">
        <v>99</v>
      </c>
      <c r="N65" s="5">
        <v>113</v>
      </c>
      <c r="O65" s="5">
        <v>89</v>
      </c>
      <c r="P65" s="5">
        <v>101</v>
      </c>
      <c r="Q65" s="5">
        <v>92</v>
      </c>
      <c r="R65" s="5">
        <v>92</v>
      </c>
      <c r="S65" s="5">
        <v>101</v>
      </c>
    </row>
    <row r="66" spans="1:19" x14ac:dyDescent="0.35">
      <c r="A66" s="13">
        <v>65</v>
      </c>
      <c r="B66" s="5">
        <v>102</v>
      </c>
      <c r="C66" s="5">
        <v>96</v>
      </c>
      <c r="D66" s="5">
        <v>98</v>
      </c>
      <c r="E66" s="5">
        <v>107</v>
      </c>
      <c r="F66" s="5">
        <v>103</v>
      </c>
      <c r="G66" s="5">
        <v>97</v>
      </c>
      <c r="H66" s="5">
        <v>99</v>
      </c>
      <c r="I66" s="5">
        <v>104</v>
      </c>
      <c r="K66" s="13">
        <v>65</v>
      </c>
      <c r="L66" s="5">
        <v>97</v>
      </c>
      <c r="M66" s="5">
        <v>99</v>
      </c>
      <c r="N66" s="5">
        <v>114</v>
      </c>
      <c r="O66" s="5">
        <v>90</v>
      </c>
      <c r="P66" s="5">
        <v>102</v>
      </c>
      <c r="Q66" s="5">
        <v>94</v>
      </c>
      <c r="R66" s="5">
        <v>93</v>
      </c>
      <c r="S66" s="5">
        <v>102</v>
      </c>
    </row>
    <row r="67" spans="1:19" x14ac:dyDescent="0.35">
      <c r="A67" s="13">
        <v>66</v>
      </c>
      <c r="B67" s="5">
        <v>103</v>
      </c>
      <c r="C67" s="5">
        <v>97</v>
      </c>
      <c r="D67" s="5">
        <v>98</v>
      </c>
      <c r="E67" s="5">
        <v>107</v>
      </c>
      <c r="F67" s="5">
        <v>104</v>
      </c>
      <c r="G67" s="5">
        <v>98</v>
      </c>
      <c r="H67" s="5">
        <v>100</v>
      </c>
      <c r="I67" s="5">
        <v>105</v>
      </c>
      <c r="K67" s="13">
        <v>66</v>
      </c>
      <c r="L67" s="5">
        <v>97</v>
      </c>
      <c r="M67" s="5">
        <v>99</v>
      </c>
      <c r="N67" s="5">
        <v>114</v>
      </c>
      <c r="O67" s="5">
        <v>90</v>
      </c>
      <c r="P67" s="5">
        <v>103</v>
      </c>
      <c r="Q67" s="5">
        <v>95</v>
      </c>
      <c r="R67" s="5">
        <v>93</v>
      </c>
      <c r="S67" s="5">
        <v>102</v>
      </c>
    </row>
    <row r="68" spans="1:19" x14ac:dyDescent="0.35">
      <c r="A68" s="13">
        <v>67</v>
      </c>
      <c r="B68" s="5">
        <v>104</v>
      </c>
      <c r="C68" s="5">
        <v>97</v>
      </c>
      <c r="D68" s="5">
        <v>100</v>
      </c>
      <c r="E68" s="5">
        <v>107</v>
      </c>
      <c r="F68" s="5">
        <v>105</v>
      </c>
      <c r="G68" s="5">
        <v>98</v>
      </c>
      <c r="H68" s="5">
        <v>100</v>
      </c>
      <c r="I68" s="5">
        <v>106</v>
      </c>
      <c r="K68" s="13">
        <v>67</v>
      </c>
      <c r="L68" s="5">
        <v>98</v>
      </c>
      <c r="M68" s="5">
        <v>99</v>
      </c>
      <c r="N68" s="5">
        <v>114</v>
      </c>
      <c r="O68" s="5">
        <v>90</v>
      </c>
      <c r="P68" s="5">
        <v>103</v>
      </c>
      <c r="Q68" s="5">
        <v>96</v>
      </c>
      <c r="R68" s="5">
        <v>94</v>
      </c>
      <c r="S68" s="5">
        <v>102</v>
      </c>
    </row>
    <row r="69" spans="1:19" x14ac:dyDescent="0.35">
      <c r="A69" s="13">
        <v>68</v>
      </c>
      <c r="B69" s="5">
        <v>104</v>
      </c>
      <c r="C69" s="5">
        <v>97</v>
      </c>
      <c r="D69" s="5">
        <v>100</v>
      </c>
      <c r="E69" s="5">
        <v>108</v>
      </c>
      <c r="F69" s="5">
        <v>105</v>
      </c>
      <c r="G69" s="5">
        <v>98</v>
      </c>
      <c r="H69" s="5">
        <v>100</v>
      </c>
      <c r="I69" s="5">
        <v>106</v>
      </c>
      <c r="K69" s="13">
        <v>68</v>
      </c>
      <c r="L69" s="5">
        <v>98</v>
      </c>
      <c r="M69" s="5">
        <v>100</v>
      </c>
      <c r="N69" s="5">
        <v>114</v>
      </c>
      <c r="O69" s="5">
        <v>90</v>
      </c>
      <c r="P69" s="5">
        <v>103</v>
      </c>
      <c r="Q69" s="5">
        <v>96</v>
      </c>
      <c r="R69" s="5">
        <v>94</v>
      </c>
      <c r="S69" s="5">
        <v>102</v>
      </c>
    </row>
    <row r="70" spans="1:19" x14ac:dyDescent="0.35">
      <c r="A70" s="13">
        <v>69</v>
      </c>
      <c r="B70" s="5">
        <v>105</v>
      </c>
      <c r="C70" s="5">
        <v>97</v>
      </c>
      <c r="D70" s="5">
        <v>100</v>
      </c>
      <c r="E70" s="5">
        <v>108</v>
      </c>
      <c r="F70" s="5">
        <v>105</v>
      </c>
      <c r="G70" s="5">
        <v>98</v>
      </c>
      <c r="H70" s="5">
        <v>100</v>
      </c>
      <c r="I70" s="5">
        <v>107</v>
      </c>
      <c r="K70" s="13">
        <v>69</v>
      </c>
      <c r="L70" s="5">
        <v>99</v>
      </c>
      <c r="M70" s="5">
        <v>101</v>
      </c>
      <c r="N70" s="5">
        <v>114</v>
      </c>
      <c r="O70" s="5">
        <v>91</v>
      </c>
      <c r="P70" s="5">
        <v>103</v>
      </c>
      <c r="Q70" s="5">
        <v>96</v>
      </c>
      <c r="R70" s="5">
        <v>94</v>
      </c>
      <c r="S70" s="5">
        <v>103</v>
      </c>
    </row>
    <row r="71" spans="1:19" x14ac:dyDescent="0.35">
      <c r="A71" s="13">
        <v>70</v>
      </c>
      <c r="B71" s="5">
        <v>105</v>
      </c>
      <c r="C71" s="5">
        <v>98</v>
      </c>
      <c r="D71" s="5">
        <v>100</v>
      </c>
      <c r="E71" s="5">
        <v>109</v>
      </c>
      <c r="F71" s="5">
        <v>105</v>
      </c>
      <c r="G71" s="5">
        <v>99</v>
      </c>
      <c r="H71" s="5">
        <v>100</v>
      </c>
      <c r="I71" s="5">
        <v>107</v>
      </c>
      <c r="K71" s="13">
        <v>70</v>
      </c>
      <c r="L71" s="5">
        <v>99</v>
      </c>
      <c r="M71" s="5">
        <v>101</v>
      </c>
      <c r="N71" s="5">
        <v>115</v>
      </c>
      <c r="O71" s="5">
        <v>91</v>
      </c>
      <c r="P71" s="5">
        <v>104</v>
      </c>
      <c r="Q71" s="5">
        <v>96</v>
      </c>
      <c r="R71" s="5">
        <v>94</v>
      </c>
      <c r="S71" s="5">
        <v>103</v>
      </c>
    </row>
    <row r="72" spans="1:19" x14ac:dyDescent="0.35">
      <c r="A72" s="13">
        <v>71</v>
      </c>
      <c r="B72" s="5">
        <v>105</v>
      </c>
      <c r="C72" s="5">
        <v>98</v>
      </c>
      <c r="D72" s="5">
        <v>100</v>
      </c>
      <c r="E72" s="5">
        <v>109</v>
      </c>
      <c r="F72" s="5">
        <v>108</v>
      </c>
      <c r="G72" s="5">
        <v>100</v>
      </c>
      <c r="H72" s="5">
        <v>101</v>
      </c>
      <c r="I72" s="5">
        <v>107</v>
      </c>
      <c r="K72" s="13">
        <v>71</v>
      </c>
      <c r="L72" s="5">
        <v>99</v>
      </c>
      <c r="M72" s="5">
        <v>101</v>
      </c>
      <c r="N72" s="5">
        <v>115</v>
      </c>
      <c r="O72" s="5">
        <v>92</v>
      </c>
      <c r="P72" s="5">
        <v>104</v>
      </c>
      <c r="Q72" s="5">
        <v>97</v>
      </c>
      <c r="R72" s="5">
        <v>94</v>
      </c>
      <c r="S72" s="5">
        <v>103</v>
      </c>
    </row>
    <row r="73" spans="1:19" x14ac:dyDescent="0.35">
      <c r="A73" s="13">
        <v>72</v>
      </c>
      <c r="B73" s="5">
        <v>106</v>
      </c>
      <c r="C73" s="5">
        <v>98</v>
      </c>
      <c r="D73" s="5">
        <v>101</v>
      </c>
      <c r="E73" s="5">
        <v>109</v>
      </c>
      <c r="F73" s="5">
        <v>108</v>
      </c>
      <c r="G73" s="5">
        <v>100</v>
      </c>
      <c r="H73" s="5">
        <v>102</v>
      </c>
      <c r="I73" s="5">
        <v>108</v>
      </c>
      <c r="K73" s="13">
        <v>72</v>
      </c>
      <c r="L73" s="5">
        <v>102</v>
      </c>
      <c r="M73" s="5">
        <v>102</v>
      </c>
      <c r="N73" s="5">
        <v>115</v>
      </c>
      <c r="O73" s="5">
        <v>92</v>
      </c>
      <c r="P73" s="5">
        <v>104</v>
      </c>
      <c r="Q73" s="5">
        <v>97</v>
      </c>
      <c r="R73" s="5">
        <v>95</v>
      </c>
      <c r="S73" s="5">
        <v>103</v>
      </c>
    </row>
    <row r="74" spans="1:19" x14ac:dyDescent="0.35">
      <c r="A74" s="13">
        <v>73</v>
      </c>
      <c r="B74" s="5">
        <v>106</v>
      </c>
      <c r="C74" s="5">
        <v>99</v>
      </c>
      <c r="D74" s="5">
        <v>102</v>
      </c>
      <c r="E74" s="5">
        <v>109</v>
      </c>
      <c r="F74" s="5">
        <v>109</v>
      </c>
      <c r="G74" s="5">
        <v>100</v>
      </c>
      <c r="H74" s="5">
        <v>102</v>
      </c>
      <c r="I74" s="5">
        <v>108</v>
      </c>
      <c r="K74" s="13">
        <v>73</v>
      </c>
      <c r="L74" s="5">
        <v>102</v>
      </c>
      <c r="M74" s="5">
        <v>103</v>
      </c>
      <c r="N74" s="5">
        <v>116</v>
      </c>
      <c r="O74" s="5">
        <v>93</v>
      </c>
      <c r="P74" s="5">
        <v>104</v>
      </c>
      <c r="Q74" s="5">
        <v>97</v>
      </c>
      <c r="R74" s="5">
        <v>96</v>
      </c>
      <c r="S74" s="5">
        <v>103</v>
      </c>
    </row>
    <row r="75" spans="1:19" x14ac:dyDescent="0.35">
      <c r="A75" s="13">
        <v>74</v>
      </c>
      <c r="B75" s="5">
        <v>108</v>
      </c>
      <c r="C75" s="5">
        <v>99</v>
      </c>
      <c r="D75" s="5">
        <v>102</v>
      </c>
      <c r="E75" s="5">
        <v>110</v>
      </c>
      <c r="F75" s="5">
        <v>110</v>
      </c>
      <c r="G75" s="5">
        <v>102</v>
      </c>
      <c r="H75" s="5">
        <v>103</v>
      </c>
      <c r="I75" s="5">
        <v>110</v>
      </c>
      <c r="K75" s="13">
        <v>74</v>
      </c>
      <c r="L75" s="5">
        <v>102</v>
      </c>
      <c r="M75" s="5">
        <v>103</v>
      </c>
      <c r="N75" s="5">
        <v>116</v>
      </c>
      <c r="O75" s="5">
        <v>93</v>
      </c>
      <c r="P75" s="5">
        <v>105</v>
      </c>
      <c r="Q75" s="5">
        <v>102</v>
      </c>
      <c r="R75" s="5">
        <v>97</v>
      </c>
      <c r="S75" s="5">
        <v>103</v>
      </c>
    </row>
    <row r="76" spans="1:19" x14ac:dyDescent="0.35">
      <c r="A76" s="13">
        <v>75</v>
      </c>
      <c r="B76" s="5">
        <v>109</v>
      </c>
      <c r="C76" s="5">
        <v>100</v>
      </c>
      <c r="D76" s="5">
        <v>103</v>
      </c>
      <c r="E76" s="5">
        <v>110</v>
      </c>
      <c r="F76" s="5">
        <v>110</v>
      </c>
      <c r="G76" s="5">
        <v>102</v>
      </c>
      <c r="H76" s="5">
        <v>103</v>
      </c>
      <c r="I76" s="5">
        <v>110</v>
      </c>
      <c r="K76" s="13">
        <v>75</v>
      </c>
      <c r="L76" s="5">
        <v>102</v>
      </c>
      <c r="M76" s="5">
        <v>103</v>
      </c>
      <c r="N76" s="5">
        <v>116</v>
      </c>
      <c r="O76" s="5">
        <v>95</v>
      </c>
      <c r="P76" s="5">
        <v>106</v>
      </c>
      <c r="Q76" s="5">
        <v>103</v>
      </c>
      <c r="R76" s="5">
        <v>97</v>
      </c>
      <c r="S76" s="5">
        <v>103</v>
      </c>
    </row>
    <row r="77" spans="1:19" x14ac:dyDescent="0.35">
      <c r="A77" s="13">
        <v>76</v>
      </c>
      <c r="B77" s="5">
        <v>109</v>
      </c>
      <c r="C77" s="5">
        <v>100</v>
      </c>
      <c r="D77" s="5">
        <v>104</v>
      </c>
      <c r="E77" s="5">
        <v>110</v>
      </c>
      <c r="F77" s="5">
        <v>110</v>
      </c>
      <c r="G77" s="5">
        <v>103</v>
      </c>
      <c r="H77" s="5">
        <v>103</v>
      </c>
      <c r="I77" s="5">
        <v>111</v>
      </c>
      <c r="K77" s="13">
        <v>76</v>
      </c>
      <c r="L77" s="5">
        <v>103</v>
      </c>
      <c r="M77" s="5">
        <v>103</v>
      </c>
      <c r="N77" s="5">
        <v>116</v>
      </c>
      <c r="O77" s="5">
        <v>95</v>
      </c>
      <c r="P77" s="5">
        <v>106</v>
      </c>
      <c r="Q77" s="5">
        <v>103</v>
      </c>
      <c r="R77" s="5">
        <v>97</v>
      </c>
      <c r="S77" s="5">
        <v>104</v>
      </c>
    </row>
    <row r="78" spans="1:19" x14ac:dyDescent="0.35">
      <c r="A78" s="13">
        <v>77</v>
      </c>
      <c r="B78" s="5">
        <v>110</v>
      </c>
      <c r="C78" s="5">
        <v>102</v>
      </c>
      <c r="D78" s="5">
        <v>104</v>
      </c>
      <c r="E78" s="5">
        <v>111</v>
      </c>
      <c r="F78" s="5">
        <v>110</v>
      </c>
      <c r="G78" s="5">
        <v>103</v>
      </c>
      <c r="H78" s="5">
        <v>104</v>
      </c>
      <c r="I78" s="5">
        <v>111</v>
      </c>
      <c r="K78" s="13">
        <v>77</v>
      </c>
      <c r="L78" s="5">
        <v>103</v>
      </c>
      <c r="M78" s="5">
        <v>104</v>
      </c>
      <c r="N78" s="5">
        <v>116</v>
      </c>
      <c r="O78" s="5">
        <v>96</v>
      </c>
      <c r="P78" s="5">
        <v>106</v>
      </c>
      <c r="Q78" s="5">
        <v>103</v>
      </c>
      <c r="R78" s="5">
        <v>97</v>
      </c>
      <c r="S78" s="5">
        <v>105</v>
      </c>
    </row>
    <row r="79" spans="1:19" x14ac:dyDescent="0.35">
      <c r="A79" s="13">
        <v>78</v>
      </c>
      <c r="B79" s="5">
        <v>110</v>
      </c>
      <c r="C79" s="5">
        <v>102</v>
      </c>
      <c r="D79" s="5">
        <v>104</v>
      </c>
      <c r="E79" s="5">
        <v>111</v>
      </c>
      <c r="F79" s="5">
        <v>111</v>
      </c>
      <c r="G79" s="5">
        <v>104</v>
      </c>
      <c r="H79" s="5">
        <v>104</v>
      </c>
      <c r="I79" s="5">
        <v>112</v>
      </c>
      <c r="K79" s="13">
        <v>78</v>
      </c>
      <c r="L79" s="5">
        <v>104</v>
      </c>
      <c r="M79" s="5">
        <v>104</v>
      </c>
      <c r="N79" s="5">
        <v>116</v>
      </c>
      <c r="O79" s="5">
        <v>97</v>
      </c>
      <c r="P79" s="5">
        <v>106</v>
      </c>
      <c r="Q79" s="5">
        <v>104</v>
      </c>
      <c r="R79" s="5">
        <v>98</v>
      </c>
      <c r="S79" s="5">
        <v>105</v>
      </c>
    </row>
    <row r="80" spans="1:19" x14ac:dyDescent="0.35">
      <c r="A80" s="13">
        <v>79</v>
      </c>
      <c r="B80" s="5">
        <v>110</v>
      </c>
      <c r="C80" s="5">
        <v>102</v>
      </c>
      <c r="D80" s="5">
        <v>104</v>
      </c>
      <c r="E80" s="5">
        <v>111</v>
      </c>
      <c r="F80" s="5">
        <v>112</v>
      </c>
      <c r="G80" s="5">
        <v>104</v>
      </c>
      <c r="H80" s="5">
        <v>104</v>
      </c>
      <c r="I80" s="5">
        <v>112</v>
      </c>
      <c r="K80" s="13">
        <v>79</v>
      </c>
      <c r="L80" s="5">
        <v>104</v>
      </c>
      <c r="M80" s="5">
        <v>104</v>
      </c>
      <c r="N80" s="5">
        <v>117</v>
      </c>
      <c r="O80" s="5">
        <v>97</v>
      </c>
      <c r="P80" s="5">
        <v>106</v>
      </c>
      <c r="Q80" s="5">
        <v>104</v>
      </c>
      <c r="R80" s="5">
        <v>98</v>
      </c>
      <c r="S80" s="5">
        <v>105</v>
      </c>
    </row>
    <row r="81" spans="1:19" x14ac:dyDescent="0.35">
      <c r="A81" s="13">
        <v>80</v>
      </c>
      <c r="B81" s="5">
        <v>111</v>
      </c>
      <c r="C81" s="5">
        <v>103</v>
      </c>
      <c r="D81" s="5">
        <v>106</v>
      </c>
      <c r="E81" s="5">
        <v>112</v>
      </c>
      <c r="F81" s="5">
        <v>114</v>
      </c>
      <c r="G81" s="5">
        <v>104</v>
      </c>
      <c r="H81" s="5">
        <v>105</v>
      </c>
      <c r="I81" s="5">
        <v>112</v>
      </c>
      <c r="K81" s="13">
        <v>80</v>
      </c>
      <c r="L81" s="5">
        <v>104</v>
      </c>
      <c r="M81" s="5">
        <v>105</v>
      </c>
      <c r="N81" s="5">
        <v>117</v>
      </c>
      <c r="O81" s="5">
        <v>98</v>
      </c>
      <c r="P81" s="5">
        <v>107</v>
      </c>
      <c r="Q81" s="5">
        <v>104</v>
      </c>
      <c r="R81" s="5">
        <v>99</v>
      </c>
      <c r="S81" s="5">
        <v>105</v>
      </c>
    </row>
    <row r="82" spans="1:19" x14ac:dyDescent="0.35">
      <c r="A82" s="13">
        <v>81</v>
      </c>
      <c r="B82" s="5">
        <v>111</v>
      </c>
      <c r="C82" s="5">
        <v>103</v>
      </c>
      <c r="D82" s="5">
        <v>106</v>
      </c>
      <c r="E82" s="5">
        <v>113</v>
      </c>
      <c r="F82" s="5">
        <v>114</v>
      </c>
      <c r="G82" s="5">
        <v>105</v>
      </c>
      <c r="H82" s="5">
        <v>105</v>
      </c>
      <c r="I82" s="5">
        <v>112</v>
      </c>
      <c r="K82" s="13">
        <v>81</v>
      </c>
      <c r="L82" s="5">
        <v>104</v>
      </c>
      <c r="M82" s="5">
        <v>105</v>
      </c>
      <c r="N82" s="5">
        <v>118</v>
      </c>
      <c r="O82" s="5">
        <v>99</v>
      </c>
      <c r="P82" s="5">
        <v>108</v>
      </c>
      <c r="Q82" s="5">
        <v>105</v>
      </c>
      <c r="R82" s="5">
        <v>99</v>
      </c>
      <c r="S82" s="5">
        <v>106</v>
      </c>
    </row>
    <row r="83" spans="1:19" x14ac:dyDescent="0.35">
      <c r="A83" s="13">
        <v>82</v>
      </c>
      <c r="B83" s="5">
        <v>111</v>
      </c>
      <c r="C83" s="5">
        <v>103</v>
      </c>
      <c r="D83" s="5">
        <v>107</v>
      </c>
      <c r="E83" s="5">
        <v>115</v>
      </c>
      <c r="F83" s="5">
        <v>115</v>
      </c>
      <c r="G83" s="5">
        <v>105</v>
      </c>
      <c r="H83" s="5">
        <v>106</v>
      </c>
      <c r="I83" s="5">
        <v>113</v>
      </c>
      <c r="K83" s="13">
        <v>82</v>
      </c>
      <c r="L83" s="5">
        <v>104</v>
      </c>
      <c r="M83" s="5">
        <v>106</v>
      </c>
      <c r="N83" s="5">
        <v>120</v>
      </c>
      <c r="O83" s="5">
        <v>99</v>
      </c>
      <c r="P83" s="5">
        <v>111</v>
      </c>
      <c r="Q83" s="5">
        <v>107</v>
      </c>
      <c r="R83" s="5">
        <v>101</v>
      </c>
      <c r="S83" s="5">
        <v>107</v>
      </c>
    </row>
    <row r="84" spans="1:19" x14ac:dyDescent="0.35">
      <c r="A84" s="13">
        <v>83</v>
      </c>
      <c r="B84" s="5">
        <v>112</v>
      </c>
      <c r="C84" s="5">
        <v>105</v>
      </c>
      <c r="D84" s="5">
        <v>107</v>
      </c>
      <c r="E84" s="5">
        <v>115</v>
      </c>
      <c r="F84" s="5">
        <v>115</v>
      </c>
      <c r="G84" s="5">
        <v>105</v>
      </c>
      <c r="H84" s="5">
        <v>106</v>
      </c>
      <c r="I84" s="5">
        <v>114</v>
      </c>
      <c r="K84" s="13">
        <v>83</v>
      </c>
      <c r="L84" s="5">
        <v>105</v>
      </c>
      <c r="M84" s="5">
        <v>106</v>
      </c>
      <c r="N84" s="5">
        <v>120</v>
      </c>
      <c r="O84" s="5">
        <v>99</v>
      </c>
      <c r="P84" s="5">
        <v>112</v>
      </c>
      <c r="Q84" s="5">
        <v>109</v>
      </c>
      <c r="R84" s="5">
        <v>102</v>
      </c>
      <c r="S84" s="5">
        <v>107</v>
      </c>
    </row>
    <row r="85" spans="1:19" x14ac:dyDescent="0.35">
      <c r="A85" s="13">
        <v>84</v>
      </c>
      <c r="B85" s="5">
        <v>112</v>
      </c>
      <c r="C85" s="5">
        <v>105</v>
      </c>
      <c r="D85" s="5">
        <v>107</v>
      </c>
      <c r="E85" s="5">
        <v>115</v>
      </c>
      <c r="F85" s="5">
        <v>117</v>
      </c>
      <c r="G85" s="5">
        <v>106</v>
      </c>
      <c r="H85" s="5">
        <v>107</v>
      </c>
      <c r="I85" s="5">
        <v>114</v>
      </c>
      <c r="K85" s="13">
        <v>84</v>
      </c>
      <c r="L85" s="5">
        <v>106</v>
      </c>
      <c r="M85" s="5">
        <v>108</v>
      </c>
      <c r="N85" s="5">
        <v>120</v>
      </c>
      <c r="O85" s="5">
        <v>99</v>
      </c>
      <c r="P85" s="5">
        <v>113</v>
      </c>
      <c r="Q85" s="5">
        <v>109</v>
      </c>
      <c r="R85" s="5">
        <v>105</v>
      </c>
      <c r="S85" s="5">
        <v>107</v>
      </c>
    </row>
    <row r="86" spans="1:19" x14ac:dyDescent="0.35">
      <c r="A86" s="13">
        <v>85</v>
      </c>
      <c r="B86" s="5">
        <v>113</v>
      </c>
      <c r="C86" s="5">
        <v>105</v>
      </c>
      <c r="D86" s="5">
        <v>107</v>
      </c>
      <c r="E86" s="5">
        <v>115</v>
      </c>
      <c r="F86" s="5">
        <v>118</v>
      </c>
      <c r="G86" s="5">
        <v>107</v>
      </c>
      <c r="H86" s="5">
        <v>107</v>
      </c>
      <c r="I86" s="5">
        <v>114</v>
      </c>
      <c r="K86" s="13">
        <v>85</v>
      </c>
      <c r="L86" s="5">
        <v>106</v>
      </c>
      <c r="M86" s="5">
        <v>108</v>
      </c>
      <c r="N86" s="5">
        <v>120</v>
      </c>
      <c r="O86" s="5">
        <v>100</v>
      </c>
      <c r="P86" s="5">
        <v>115</v>
      </c>
      <c r="Q86" s="5">
        <v>111</v>
      </c>
      <c r="R86" s="5">
        <v>106</v>
      </c>
      <c r="S86" s="5">
        <v>107</v>
      </c>
    </row>
    <row r="87" spans="1:19" x14ac:dyDescent="0.35">
      <c r="A87" s="13">
        <v>86</v>
      </c>
      <c r="B87" s="5">
        <v>114</v>
      </c>
      <c r="C87" s="5">
        <v>106</v>
      </c>
      <c r="D87" s="5">
        <v>107</v>
      </c>
      <c r="E87" s="5">
        <v>116</v>
      </c>
      <c r="F87" s="5">
        <v>118</v>
      </c>
      <c r="G87" s="5">
        <v>107</v>
      </c>
      <c r="H87" s="5">
        <v>109</v>
      </c>
      <c r="I87" s="5">
        <v>114</v>
      </c>
      <c r="K87" s="13">
        <v>86</v>
      </c>
      <c r="L87" s="5">
        <v>107</v>
      </c>
      <c r="M87" s="5">
        <v>110</v>
      </c>
      <c r="N87" s="5">
        <v>122</v>
      </c>
      <c r="O87" s="5">
        <v>101</v>
      </c>
      <c r="P87" s="5">
        <v>115</v>
      </c>
      <c r="Q87" s="5">
        <v>112</v>
      </c>
      <c r="R87" s="5">
        <v>107</v>
      </c>
      <c r="S87" s="5">
        <v>108</v>
      </c>
    </row>
    <row r="88" spans="1:19" x14ac:dyDescent="0.35">
      <c r="A88" s="13">
        <v>87</v>
      </c>
      <c r="B88" s="5">
        <v>114</v>
      </c>
      <c r="C88" s="5">
        <v>106</v>
      </c>
      <c r="D88" s="5">
        <v>107</v>
      </c>
      <c r="E88" s="5">
        <v>118</v>
      </c>
      <c r="F88" s="5">
        <v>118</v>
      </c>
      <c r="G88" s="5">
        <v>108</v>
      </c>
      <c r="H88" s="5">
        <v>109</v>
      </c>
      <c r="I88" s="5">
        <v>115</v>
      </c>
      <c r="K88" s="13">
        <v>87</v>
      </c>
      <c r="L88" s="5">
        <v>109</v>
      </c>
      <c r="M88" s="5">
        <v>112</v>
      </c>
      <c r="N88" s="5">
        <v>123</v>
      </c>
      <c r="O88" s="5">
        <v>101</v>
      </c>
      <c r="P88" s="5">
        <v>116</v>
      </c>
      <c r="Q88" s="5">
        <v>112</v>
      </c>
      <c r="R88" s="5">
        <v>107</v>
      </c>
      <c r="S88" s="5">
        <v>108</v>
      </c>
    </row>
    <row r="89" spans="1:19" x14ac:dyDescent="0.35">
      <c r="A89" s="13">
        <v>88</v>
      </c>
      <c r="B89" s="5">
        <v>115</v>
      </c>
      <c r="C89" s="5">
        <v>106</v>
      </c>
      <c r="D89" s="5">
        <v>108</v>
      </c>
      <c r="E89" s="5">
        <v>118</v>
      </c>
      <c r="F89" s="5">
        <v>118</v>
      </c>
      <c r="G89" s="5">
        <v>108</v>
      </c>
      <c r="H89" s="5">
        <v>109</v>
      </c>
      <c r="I89" s="5">
        <v>116</v>
      </c>
      <c r="K89" s="13">
        <v>88</v>
      </c>
      <c r="L89" s="5">
        <v>110</v>
      </c>
      <c r="M89" s="5">
        <v>113</v>
      </c>
      <c r="N89" s="5">
        <v>124</v>
      </c>
      <c r="O89" s="5">
        <v>102</v>
      </c>
      <c r="P89" s="5">
        <v>116</v>
      </c>
      <c r="Q89" s="5">
        <v>114</v>
      </c>
      <c r="R89" s="5">
        <v>108</v>
      </c>
      <c r="S89" s="5">
        <v>109</v>
      </c>
    </row>
    <row r="90" spans="1:19" x14ac:dyDescent="0.35">
      <c r="A90" s="13">
        <v>89</v>
      </c>
      <c r="B90" s="5">
        <v>116</v>
      </c>
      <c r="C90" s="5">
        <v>108</v>
      </c>
      <c r="D90" s="5">
        <v>111</v>
      </c>
      <c r="E90" s="5">
        <v>119</v>
      </c>
      <c r="F90" s="5">
        <v>118</v>
      </c>
      <c r="G90" s="5">
        <v>109</v>
      </c>
      <c r="H90" s="5">
        <v>110</v>
      </c>
      <c r="I90" s="5">
        <v>116</v>
      </c>
      <c r="K90" s="13">
        <v>89</v>
      </c>
      <c r="L90" s="5">
        <v>110</v>
      </c>
      <c r="M90" s="5">
        <v>113</v>
      </c>
      <c r="N90" s="5">
        <v>124</v>
      </c>
      <c r="O90" s="5">
        <v>102</v>
      </c>
      <c r="P90" s="5">
        <v>116</v>
      </c>
      <c r="Q90" s="5">
        <v>116</v>
      </c>
      <c r="R90" s="5">
        <v>108</v>
      </c>
      <c r="S90" s="5">
        <v>109</v>
      </c>
    </row>
    <row r="91" spans="1:19" x14ac:dyDescent="0.35">
      <c r="A91" s="13">
        <v>90</v>
      </c>
      <c r="B91" s="5">
        <v>117</v>
      </c>
      <c r="C91" s="5">
        <v>108</v>
      </c>
      <c r="D91" s="5">
        <v>111</v>
      </c>
      <c r="E91" s="5">
        <v>120</v>
      </c>
      <c r="F91" s="5">
        <v>121</v>
      </c>
      <c r="G91" s="5">
        <v>110</v>
      </c>
      <c r="H91" s="5">
        <v>110</v>
      </c>
      <c r="I91" s="5">
        <v>118</v>
      </c>
      <c r="K91" s="13">
        <v>90</v>
      </c>
      <c r="L91" s="5">
        <v>111</v>
      </c>
      <c r="M91" s="5">
        <v>114</v>
      </c>
      <c r="N91" s="5">
        <v>127</v>
      </c>
      <c r="O91" s="5">
        <v>103</v>
      </c>
      <c r="P91" s="5">
        <v>121</v>
      </c>
      <c r="Q91" s="5">
        <v>117</v>
      </c>
      <c r="R91" s="5">
        <v>109</v>
      </c>
      <c r="S91" s="5">
        <v>109</v>
      </c>
    </row>
    <row r="92" spans="1:19" x14ac:dyDescent="0.35">
      <c r="A92" s="13">
        <v>91</v>
      </c>
      <c r="B92" s="5">
        <v>117</v>
      </c>
      <c r="C92" s="5">
        <v>109</v>
      </c>
      <c r="D92" s="5">
        <v>112</v>
      </c>
      <c r="E92" s="5">
        <v>120</v>
      </c>
      <c r="F92" s="5">
        <v>122</v>
      </c>
      <c r="G92" s="5">
        <v>111</v>
      </c>
      <c r="H92" s="5">
        <v>111</v>
      </c>
      <c r="I92" s="5">
        <v>120</v>
      </c>
      <c r="K92" s="13">
        <v>91</v>
      </c>
      <c r="L92" s="5">
        <v>111</v>
      </c>
      <c r="M92" s="5">
        <v>116</v>
      </c>
      <c r="N92" s="5">
        <v>128</v>
      </c>
      <c r="O92" s="5">
        <v>104</v>
      </c>
      <c r="P92" s="5">
        <v>121</v>
      </c>
      <c r="Q92" s="5">
        <v>118</v>
      </c>
      <c r="R92" s="5">
        <v>109</v>
      </c>
      <c r="S92" s="5">
        <v>109</v>
      </c>
    </row>
    <row r="93" spans="1:19" x14ac:dyDescent="0.35">
      <c r="A93" s="13">
        <v>92</v>
      </c>
      <c r="B93" s="5">
        <v>119</v>
      </c>
      <c r="C93" s="5">
        <v>109</v>
      </c>
      <c r="D93" s="5">
        <v>112</v>
      </c>
      <c r="E93" s="5">
        <v>121</v>
      </c>
      <c r="F93" s="5">
        <v>123</v>
      </c>
      <c r="G93" s="5">
        <v>112</v>
      </c>
      <c r="H93" s="5">
        <v>113</v>
      </c>
      <c r="I93" s="5">
        <v>124</v>
      </c>
      <c r="K93" s="13">
        <v>92</v>
      </c>
      <c r="L93" s="5">
        <v>112</v>
      </c>
      <c r="M93" s="5">
        <v>121</v>
      </c>
      <c r="N93" s="5">
        <v>129</v>
      </c>
      <c r="O93" s="5">
        <v>105</v>
      </c>
      <c r="P93" s="5">
        <v>122</v>
      </c>
      <c r="Q93" s="5">
        <v>120</v>
      </c>
      <c r="R93" s="5">
        <v>110</v>
      </c>
      <c r="S93" s="5">
        <v>110</v>
      </c>
    </row>
    <row r="94" spans="1:19" x14ac:dyDescent="0.35">
      <c r="A94" s="13">
        <v>93</v>
      </c>
      <c r="B94" s="5">
        <v>120</v>
      </c>
      <c r="C94" s="5">
        <v>109</v>
      </c>
      <c r="D94" s="5">
        <v>113</v>
      </c>
      <c r="E94" s="5">
        <v>121</v>
      </c>
      <c r="F94" s="5">
        <v>123</v>
      </c>
      <c r="G94" s="5">
        <v>113</v>
      </c>
      <c r="H94" s="5">
        <v>116</v>
      </c>
      <c r="I94" s="5">
        <v>125</v>
      </c>
      <c r="K94" s="13">
        <v>93</v>
      </c>
      <c r="L94" s="5">
        <v>114</v>
      </c>
      <c r="M94" s="5">
        <v>123</v>
      </c>
      <c r="N94" s="5">
        <v>129</v>
      </c>
      <c r="O94" s="5">
        <v>105</v>
      </c>
      <c r="P94" s="5">
        <v>126</v>
      </c>
      <c r="Q94" s="5">
        <v>122</v>
      </c>
      <c r="R94" s="5">
        <v>110</v>
      </c>
      <c r="S94" s="5">
        <v>110</v>
      </c>
    </row>
    <row r="95" spans="1:19" x14ac:dyDescent="0.35">
      <c r="A95" s="13">
        <v>94</v>
      </c>
      <c r="B95" s="5">
        <v>120</v>
      </c>
      <c r="C95" s="5">
        <v>112</v>
      </c>
      <c r="D95" s="5">
        <v>114</v>
      </c>
      <c r="E95" s="5">
        <v>122</v>
      </c>
      <c r="F95" s="5">
        <v>124</v>
      </c>
      <c r="G95" s="5">
        <v>113</v>
      </c>
      <c r="H95" s="5">
        <v>118</v>
      </c>
      <c r="I95" s="5">
        <v>126</v>
      </c>
      <c r="K95" s="13">
        <v>94</v>
      </c>
      <c r="L95" s="5">
        <v>115</v>
      </c>
      <c r="M95" s="5">
        <v>123</v>
      </c>
      <c r="N95" s="5">
        <v>130</v>
      </c>
      <c r="O95" s="5">
        <v>108</v>
      </c>
      <c r="P95" s="5">
        <v>129</v>
      </c>
      <c r="Q95" s="5">
        <v>134</v>
      </c>
      <c r="R95" s="5">
        <v>110</v>
      </c>
      <c r="S95" s="5">
        <v>110</v>
      </c>
    </row>
    <row r="96" spans="1:19" x14ac:dyDescent="0.35">
      <c r="A96" s="13">
        <v>95</v>
      </c>
      <c r="B96" s="5">
        <v>120</v>
      </c>
      <c r="C96" s="5">
        <v>115</v>
      </c>
      <c r="D96" s="5">
        <v>114</v>
      </c>
      <c r="E96" s="5">
        <v>123</v>
      </c>
      <c r="F96" s="5">
        <v>129</v>
      </c>
      <c r="G96" s="5">
        <v>114</v>
      </c>
      <c r="H96" s="5">
        <v>118</v>
      </c>
      <c r="I96" s="5">
        <v>126</v>
      </c>
      <c r="K96" s="13">
        <v>95</v>
      </c>
      <c r="L96" s="5">
        <v>115</v>
      </c>
      <c r="M96" s="5">
        <v>124</v>
      </c>
      <c r="N96" s="5">
        <v>132</v>
      </c>
      <c r="O96" s="5">
        <v>108</v>
      </c>
      <c r="P96" s="5">
        <v>130</v>
      </c>
      <c r="R96" s="5">
        <v>113</v>
      </c>
      <c r="S96" s="5">
        <v>110</v>
      </c>
    </row>
    <row r="97" spans="1:19" x14ac:dyDescent="0.35">
      <c r="A97" s="13">
        <v>96</v>
      </c>
      <c r="B97" s="5">
        <v>127</v>
      </c>
      <c r="C97" s="5">
        <v>119</v>
      </c>
      <c r="D97" s="5">
        <v>118</v>
      </c>
      <c r="E97" s="5">
        <v>131</v>
      </c>
      <c r="F97" s="5">
        <v>129</v>
      </c>
      <c r="G97" s="5">
        <v>114</v>
      </c>
      <c r="H97" s="5">
        <v>119</v>
      </c>
      <c r="I97" s="5">
        <v>129</v>
      </c>
      <c r="K97" s="13">
        <v>96</v>
      </c>
      <c r="L97" s="5">
        <v>118</v>
      </c>
      <c r="M97" s="5">
        <v>127</v>
      </c>
      <c r="N97" s="5">
        <v>132</v>
      </c>
      <c r="O97" s="5">
        <v>110</v>
      </c>
      <c r="P97" s="5">
        <v>132</v>
      </c>
      <c r="R97" s="5">
        <v>114</v>
      </c>
      <c r="S97" s="5">
        <v>111</v>
      </c>
    </row>
    <row r="98" spans="1:19" x14ac:dyDescent="0.35">
      <c r="A98" s="13">
        <v>97</v>
      </c>
      <c r="B98" s="5">
        <v>128</v>
      </c>
      <c r="C98" s="5">
        <v>121</v>
      </c>
      <c r="D98" s="5">
        <v>119</v>
      </c>
      <c r="E98" s="5">
        <v>136</v>
      </c>
      <c r="F98" s="5">
        <v>131</v>
      </c>
      <c r="G98" s="5">
        <v>122</v>
      </c>
      <c r="H98" s="5">
        <v>120</v>
      </c>
      <c r="I98" s="5">
        <v>131</v>
      </c>
      <c r="K98" s="13">
        <v>97</v>
      </c>
      <c r="L98" s="5">
        <v>120</v>
      </c>
      <c r="M98" s="5">
        <v>127</v>
      </c>
      <c r="N98" s="5">
        <v>133</v>
      </c>
      <c r="O98" s="5">
        <v>110</v>
      </c>
      <c r="P98" s="5">
        <v>148</v>
      </c>
      <c r="R98" s="5">
        <v>114</v>
      </c>
      <c r="S98" s="5">
        <v>112</v>
      </c>
    </row>
    <row r="99" spans="1:19" x14ac:dyDescent="0.35">
      <c r="A99" s="13">
        <v>98</v>
      </c>
      <c r="C99" s="5">
        <v>125</v>
      </c>
      <c r="D99" s="5">
        <v>124</v>
      </c>
      <c r="E99" s="5">
        <v>138</v>
      </c>
      <c r="F99" s="5">
        <v>131</v>
      </c>
      <c r="G99" s="5">
        <v>123</v>
      </c>
      <c r="H99" s="5">
        <v>128</v>
      </c>
      <c r="I99" s="5">
        <v>137</v>
      </c>
      <c r="K99" s="13">
        <v>98</v>
      </c>
      <c r="L99" s="5">
        <v>120</v>
      </c>
      <c r="M99" s="5">
        <v>131</v>
      </c>
      <c r="N99" s="5">
        <v>142</v>
      </c>
      <c r="O99" s="5">
        <v>112</v>
      </c>
      <c r="R99" s="5">
        <v>115</v>
      </c>
      <c r="S99" s="5">
        <v>125</v>
      </c>
    </row>
    <row r="100" spans="1:19" x14ac:dyDescent="0.35">
      <c r="A100" s="13">
        <v>99</v>
      </c>
      <c r="C100" s="5">
        <v>130</v>
      </c>
      <c r="D100" s="5">
        <v>128</v>
      </c>
      <c r="E100" s="5">
        <v>138</v>
      </c>
      <c r="F100" s="5">
        <v>136</v>
      </c>
      <c r="G100" s="5">
        <v>136</v>
      </c>
      <c r="I100" s="5">
        <v>142</v>
      </c>
      <c r="K100" s="13">
        <v>99</v>
      </c>
      <c r="L100" s="5">
        <v>121</v>
      </c>
      <c r="M100" s="5">
        <v>134</v>
      </c>
      <c r="N100" s="5">
        <v>142</v>
      </c>
      <c r="O100" s="5">
        <v>113</v>
      </c>
      <c r="R100" s="5">
        <v>118</v>
      </c>
      <c r="S100" s="5">
        <v>130</v>
      </c>
    </row>
    <row r="101" spans="1:19" x14ac:dyDescent="0.35">
      <c r="A101" s="13">
        <v>100</v>
      </c>
      <c r="E101" s="5">
        <v>141</v>
      </c>
      <c r="F101" s="5">
        <v>136</v>
      </c>
      <c r="K101" s="13">
        <v>100</v>
      </c>
      <c r="L101" s="5">
        <v>126</v>
      </c>
      <c r="N101" s="5">
        <v>147</v>
      </c>
      <c r="O101" s="5">
        <v>118</v>
      </c>
      <c r="R101" s="5">
        <v>120</v>
      </c>
    </row>
    <row r="103" spans="1:19" x14ac:dyDescent="0.3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</row>
    <row r="104" spans="1:19" x14ac:dyDescent="0.35">
      <c r="A104" s="54" t="s">
        <v>37</v>
      </c>
      <c r="B104" s="4">
        <f>AVERAGE(B2:B98,1)</f>
        <v>95.367346938775512</v>
      </c>
      <c r="C104" s="4">
        <f>AVERAGE(C2:C100,1)</f>
        <v>90.61</v>
      </c>
      <c r="D104" s="4">
        <f>AVERAGE(D2:D100,1)</f>
        <v>89.26</v>
      </c>
      <c r="E104" s="4">
        <f>AVERAGE(E2:E101,1)</f>
        <v>99.405940594059402</v>
      </c>
      <c r="F104" s="4">
        <f>AVERAGE(F2:F101,1)</f>
        <v>97.970297029702976</v>
      </c>
      <c r="G104" s="4">
        <f>AVERAGE(G2:G100,1)</f>
        <v>91.14</v>
      </c>
      <c r="H104" s="4">
        <f>AVERAGE(H2:H99,1)</f>
        <v>94.020202020202021</v>
      </c>
      <c r="I104" s="4">
        <f>AVERAGE(I2:I100,1)</f>
        <v>98.5</v>
      </c>
      <c r="K104" s="54" t="s">
        <v>37</v>
      </c>
      <c r="L104" s="4">
        <f t="shared" ref="L104:S104" si="0">AVERAGE(L2:L101,1)</f>
        <v>91.079207920792072</v>
      </c>
      <c r="M104" s="4">
        <f t="shared" si="0"/>
        <v>92.37</v>
      </c>
      <c r="N104" s="4">
        <f t="shared" si="0"/>
        <v>104.14851485148515</v>
      </c>
      <c r="O104" s="4">
        <f t="shared" si="0"/>
        <v>82.584158415841586</v>
      </c>
      <c r="P104" s="4">
        <f t="shared" si="0"/>
        <v>94.173469387755105</v>
      </c>
      <c r="Q104" s="4">
        <f t="shared" si="0"/>
        <v>86.305263157894743</v>
      </c>
      <c r="R104" s="4">
        <f t="shared" si="0"/>
        <v>87.801980198019805</v>
      </c>
      <c r="S104" s="4">
        <f t="shared" si="0"/>
        <v>94.85</v>
      </c>
    </row>
    <row r="105" spans="1:19" x14ac:dyDescent="0.35">
      <c r="A105" s="54" t="s">
        <v>38</v>
      </c>
      <c r="B105" s="4">
        <f>STDEV(B2:B98)</f>
        <v>14.605140788675902</v>
      </c>
      <c r="C105" s="4">
        <f>STDEV(C2:C100)</f>
        <v>13.531040381409692</v>
      </c>
      <c r="D105" s="4">
        <f>STDEV(D2:D100)</f>
        <v>17.832190358646724</v>
      </c>
      <c r="E105" s="4">
        <f>STDEV(E2:E101)</f>
        <v>16.958591875030155</v>
      </c>
      <c r="F105" s="4">
        <f>STDEV(F2:F101)</f>
        <v>15.954999849640249</v>
      </c>
      <c r="G105" s="4">
        <f>STDEV(G2:G100)</f>
        <v>15.251880939454674</v>
      </c>
      <c r="H105" s="4">
        <f>STDEV(H2:H99)</f>
        <v>12.048402453568178</v>
      </c>
      <c r="I105" s="4">
        <f>STDEV(I2:I100)</f>
        <v>15.11274879869044</v>
      </c>
      <c r="K105" s="54" t="s">
        <v>38</v>
      </c>
      <c r="L105" s="4">
        <f t="shared" ref="L105:S105" si="1">STDEV(L2:L101)</f>
        <v>13.843993701824674</v>
      </c>
      <c r="M105" s="4">
        <f t="shared" si="1"/>
        <v>17.289404874764223</v>
      </c>
      <c r="N105" s="4">
        <f t="shared" si="1"/>
        <v>17.330057965595763</v>
      </c>
      <c r="O105" s="4">
        <f t="shared" si="1"/>
        <v>16.653327995729061</v>
      </c>
      <c r="P105" s="4">
        <f t="shared" si="1"/>
        <v>19.284400467076242</v>
      </c>
      <c r="Q105" s="4">
        <f t="shared" si="1"/>
        <v>16.173037658582448</v>
      </c>
      <c r="R105" s="4">
        <f t="shared" si="1"/>
        <v>13.309110572928008</v>
      </c>
      <c r="S105" s="4">
        <f t="shared" si="1"/>
        <v>12.320531891165283</v>
      </c>
    </row>
    <row r="106" spans="1:19" x14ac:dyDescent="0.35">
      <c r="A106" s="54" t="s">
        <v>39</v>
      </c>
      <c r="B106" s="7">
        <f>TINV(0.05,(COUNT(B2:B98)-1))</f>
        <v>1.9849843115224561</v>
      </c>
      <c r="C106" s="7">
        <f>TINV(0.05,(COUNT(C2:C100)-1))</f>
        <v>1.9844674545084788</v>
      </c>
      <c r="D106" s="7">
        <f>TINV(0.05,(COUNT(D2:D100)-1))</f>
        <v>1.9844674545084788</v>
      </c>
      <c r="E106" s="7">
        <f>TINV(0.05,(COUNT(E2:E101)-1))</f>
        <v>1.9842169515864165</v>
      </c>
      <c r="F106" s="7">
        <f>TINV(0.05,(COUNT(F2:F101)-1))</f>
        <v>1.9842169515864165</v>
      </c>
      <c r="G106" s="7">
        <f>TINV(0.05,(COUNT(G2:G100)-1))</f>
        <v>1.9844674545084788</v>
      </c>
      <c r="H106" s="7">
        <f>TINV(0.05,(COUNT(H2:H99)-1))</f>
        <v>1.9847231860139838</v>
      </c>
      <c r="I106" s="7">
        <f>TINV(0.05,(COUNT(I2:I100)-1))</f>
        <v>1.9844674545084788</v>
      </c>
      <c r="K106" s="54" t="s">
        <v>39</v>
      </c>
      <c r="L106" s="7">
        <f t="shared" ref="L106:S106" si="2">TINV(0.05,(COUNT(L2:L101)-1))</f>
        <v>1.9842169515864165</v>
      </c>
      <c r="M106" s="7">
        <f t="shared" si="2"/>
        <v>1.9844674545084788</v>
      </c>
      <c r="N106" s="7">
        <f t="shared" si="2"/>
        <v>1.9842169515864165</v>
      </c>
      <c r="O106" s="7">
        <f t="shared" si="2"/>
        <v>1.9842169515864165</v>
      </c>
      <c r="P106" s="7">
        <f t="shared" si="2"/>
        <v>1.9849843115224561</v>
      </c>
      <c r="Q106" s="7">
        <f t="shared" si="2"/>
        <v>1.9858018143458216</v>
      </c>
      <c r="R106" s="7">
        <f t="shared" si="2"/>
        <v>1.9842169515864165</v>
      </c>
      <c r="S106" s="7">
        <f t="shared" si="2"/>
        <v>1.9844674545084788</v>
      </c>
    </row>
    <row r="108" spans="1:19" x14ac:dyDescent="0.35">
      <c r="A108" s="72" t="s">
        <v>40</v>
      </c>
      <c r="B108" s="73"/>
      <c r="C108" s="73"/>
      <c r="D108" s="73"/>
      <c r="E108" s="73"/>
      <c r="F108" s="73"/>
      <c r="G108" s="73"/>
      <c r="H108" s="73"/>
      <c r="I108" s="73"/>
      <c r="K108" s="72" t="s">
        <v>40</v>
      </c>
      <c r="L108" s="73"/>
      <c r="M108" s="73"/>
      <c r="N108" s="73"/>
      <c r="O108" s="73"/>
      <c r="P108" s="73"/>
      <c r="Q108" s="73"/>
      <c r="R108" s="73"/>
      <c r="S108" s="73"/>
    </row>
    <row r="109" spans="1:19" x14ac:dyDescent="0.35">
      <c r="A109"/>
      <c r="B109"/>
      <c r="C109"/>
      <c r="D109"/>
      <c r="E109"/>
      <c r="F109"/>
      <c r="G109"/>
      <c r="H109"/>
      <c r="I109"/>
      <c r="K109"/>
      <c r="L109"/>
      <c r="M109"/>
      <c r="N109"/>
      <c r="O109"/>
      <c r="P109"/>
      <c r="Q109"/>
      <c r="R109"/>
      <c r="S109"/>
    </row>
    <row r="110" spans="1:19" x14ac:dyDescent="0.35">
      <c r="B110" s="11" t="s">
        <v>29</v>
      </c>
      <c r="C110" s="11" t="s">
        <v>30</v>
      </c>
      <c r="D110" s="11" t="s">
        <v>31</v>
      </c>
      <c r="E110" s="11" t="s">
        <v>32</v>
      </c>
      <c r="F110" s="11" t="s">
        <v>33</v>
      </c>
      <c r="G110" s="11" t="s">
        <v>34</v>
      </c>
      <c r="H110" s="11" t="s">
        <v>35</v>
      </c>
      <c r="I110" s="11" t="s">
        <v>36</v>
      </c>
      <c r="L110" s="10" t="s">
        <v>8</v>
      </c>
      <c r="M110" s="10" t="s">
        <v>9</v>
      </c>
      <c r="N110" s="10" t="s">
        <v>10</v>
      </c>
      <c r="O110" s="10" t="s">
        <v>11</v>
      </c>
      <c r="P110" s="10" t="s">
        <v>12</v>
      </c>
      <c r="Q110" s="10" t="s">
        <v>13</v>
      </c>
      <c r="R110" s="10" t="s">
        <v>14</v>
      </c>
      <c r="S110" s="10" t="s">
        <v>15</v>
      </c>
    </row>
    <row r="111" spans="1:19" x14ac:dyDescent="0.35">
      <c r="A111" s="13">
        <v>1</v>
      </c>
      <c r="B111" s="7">
        <f t="shared" ref="B111:B142" si="3">ABS(B2-$B$104)/$B$105</f>
        <v>2.284630283375761</v>
      </c>
      <c r="C111" s="7">
        <f t="shared" ref="C111:C142" si="4">ABS(C2-$C$104)/$C$105</f>
        <v>2.1143976511449409</v>
      </c>
      <c r="D111" s="7">
        <f t="shared" ref="D111:D142" si="5">ABS(D2-$D$104)/$D$105</f>
        <v>4.1643790530753151</v>
      </c>
      <c r="E111" s="7">
        <f t="shared" ref="E111:E142" si="6">ABS(E2-$E$104)/$E$105</f>
        <v>3.5029996023153762</v>
      </c>
      <c r="F111" s="7">
        <f t="shared" ref="F111:F142" si="7">ABS(F2-$F$104)/$F$105</f>
        <v>2.4425131555599275</v>
      </c>
      <c r="G111" s="7">
        <f t="shared" ref="G111:G142" si="8">ABS(G2-$G$104)/$G$105</f>
        <v>4.1398172625820111</v>
      </c>
      <c r="H111" s="7">
        <f t="shared" ref="H111:H142" si="9">ABS(H2-$H$104)/$H$105</f>
        <v>3.4046175149182321</v>
      </c>
      <c r="I111" s="7">
        <f t="shared" ref="I111:I142" si="10">ABS(I2-$I$104)/$I$105</f>
        <v>2.2828408292599636</v>
      </c>
      <c r="J111"/>
      <c r="K111" s="13">
        <v>1</v>
      </c>
      <c r="L111" s="7">
        <f t="shared" ref="L111:L142" si="11">ABS(L2-$L$104)/$L$105</f>
        <v>2.5338936636592475</v>
      </c>
      <c r="M111" s="7">
        <f t="shared" ref="M111:M142" si="12">ABS(M2-$M$104)/$M$105</f>
        <v>4.3014783064367448</v>
      </c>
      <c r="N111" s="7">
        <f t="shared" ref="N111:N142" si="13">ABS(N2-$N$104)/$N$105</f>
        <v>3.1822464160805408</v>
      </c>
      <c r="O111" s="7">
        <f t="shared" ref="O111:O142" si="14">ABS(O2-$O$104)/$O$105</f>
        <v>2.6771921160308443</v>
      </c>
      <c r="P111" s="7">
        <f t="shared" ref="P111:P142" si="15">ABS(P2-$P$104)/$P$105</f>
        <v>3.5870168484549558</v>
      </c>
      <c r="Q111" s="7">
        <f t="shared" ref="Q111:Q142" si="16">ABS(Q2-$Q$104)/$Q$105</f>
        <v>2.0593078344945819</v>
      </c>
      <c r="R111" s="7">
        <f t="shared" ref="R111:R142" si="17">ABS(R2-$R$104)/$R$105</f>
        <v>2.9154450243239176</v>
      </c>
      <c r="S111" s="7">
        <f t="shared" ref="S111:S142" si="18">ABS(S2-$S$104)/$S$105</f>
        <v>2.9097769736473027</v>
      </c>
    </row>
    <row r="112" spans="1:19" x14ac:dyDescent="0.35">
      <c r="A112" s="13">
        <v>2</v>
      </c>
      <c r="B112" s="7">
        <f t="shared" si="3"/>
        <v>2.1476921991122597</v>
      </c>
      <c r="C112" s="7">
        <f t="shared" si="4"/>
        <v>2.0404935039535763</v>
      </c>
      <c r="D112" s="7">
        <f t="shared" si="5"/>
        <v>2.4820282371278406</v>
      </c>
      <c r="E112" s="7">
        <f t="shared" si="6"/>
        <v>3.0312623225369055</v>
      </c>
      <c r="F112" s="7">
        <f t="shared" si="7"/>
        <v>1.8784266569816823</v>
      </c>
      <c r="G112" s="7">
        <f t="shared" si="8"/>
        <v>2.1728467545449455</v>
      </c>
      <c r="H112" s="7">
        <f t="shared" si="9"/>
        <v>1.9106435155130881</v>
      </c>
      <c r="I112" s="7">
        <f t="shared" si="10"/>
        <v>2.0181636316646054</v>
      </c>
      <c r="J112"/>
      <c r="K112" s="13">
        <v>2</v>
      </c>
      <c r="L112" s="7">
        <f t="shared" si="11"/>
        <v>2.1004927152602906</v>
      </c>
      <c r="M112" s="7">
        <f t="shared" si="12"/>
        <v>2.6241504741567176</v>
      </c>
      <c r="N112" s="7">
        <f t="shared" si="13"/>
        <v>2.0281821861913678</v>
      </c>
      <c r="O112" s="7">
        <f t="shared" si="14"/>
        <v>2.4970479430001213</v>
      </c>
      <c r="P112" s="7">
        <f t="shared" si="15"/>
        <v>3.5870168484549558</v>
      </c>
      <c r="Q112" s="7">
        <f t="shared" si="16"/>
        <v>1.8119826204908078</v>
      </c>
      <c r="R112" s="7">
        <f t="shared" si="17"/>
        <v>1.8635340101891846</v>
      </c>
      <c r="S112" s="7">
        <f t="shared" si="18"/>
        <v>2.8286116466278521</v>
      </c>
    </row>
    <row r="113" spans="1:19" x14ac:dyDescent="0.35">
      <c r="A113" s="13">
        <v>3</v>
      </c>
      <c r="B113" s="7">
        <f t="shared" si="3"/>
        <v>1.9422850727170078</v>
      </c>
      <c r="C113" s="7">
        <f t="shared" si="4"/>
        <v>1.9665893567622117</v>
      </c>
      <c r="D113" s="7">
        <f t="shared" si="5"/>
        <v>2.145558073938346</v>
      </c>
      <c r="E113" s="7">
        <f t="shared" si="6"/>
        <v>2.0877877629799642</v>
      </c>
      <c r="F113" s="7">
        <f t="shared" si="7"/>
        <v>1.6277215465024621</v>
      </c>
      <c r="G113" s="7">
        <f t="shared" si="8"/>
        <v>2.10728107094371</v>
      </c>
      <c r="H113" s="7">
        <f t="shared" si="9"/>
        <v>1.6616478489455642</v>
      </c>
      <c r="I113" s="7">
        <f t="shared" si="10"/>
        <v>1.8196557334680867</v>
      </c>
      <c r="J113"/>
      <c r="K113" s="13">
        <v>3</v>
      </c>
      <c r="L113" s="7">
        <f t="shared" si="11"/>
        <v>1.9560257324606383</v>
      </c>
      <c r="M113" s="7">
        <f t="shared" si="12"/>
        <v>1.3516948772546287</v>
      </c>
      <c r="N113" s="7">
        <f t="shared" si="13"/>
        <v>1.855072551707992</v>
      </c>
      <c r="O113" s="7">
        <f t="shared" si="14"/>
        <v>2.3769518276463062</v>
      </c>
      <c r="P113" s="7">
        <f t="shared" si="15"/>
        <v>3.3277399262329577</v>
      </c>
      <c r="Q113" s="7">
        <f t="shared" si="16"/>
        <v>1.7501513169898644</v>
      </c>
      <c r="R113" s="7">
        <f t="shared" si="17"/>
        <v>1.6381245071603132</v>
      </c>
      <c r="S113" s="7">
        <f t="shared" si="18"/>
        <v>2.1792890304722476</v>
      </c>
    </row>
    <row r="114" spans="1:19" x14ac:dyDescent="0.35">
      <c r="A114" s="13">
        <v>4</v>
      </c>
      <c r="B114" s="7">
        <f t="shared" si="3"/>
        <v>1.7368779463217561</v>
      </c>
      <c r="C114" s="7">
        <f t="shared" si="4"/>
        <v>1.744876915188118</v>
      </c>
      <c r="D114" s="7">
        <f t="shared" si="5"/>
        <v>1.921244631812016</v>
      </c>
      <c r="E114" s="7">
        <f t="shared" si="6"/>
        <v>1.8519191230907288</v>
      </c>
      <c r="F114" s="7">
        <f t="shared" si="7"/>
        <v>1.6277215465024621</v>
      </c>
      <c r="G114" s="7">
        <f t="shared" si="8"/>
        <v>1.6483212857350611</v>
      </c>
      <c r="H114" s="7">
        <f t="shared" si="9"/>
        <v>1.6616478489455642</v>
      </c>
      <c r="I114" s="7">
        <f t="shared" si="10"/>
        <v>1.7534864340692473</v>
      </c>
      <c r="J114"/>
      <c r="K114" s="13">
        <v>4</v>
      </c>
      <c r="L114" s="7">
        <f t="shared" si="11"/>
        <v>1.9560257324606383</v>
      </c>
      <c r="M114" s="7">
        <f t="shared" si="12"/>
        <v>1.2938559864863519</v>
      </c>
      <c r="N114" s="7">
        <f t="shared" si="13"/>
        <v>1.5088532827412402</v>
      </c>
      <c r="O114" s="7">
        <f t="shared" si="14"/>
        <v>2.3169037699693984</v>
      </c>
      <c r="P114" s="7">
        <f t="shared" si="15"/>
        <v>1.8757891617897655</v>
      </c>
      <c r="Q114" s="7">
        <f t="shared" si="16"/>
        <v>1.6264887099879772</v>
      </c>
      <c r="R114" s="7">
        <f t="shared" si="17"/>
        <v>1.3375785031218179</v>
      </c>
      <c r="S114" s="7">
        <f t="shared" si="18"/>
        <v>1.6922970683555441</v>
      </c>
    </row>
    <row r="115" spans="1:19" x14ac:dyDescent="0.35">
      <c r="A115" s="13">
        <v>5</v>
      </c>
      <c r="B115" s="7">
        <f t="shared" si="3"/>
        <v>1.5999398620582548</v>
      </c>
      <c r="C115" s="7">
        <f t="shared" si="4"/>
        <v>1.6709727679967534</v>
      </c>
      <c r="D115" s="7">
        <f t="shared" si="5"/>
        <v>1.7530095502172685</v>
      </c>
      <c r="E115" s="7">
        <f t="shared" si="6"/>
        <v>1.7929519631184199</v>
      </c>
      <c r="F115" s="7">
        <f t="shared" si="7"/>
        <v>1.4396927136430471</v>
      </c>
      <c r="G115" s="7">
        <f t="shared" si="8"/>
        <v>1.5827556021338256</v>
      </c>
      <c r="H115" s="7">
        <f t="shared" si="9"/>
        <v>1.4956507379005481</v>
      </c>
      <c r="I115" s="7">
        <f t="shared" si="10"/>
        <v>1.6873171346704077</v>
      </c>
      <c r="J115"/>
      <c r="K115" s="13">
        <v>5</v>
      </c>
      <c r="L115" s="7">
        <f t="shared" si="11"/>
        <v>1.5948582754615075</v>
      </c>
      <c r="M115" s="7">
        <f t="shared" si="12"/>
        <v>1.2360170957180752</v>
      </c>
      <c r="N115" s="7">
        <f t="shared" si="13"/>
        <v>1.5088532827412402</v>
      </c>
      <c r="O115" s="7">
        <f t="shared" si="14"/>
        <v>1.8965673662310445</v>
      </c>
      <c r="P115" s="7">
        <f t="shared" si="15"/>
        <v>1.6165122395677669</v>
      </c>
      <c r="Q115" s="7">
        <f t="shared" si="16"/>
        <v>1.5646574064870338</v>
      </c>
      <c r="R115" s="7">
        <f t="shared" si="17"/>
        <v>1.1873055011025704</v>
      </c>
      <c r="S115" s="7">
        <f t="shared" si="18"/>
        <v>1.6922970683555441</v>
      </c>
    </row>
    <row r="116" spans="1:19" x14ac:dyDescent="0.35">
      <c r="A116" s="13">
        <v>6</v>
      </c>
      <c r="B116" s="7">
        <f t="shared" si="3"/>
        <v>1.5314708199265041</v>
      </c>
      <c r="C116" s="7">
        <f t="shared" si="4"/>
        <v>1.5970686208053888</v>
      </c>
      <c r="D116" s="7">
        <f t="shared" si="5"/>
        <v>1.5847744686225211</v>
      </c>
      <c r="E116" s="7">
        <f t="shared" si="6"/>
        <v>1.3801818433122581</v>
      </c>
      <c r="F116" s="7">
        <f t="shared" si="7"/>
        <v>1.377016436023242</v>
      </c>
      <c r="G116" s="7">
        <f t="shared" si="8"/>
        <v>1.5171899185325901</v>
      </c>
      <c r="H116" s="7">
        <f t="shared" si="9"/>
        <v>1.2466550713330242</v>
      </c>
      <c r="I116" s="7">
        <f t="shared" si="10"/>
        <v>1.6873171346704077</v>
      </c>
      <c r="J116"/>
      <c r="K116" s="13">
        <v>6</v>
      </c>
      <c r="L116" s="7">
        <f t="shared" si="11"/>
        <v>1.4503912926618552</v>
      </c>
      <c r="M116" s="7">
        <f t="shared" si="12"/>
        <v>1.2360170957180752</v>
      </c>
      <c r="N116" s="7">
        <f t="shared" si="13"/>
        <v>1.4511500712467815</v>
      </c>
      <c r="O116" s="7">
        <f t="shared" si="14"/>
        <v>1.7764712508772291</v>
      </c>
      <c r="P116" s="7">
        <f t="shared" si="15"/>
        <v>1.0979583951237697</v>
      </c>
      <c r="Q116" s="7">
        <f t="shared" si="16"/>
        <v>1.5646574064870338</v>
      </c>
      <c r="R116" s="7">
        <f t="shared" si="17"/>
        <v>1.1873055011025704</v>
      </c>
      <c r="S116" s="7">
        <f t="shared" si="18"/>
        <v>1.6111317413360935</v>
      </c>
    </row>
    <row r="117" spans="1:19" x14ac:dyDescent="0.35">
      <c r="A117" s="13">
        <v>7</v>
      </c>
      <c r="B117" s="7">
        <f t="shared" si="3"/>
        <v>1.5314708199265041</v>
      </c>
      <c r="C117" s="7">
        <f t="shared" si="4"/>
        <v>1.5231644736140242</v>
      </c>
      <c r="D117" s="7">
        <f t="shared" si="5"/>
        <v>1.5286961080909387</v>
      </c>
      <c r="E117" s="7">
        <f t="shared" si="6"/>
        <v>1.1443132034230228</v>
      </c>
      <c r="F117" s="7">
        <f t="shared" si="7"/>
        <v>1.2516638807836318</v>
      </c>
      <c r="G117" s="7">
        <f t="shared" si="8"/>
        <v>1.5171899185325901</v>
      </c>
      <c r="H117" s="7">
        <f t="shared" si="9"/>
        <v>1.2466550713330242</v>
      </c>
      <c r="I117" s="7">
        <f t="shared" si="10"/>
        <v>1.3564706376762101</v>
      </c>
      <c r="J117"/>
      <c r="K117" s="13">
        <v>7</v>
      </c>
      <c r="L117" s="7">
        <f t="shared" si="11"/>
        <v>1.0892238356627246</v>
      </c>
      <c r="M117" s="7">
        <f t="shared" si="12"/>
        <v>1.1781782049497982</v>
      </c>
      <c r="N117" s="7">
        <f t="shared" si="13"/>
        <v>1.3934468597523229</v>
      </c>
      <c r="O117" s="7">
        <f t="shared" si="14"/>
        <v>1.5963270778465062</v>
      </c>
      <c r="P117" s="7">
        <f t="shared" si="15"/>
        <v>1.0461030106793701</v>
      </c>
      <c r="Q117" s="7">
        <f t="shared" si="16"/>
        <v>1.3173321924832597</v>
      </c>
      <c r="R117" s="7">
        <f t="shared" si="17"/>
        <v>1.1873055011025704</v>
      </c>
      <c r="S117" s="7">
        <f t="shared" si="18"/>
        <v>1.6111317413360935</v>
      </c>
    </row>
    <row r="118" spans="1:19" x14ac:dyDescent="0.35">
      <c r="A118" s="13">
        <v>8</v>
      </c>
      <c r="B118" s="7">
        <f t="shared" si="3"/>
        <v>1.4630017777947535</v>
      </c>
      <c r="C118" s="7">
        <f t="shared" si="4"/>
        <v>1.3753561792312949</v>
      </c>
      <c r="D118" s="7">
        <f t="shared" si="5"/>
        <v>1.3043826659646087</v>
      </c>
      <c r="E118" s="7">
        <f t="shared" si="6"/>
        <v>1.0263788834784051</v>
      </c>
      <c r="F118" s="7">
        <f t="shared" si="7"/>
        <v>1.1263113255440218</v>
      </c>
      <c r="G118" s="7">
        <f t="shared" si="8"/>
        <v>1.3860585513301191</v>
      </c>
      <c r="H118" s="7">
        <f t="shared" si="9"/>
        <v>1.2466550713330242</v>
      </c>
      <c r="I118" s="7">
        <f t="shared" si="10"/>
        <v>1.2241320388785311</v>
      </c>
      <c r="J118"/>
      <c r="K118" s="13">
        <v>8</v>
      </c>
      <c r="L118" s="7">
        <f t="shared" si="11"/>
        <v>1.0892238356627246</v>
      </c>
      <c r="M118" s="7">
        <f t="shared" si="12"/>
        <v>1.1781782049497982</v>
      </c>
      <c r="N118" s="7">
        <f t="shared" si="13"/>
        <v>1.3934468597523229</v>
      </c>
      <c r="O118" s="7">
        <f t="shared" si="14"/>
        <v>1.5963270778465062</v>
      </c>
      <c r="P118" s="7">
        <f t="shared" si="15"/>
        <v>0.99424762623497021</v>
      </c>
      <c r="Q118" s="7">
        <f t="shared" si="16"/>
        <v>1.3173321924832597</v>
      </c>
      <c r="R118" s="7">
        <f t="shared" si="17"/>
        <v>1.0370324990833228</v>
      </c>
      <c r="S118" s="7">
        <f t="shared" si="18"/>
        <v>1.6111317413360935</v>
      </c>
    </row>
    <row r="119" spans="1:19" x14ac:dyDescent="0.35">
      <c r="A119" s="13">
        <v>9</v>
      </c>
      <c r="B119" s="7">
        <f t="shared" si="3"/>
        <v>1.3945327356630028</v>
      </c>
      <c r="C119" s="7">
        <f t="shared" si="4"/>
        <v>1.3014520320399305</v>
      </c>
      <c r="D119" s="7">
        <f t="shared" si="5"/>
        <v>1.1922259449014438</v>
      </c>
      <c r="E119" s="7">
        <f t="shared" si="6"/>
        <v>1.0263788834784051</v>
      </c>
      <c r="F119" s="7">
        <f t="shared" si="7"/>
        <v>1.1263113255440218</v>
      </c>
      <c r="G119" s="7">
        <f t="shared" si="8"/>
        <v>1.1237958169251769</v>
      </c>
      <c r="H119" s="7">
        <f t="shared" si="9"/>
        <v>1.2466550713330242</v>
      </c>
      <c r="I119" s="7">
        <f t="shared" si="10"/>
        <v>1.1579627394796916</v>
      </c>
      <c r="J119"/>
      <c r="K119" s="13">
        <v>9</v>
      </c>
      <c r="L119" s="7">
        <f t="shared" si="11"/>
        <v>1.0892238356627246</v>
      </c>
      <c r="M119" s="7">
        <f t="shared" si="12"/>
        <v>1.1781782049497982</v>
      </c>
      <c r="N119" s="7">
        <f t="shared" si="13"/>
        <v>1.3934468597523229</v>
      </c>
      <c r="O119" s="7">
        <f t="shared" si="14"/>
        <v>1.5362790201695986</v>
      </c>
      <c r="P119" s="7">
        <f t="shared" si="15"/>
        <v>0.89053685734617083</v>
      </c>
      <c r="Q119" s="7">
        <f t="shared" si="16"/>
        <v>1.1936695854813728</v>
      </c>
      <c r="R119" s="7">
        <f t="shared" si="17"/>
        <v>1.0370324990833228</v>
      </c>
      <c r="S119" s="7">
        <f t="shared" si="18"/>
        <v>1.4488010872971924</v>
      </c>
    </row>
    <row r="120" spans="1:19" x14ac:dyDescent="0.35">
      <c r="A120" s="13">
        <v>10</v>
      </c>
      <c r="B120" s="7">
        <f t="shared" si="3"/>
        <v>1.3260636935312522</v>
      </c>
      <c r="C120" s="7">
        <f t="shared" si="4"/>
        <v>1.3014520320399305</v>
      </c>
      <c r="D120" s="7">
        <f t="shared" si="5"/>
        <v>1.1361475843698612</v>
      </c>
      <c r="E120" s="7">
        <f t="shared" si="6"/>
        <v>1.0263788834784051</v>
      </c>
      <c r="F120" s="7">
        <f t="shared" si="7"/>
        <v>1.1263113255440218</v>
      </c>
      <c r="G120" s="7">
        <f t="shared" si="8"/>
        <v>0.99266444972270584</v>
      </c>
      <c r="H120" s="7">
        <f t="shared" si="9"/>
        <v>1.2466550713330242</v>
      </c>
      <c r="I120" s="7">
        <f t="shared" si="10"/>
        <v>1.1579627394796916</v>
      </c>
      <c r="J120"/>
      <c r="K120" s="13">
        <v>10</v>
      </c>
      <c r="L120" s="7">
        <f t="shared" si="11"/>
        <v>1.0169903442628985</v>
      </c>
      <c r="M120" s="7">
        <f t="shared" si="12"/>
        <v>1.1203393141815214</v>
      </c>
      <c r="N120" s="7">
        <f t="shared" si="13"/>
        <v>1.3357436482578642</v>
      </c>
      <c r="O120" s="7">
        <f t="shared" si="14"/>
        <v>1.4762309624926908</v>
      </c>
      <c r="P120" s="7">
        <f t="shared" si="15"/>
        <v>0.83868147290177109</v>
      </c>
      <c r="Q120" s="7">
        <f t="shared" si="16"/>
        <v>1.1936695854813728</v>
      </c>
      <c r="R120" s="7">
        <f t="shared" si="17"/>
        <v>0.96189599807369897</v>
      </c>
      <c r="S120" s="7">
        <f t="shared" si="18"/>
        <v>1.4488010872971924</v>
      </c>
    </row>
    <row r="121" spans="1:19" x14ac:dyDescent="0.35">
      <c r="A121" s="13">
        <v>11</v>
      </c>
      <c r="B121" s="7">
        <f t="shared" si="3"/>
        <v>1.1891256092677509</v>
      </c>
      <c r="C121" s="7">
        <f t="shared" si="4"/>
        <v>1.2275478848485659</v>
      </c>
      <c r="D121" s="7">
        <f t="shared" si="5"/>
        <v>1.1361475843698612</v>
      </c>
      <c r="E121" s="7">
        <f t="shared" si="6"/>
        <v>0.96741172350609617</v>
      </c>
      <c r="F121" s="7">
        <f t="shared" si="7"/>
        <v>1.1263113255440218</v>
      </c>
      <c r="G121" s="7">
        <f t="shared" si="8"/>
        <v>0.99266444972270584</v>
      </c>
      <c r="H121" s="7">
        <f t="shared" si="9"/>
        <v>1.0806579602880082</v>
      </c>
      <c r="I121" s="7">
        <f t="shared" si="10"/>
        <v>1.1579627394796916</v>
      </c>
      <c r="J121"/>
      <c r="K121" s="13">
        <v>11</v>
      </c>
      <c r="L121" s="7">
        <f t="shared" si="11"/>
        <v>0.94475685286307221</v>
      </c>
      <c r="M121" s="7">
        <f t="shared" si="12"/>
        <v>1.1203393141815214</v>
      </c>
      <c r="N121" s="7">
        <f t="shared" si="13"/>
        <v>1.2780404367634055</v>
      </c>
      <c r="O121" s="7">
        <f t="shared" si="14"/>
        <v>1.2960867894619679</v>
      </c>
      <c r="P121" s="7">
        <f t="shared" si="15"/>
        <v>0.83868147290177109</v>
      </c>
      <c r="Q121" s="7">
        <f t="shared" si="16"/>
        <v>1.0700069784794859</v>
      </c>
      <c r="R121" s="7">
        <f t="shared" si="17"/>
        <v>0.96189599807369897</v>
      </c>
      <c r="S121" s="7">
        <f t="shared" si="18"/>
        <v>1.3676357602777418</v>
      </c>
    </row>
    <row r="122" spans="1:19" x14ac:dyDescent="0.35">
      <c r="A122" s="13">
        <v>12</v>
      </c>
      <c r="B122" s="7">
        <f t="shared" si="3"/>
        <v>1.1891256092677509</v>
      </c>
      <c r="C122" s="7">
        <f t="shared" si="4"/>
        <v>1.0797395904658367</v>
      </c>
      <c r="D122" s="7">
        <f t="shared" si="5"/>
        <v>1.0800692238382787</v>
      </c>
      <c r="E122" s="7">
        <f t="shared" si="6"/>
        <v>0.84947740356147849</v>
      </c>
      <c r="F122" s="7">
        <f t="shared" si="7"/>
        <v>1.1263113255440218</v>
      </c>
      <c r="G122" s="7">
        <f t="shared" si="8"/>
        <v>0.99266444972270584</v>
      </c>
      <c r="H122" s="7">
        <f t="shared" si="9"/>
        <v>1.0806579602880082</v>
      </c>
      <c r="I122" s="7">
        <f t="shared" si="10"/>
        <v>1.091793440080852</v>
      </c>
      <c r="J122"/>
      <c r="K122" s="13">
        <v>12</v>
      </c>
      <c r="L122" s="7">
        <f t="shared" si="11"/>
        <v>0.87252336146324605</v>
      </c>
      <c r="M122" s="7">
        <f t="shared" si="12"/>
        <v>1.0625004234132447</v>
      </c>
      <c r="N122" s="7">
        <f t="shared" si="13"/>
        <v>1.2203372252689471</v>
      </c>
      <c r="O122" s="7">
        <f t="shared" si="14"/>
        <v>1.2960867894619679</v>
      </c>
      <c r="P122" s="7">
        <f t="shared" si="15"/>
        <v>0.83868147290177109</v>
      </c>
      <c r="Q122" s="7">
        <f t="shared" si="16"/>
        <v>1.0081756749785422</v>
      </c>
      <c r="R122" s="7">
        <f t="shared" si="17"/>
        <v>0.96189599807369897</v>
      </c>
      <c r="S122" s="7">
        <f t="shared" si="18"/>
        <v>1.286470433258291</v>
      </c>
    </row>
    <row r="123" spans="1:19" x14ac:dyDescent="0.35">
      <c r="A123" s="13">
        <v>13</v>
      </c>
      <c r="B123" s="7">
        <f t="shared" si="3"/>
        <v>1.1206565671360003</v>
      </c>
      <c r="C123" s="7">
        <f t="shared" si="4"/>
        <v>1.0797395904658367</v>
      </c>
      <c r="D123" s="7">
        <f t="shared" si="5"/>
        <v>0.96791250277511387</v>
      </c>
      <c r="E123" s="7">
        <f t="shared" si="6"/>
        <v>0.79051024358916966</v>
      </c>
      <c r="F123" s="7">
        <f t="shared" si="7"/>
        <v>1.0636350479242167</v>
      </c>
      <c r="G123" s="7">
        <f t="shared" si="8"/>
        <v>0.99266444972270584</v>
      </c>
      <c r="H123" s="7">
        <f t="shared" si="9"/>
        <v>1.0806579602880082</v>
      </c>
      <c r="I123" s="7">
        <f t="shared" si="10"/>
        <v>0.95945484128317304</v>
      </c>
      <c r="J123"/>
      <c r="K123" s="13">
        <v>13</v>
      </c>
      <c r="L123" s="7">
        <f t="shared" si="11"/>
        <v>0.87252336146324605</v>
      </c>
      <c r="M123" s="7">
        <f t="shared" si="12"/>
        <v>1.0046615326449679</v>
      </c>
      <c r="N123" s="7">
        <f t="shared" si="13"/>
        <v>1.2203372252689471</v>
      </c>
      <c r="O123" s="7">
        <f t="shared" si="14"/>
        <v>1.1759906741081525</v>
      </c>
      <c r="P123" s="7">
        <f t="shared" si="15"/>
        <v>0.78682608845737134</v>
      </c>
      <c r="Q123" s="7">
        <f t="shared" si="16"/>
        <v>0.76085046097476827</v>
      </c>
      <c r="R123" s="7">
        <f t="shared" si="17"/>
        <v>0.8867594970640752</v>
      </c>
      <c r="S123" s="7">
        <f t="shared" si="18"/>
        <v>1.2053051062388405</v>
      </c>
    </row>
    <row r="124" spans="1:19" x14ac:dyDescent="0.35">
      <c r="A124" s="13">
        <v>14</v>
      </c>
      <c r="B124" s="7">
        <f t="shared" si="3"/>
        <v>1.1206565671360003</v>
      </c>
      <c r="C124" s="7">
        <f t="shared" si="4"/>
        <v>1.0058354432744721</v>
      </c>
      <c r="D124" s="7">
        <f t="shared" si="5"/>
        <v>0.96791250277511387</v>
      </c>
      <c r="E124" s="7">
        <f t="shared" si="6"/>
        <v>0.79051024358916966</v>
      </c>
      <c r="F124" s="7">
        <f t="shared" si="7"/>
        <v>1.0009587703044116</v>
      </c>
      <c r="G124" s="7">
        <f t="shared" si="8"/>
        <v>0.92709876612147035</v>
      </c>
      <c r="H124" s="7">
        <f t="shared" si="9"/>
        <v>0.99765940476550019</v>
      </c>
      <c r="I124" s="7">
        <f t="shared" si="10"/>
        <v>0.95945484128317304</v>
      </c>
      <c r="J124"/>
      <c r="K124" s="13">
        <v>14</v>
      </c>
      <c r="L124" s="7">
        <f t="shared" si="11"/>
        <v>0.87252336146324605</v>
      </c>
      <c r="M124" s="7">
        <f t="shared" si="12"/>
        <v>0.94682264187669118</v>
      </c>
      <c r="N124" s="7">
        <f t="shared" si="13"/>
        <v>1.047227590785571</v>
      </c>
      <c r="O124" s="7">
        <f t="shared" si="14"/>
        <v>0.99584650107742945</v>
      </c>
      <c r="P124" s="7">
        <f t="shared" si="15"/>
        <v>0.73497070401297171</v>
      </c>
      <c r="Q124" s="7">
        <f t="shared" si="16"/>
        <v>0.69901915747382481</v>
      </c>
      <c r="R124" s="7">
        <f t="shared" si="17"/>
        <v>0.8867594970640752</v>
      </c>
      <c r="S124" s="7">
        <f t="shared" si="18"/>
        <v>1.1241397792193899</v>
      </c>
    </row>
    <row r="125" spans="1:19" x14ac:dyDescent="0.35">
      <c r="A125" s="13">
        <v>15</v>
      </c>
      <c r="B125" s="7">
        <f t="shared" si="3"/>
        <v>1.0521875250042496</v>
      </c>
      <c r="C125" s="7">
        <f t="shared" si="4"/>
        <v>0.93193129608310743</v>
      </c>
      <c r="D125" s="7">
        <f t="shared" si="5"/>
        <v>0.91183414224353132</v>
      </c>
      <c r="E125" s="7">
        <f t="shared" si="6"/>
        <v>0.79051024358916966</v>
      </c>
      <c r="F125" s="7">
        <f t="shared" si="7"/>
        <v>1.0009587703044116</v>
      </c>
      <c r="G125" s="7">
        <f t="shared" si="8"/>
        <v>0.86153308252023486</v>
      </c>
      <c r="H125" s="7">
        <f t="shared" si="9"/>
        <v>0.99765940476550019</v>
      </c>
      <c r="I125" s="7">
        <f t="shared" si="10"/>
        <v>0.82711624248549398</v>
      </c>
      <c r="J125"/>
      <c r="K125" s="13">
        <v>15</v>
      </c>
      <c r="L125" s="7">
        <f t="shared" si="11"/>
        <v>0.80028987006341989</v>
      </c>
      <c r="M125" s="7">
        <f t="shared" si="12"/>
        <v>0.94682264187669118</v>
      </c>
      <c r="N125" s="7">
        <f t="shared" si="13"/>
        <v>0.98952437929111237</v>
      </c>
      <c r="O125" s="7">
        <f t="shared" si="14"/>
        <v>0.93579844340052176</v>
      </c>
      <c r="P125" s="7">
        <f t="shared" si="15"/>
        <v>0.68311531956857197</v>
      </c>
      <c r="Q125" s="7">
        <f t="shared" si="16"/>
        <v>0.69901915747382481</v>
      </c>
      <c r="R125" s="7">
        <f t="shared" si="17"/>
        <v>0.81162299605445132</v>
      </c>
      <c r="S125" s="7">
        <f t="shared" si="18"/>
        <v>0.88064379816103822</v>
      </c>
    </row>
    <row r="126" spans="1:19" x14ac:dyDescent="0.35">
      <c r="A126" s="13">
        <v>16</v>
      </c>
      <c r="B126" s="7">
        <f t="shared" si="3"/>
        <v>0.98371848287249897</v>
      </c>
      <c r="C126" s="7">
        <f t="shared" si="4"/>
        <v>0.93193129608310743</v>
      </c>
      <c r="D126" s="7">
        <f t="shared" si="5"/>
        <v>0.91183414224353132</v>
      </c>
      <c r="E126" s="7">
        <f t="shared" si="6"/>
        <v>0.79051024358916966</v>
      </c>
      <c r="F126" s="7">
        <f t="shared" si="7"/>
        <v>0.93828249268460662</v>
      </c>
      <c r="G126" s="7">
        <f t="shared" si="8"/>
        <v>0.73040171531776377</v>
      </c>
      <c r="H126" s="7">
        <f t="shared" si="9"/>
        <v>0.83166229372048417</v>
      </c>
      <c r="I126" s="7">
        <f t="shared" si="10"/>
        <v>0.82711624248549398</v>
      </c>
      <c r="J126"/>
      <c r="K126" s="13">
        <v>16</v>
      </c>
      <c r="L126" s="7">
        <f t="shared" si="11"/>
        <v>0.80028987006341989</v>
      </c>
      <c r="M126" s="7">
        <f t="shared" si="12"/>
        <v>0.88898375110841443</v>
      </c>
      <c r="N126" s="7">
        <f t="shared" si="13"/>
        <v>0.98952437929111237</v>
      </c>
      <c r="O126" s="7">
        <f t="shared" si="14"/>
        <v>0.87575038572361408</v>
      </c>
      <c r="P126" s="7">
        <f t="shared" si="15"/>
        <v>0.63125993512417222</v>
      </c>
      <c r="Q126" s="7">
        <f t="shared" si="16"/>
        <v>0.69901915747382481</v>
      </c>
      <c r="R126" s="7">
        <f t="shared" si="17"/>
        <v>0.81162299605445132</v>
      </c>
      <c r="S126" s="7">
        <f t="shared" si="18"/>
        <v>0.88064379816103822</v>
      </c>
    </row>
    <row r="127" spans="1:19" x14ac:dyDescent="0.35">
      <c r="A127" s="13">
        <v>17</v>
      </c>
      <c r="B127" s="7">
        <f t="shared" si="3"/>
        <v>0.98371848287249897</v>
      </c>
      <c r="C127" s="7">
        <f t="shared" si="4"/>
        <v>0.93193129608310743</v>
      </c>
      <c r="D127" s="7">
        <f t="shared" si="5"/>
        <v>0.85575578171194888</v>
      </c>
      <c r="E127" s="7">
        <f t="shared" si="6"/>
        <v>0.79051024358916966</v>
      </c>
      <c r="F127" s="7">
        <f t="shared" si="7"/>
        <v>0.87560621506480163</v>
      </c>
      <c r="G127" s="7">
        <f t="shared" si="8"/>
        <v>0.66483603171652828</v>
      </c>
      <c r="H127" s="7">
        <f t="shared" si="9"/>
        <v>0.83166229372048417</v>
      </c>
      <c r="I127" s="7">
        <f t="shared" si="10"/>
        <v>0.82711624248549398</v>
      </c>
      <c r="J127"/>
      <c r="K127" s="13">
        <v>17</v>
      </c>
      <c r="L127" s="7">
        <f t="shared" si="11"/>
        <v>0.80028987006341989</v>
      </c>
      <c r="M127" s="7">
        <f t="shared" si="12"/>
        <v>0.88898375110841443</v>
      </c>
      <c r="N127" s="7">
        <f t="shared" si="13"/>
        <v>0.9318211677966538</v>
      </c>
      <c r="O127" s="7">
        <f t="shared" si="14"/>
        <v>0.87575038572361408</v>
      </c>
      <c r="P127" s="7">
        <f t="shared" si="15"/>
        <v>0.57940455067977248</v>
      </c>
      <c r="Q127" s="7">
        <f t="shared" si="16"/>
        <v>0.63718785397288125</v>
      </c>
      <c r="R127" s="7">
        <f t="shared" si="17"/>
        <v>0.81162299605445132</v>
      </c>
      <c r="S127" s="7">
        <f t="shared" si="18"/>
        <v>0.88064379816103822</v>
      </c>
    </row>
    <row r="128" spans="1:19" x14ac:dyDescent="0.35">
      <c r="A128" s="13">
        <v>18</v>
      </c>
      <c r="B128" s="7">
        <f t="shared" si="3"/>
        <v>0.91524944074074843</v>
      </c>
      <c r="C128" s="7">
        <f t="shared" si="4"/>
        <v>0.93193129608310743</v>
      </c>
      <c r="D128" s="7">
        <f t="shared" si="5"/>
        <v>0.85575578171194888</v>
      </c>
      <c r="E128" s="7">
        <f t="shared" si="6"/>
        <v>0.67257592364455199</v>
      </c>
      <c r="F128" s="7">
        <f t="shared" si="7"/>
        <v>0.81292993744499653</v>
      </c>
      <c r="G128" s="7">
        <f t="shared" si="8"/>
        <v>0.66483603171652828</v>
      </c>
      <c r="H128" s="7">
        <f t="shared" si="9"/>
        <v>0.74866373819797627</v>
      </c>
      <c r="I128" s="7">
        <f t="shared" si="10"/>
        <v>0.82711624248549398</v>
      </c>
      <c r="J128"/>
      <c r="K128" s="13">
        <v>18</v>
      </c>
      <c r="L128" s="7">
        <f t="shared" si="11"/>
        <v>0.72805637866359374</v>
      </c>
      <c r="M128" s="7">
        <f t="shared" si="12"/>
        <v>0.77330596957186082</v>
      </c>
      <c r="N128" s="7">
        <f t="shared" si="13"/>
        <v>0.87411795630219513</v>
      </c>
      <c r="O128" s="7">
        <f t="shared" si="14"/>
        <v>0.87575038572361408</v>
      </c>
      <c r="P128" s="7">
        <f t="shared" si="15"/>
        <v>0.52754916623537274</v>
      </c>
      <c r="Q128" s="7">
        <f t="shared" si="16"/>
        <v>0.63718785397288125</v>
      </c>
      <c r="R128" s="7">
        <f t="shared" si="17"/>
        <v>0.81162299605445132</v>
      </c>
      <c r="S128" s="7">
        <f t="shared" si="18"/>
        <v>0.88064379816103822</v>
      </c>
    </row>
    <row r="129" spans="1:19" x14ac:dyDescent="0.35">
      <c r="A129" s="13">
        <v>19</v>
      </c>
      <c r="B129" s="7">
        <f t="shared" si="3"/>
        <v>0.91524944074074843</v>
      </c>
      <c r="C129" s="7">
        <f t="shared" si="4"/>
        <v>0.7841230017003783</v>
      </c>
      <c r="D129" s="7">
        <f t="shared" si="5"/>
        <v>0.68752070011720146</v>
      </c>
      <c r="E129" s="7">
        <f t="shared" si="6"/>
        <v>0.67257592364455199</v>
      </c>
      <c r="F129" s="7">
        <f t="shared" si="7"/>
        <v>0.81292993744499653</v>
      </c>
      <c r="G129" s="7">
        <f t="shared" si="8"/>
        <v>0.66483603171652828</v>
      </c>
      <c r="H129" s="7">
        <f t="shared" si="9"/>
        <v>0.74866373819797627</v>
      </c>
      <c r="I129" s="7">
        <f t="shared" si="10"/>
        <v>0.82711624248549398</v>
      </c>
      <c r="J129"/>
      <c r="K129" s="13">
        <v>19</v>
      </c>
      <c r="L129" s="7">
        <f t="shared" si="11"/>
        <v>0.72805637866359374</v>
      </c>
      <c r="M129" s="7">
        <f t="shared" si="12"/>
        <v>0.71546707880358407</v>
      </c>
      <c r="N129" s="7">
        <f t="shared" si="13"/>
        <v>0.87411795630219513</v>
      </c>
      <c r="O129" s="7">
        <f t="shared" si="14"/>
        <v>0.87575038572361408</v>
      </c>
      <c r="P129" s="7">
        <f t="shared" si="15"/>
        <v>0.52754916623537274</v>
      </c>
      <c r="Q129" s="7">
        <f t="shared" si="16"/>
        <v>0.63718785397288125</v>
      </c>
      <c r="R129" s="7">
        <f t="shared" si="17"/>
        <v>0.73648649504482755</v>
      </c>
      <c r="S129" s="7">
        <f t="shared" si="18"/>
        <v>0.79947847114158765</v>
      </c>
    </row>
    <row r="130" spans="1:19" x14ac:dyDescent="0.35">
      <c r="A130" s="13">
        <v>20</v>
      </c>
      <c r="B130" s="7">
        <f t="shared" si="3"/>
        <v>0.91524944074074843</v>
      </c>
      <c r="C130" s="7">
        <f t="shared" si="4"/>
        <v>0.7841230017003783</v>
      </c>
      <c r="D130" s="7">
        <f t="shared" si="5"/>
        <v>0.63144233958561902</v>
      </c>
      <c r="E130" s="7">
        <f t="shared" si="6"/>
        <v>0.67257592364455199</v>
      </c>
      <c r="F130" s="7">
        <f t="shared" si="7"/>
        <v>0.81292993744499653</v>
      </c>
      <c r="G130" s="7">
        <f t="shared" si="8"/>
        <v>0.66483603171652828</v>
      </c>
      <c r="H130" s="7">
        <f t="shared" si="9"/>
        <v>0.74866373819797627</v>
      </c>
      <c r="I130" s="7">
        <f t="shared" si="10"/>
        <v>0.69477764368781492</v>
      </c>
      <c r="J130"/>
      <c r="K130" s="13">
        <v>20</v>
      </c>
      <c r="L130" s="7">
        <f t="shared" si="11"/>
        <v>0.65582288726376758</v>
      </c>
      <c r="M130" s="7">
        <f t="shared" si="12"/>
        <v>0.65762818803530732</v>
      </c>
      <c r="N130" s="7">
        <f t="shared" si="13"/>
        <v>0.87411795630219513</v>
      </c>
      <c r="O130" s="7">
        <f t="shared" si="14"/>
        <v>0.69560621269289102</v>
      </c>
      <c r="P130" s="7">
        <f t="shared" si="15"/>
        <v>0.52754916623537274</v>
      </c>
      <c r="Q130" s="7">
        <f t="shared" si="16"/>
        <v>0.63718785397288125</v>
      </c>
      <c r="R130" s="7">
        <f t="shared" si="17"/>
        <v>0.73648649504482755</v>
      </c>
      <c r="S130" s="7">
        <f t="shared" si="18"/>
        <v>0.71831314412213709</v>
      </c>
    </row>
    <row r="131" spans="1:19" x14ac:dyDescent="0.35">
      <c r="A131" s="13">
        <v>21</v>
      </c>
      <c r="B131" s="7">
        <f t="shared" si="3"/>
        <v>0.84678039860899779</v>
      </c>
      <c r="C131" s="7">
        <f t="shared" si="4"/>
        <v>0.7841230017003783</v>
      </c>
      <c r="D131" s="7">
        <f t="shared" si="5"/>
        <v>0.63144233958561902</v>
      </c>
      <c r="E131" s="7">
        <f t="shared" si="6"/>
        <v>0.67257592364455199</v>
      </c>
      <c r="F131" s="7">
        <f t="shared" si="7"/>
        <v>0.75025365982519143</v>
      </c>
      <c r="G131" s="7">
        <f t="shared" si="8"/>
        <v>0.66483603171652828</v>
      </c>
      <c r="H131" s="7">
        <f t="shared" si="9"/>
        <v>0.74866373819797627</v>
      </c>
      <c r="I131" s="7">
        <f t="shared" si="10"/>
        <v>0.69477764368781492</v>
      </c>
      <c r="J131"/>
      <c r="K131" s="13">
        <v>21</v>
      </c>
      <c r="L131" s="7">
        <f t="shared" si="11"/>
        <v>0.65582288726376758</v>
      </c>
      <c r="M131" s="7">
        <f t="shared" si="12"/>
        <v>0.59978929726703045</v>
      </c>
      <c r="N131" s="7">
        <f t="shared" si="13"/>
        <v>0.87411795630219513</v>
      </c>
      <c r="O131" s="7">
        <f t="shared" si="14"/>
        <v>0.63555815501598334</v>
      </c>
      <c r="P131" s="7">
        <f t="shared" si="15"/>
        <v>0.47569378179097305</v>
      </c>
      <c r="Q131" s="7">
        <f t="shared" si="16"/>
        <v>0.63718785397288125</v>
      </c>
      <c r="R131" s="7">
        <f t="shared" si="17"/>
        <v>0.73648649504482755</v>
      </c>
      <c r="S131" s="7">
        <f t="shared" si="18"/>
        <v>0.71831314412213709</v>
      </c>
    </row>
    <row r="132" spans="1:19" x14ac:dyDescent="0.35">
      <c r="A132" s="13">
        <v>22</v>
      </c>
      <c r="B132" s="7">
        <f t="shared" si="3"/>
        <v>0.77831135647724714</v>
      </c>
      <c r="C132" s="7">
        <f t="shared" si="4"/>
        <v>0.63631470731764905</v>
      </c>
      <c r="D132" s="7">
        <f t="shared" si="5"/>
        <v>0.63144233958561902</v>
      </c>
      <c r="E132" s="7">
        <f t="shared" si="6"/>
        <v>0.67257592364455199</v>
      </c>
      <c r="F132" s="7">
        <f t="shared" si="7"/>
        <v>0.75025365982519143</v>
      </c>
      <c r="G132" s="7">
        <f t="shared" si="8"/>
        <v>0.59927034811529278</v>
      </c>
      <c r="H132" s="7">
        <f t="shared" si="9"/>
        <v>0.66566518267546826</v>
      </c>
      <c r="I132" s="7">
        <f t="shared" si="10"/>
        <v>0.69477764368781492</v>
      </c>
      <c r="J132"/>
      <c r="K132" s="13">
        <v>22</v>
      </c>
      <c r="L132" s="7">
        <f t="shared" si="11"/>
        <v>0.65582288726376758</v>
      </c>
      <c r="M132" s="7">
        <f t="shared" si="12"/>
        <v>0.59978929726703045</v>
      </c>
      <c r="N132" s="7">
        <f t="shared" si="13"/>
        <v>0.75871153331327779</v>
      </c>
      <c r="O132" s="7">
        <f t="shared" si="14"/>
        <v>0.57551009733907565</v>
      </c>
      <c r="P132" s="7">
        <f t="shared" si="15"/>
        <v>0.47569378179097305</v>
      </c>
      <c r="Q132" s="7">
        <f t="shared" si="16"/>
        <v>0.63718785397288125</v>
      </c>
      <c r="R132" s="7">
        <f t="shared" si="17"/>
        <v>0.73648649504482755</v>
      </c>
      <c r="S132" s="7">
        <f t="shared" si="18"/>
        <v>0.63714781710268653</v>
      </c>
    </row>
    <row r="133" spans="1:19" x14ac:dyDescent="0.35">
      <c r="A133" s="13">
        <v>23</v>
      </c>
      <c r="B133" s="7">
        <f t="shared" si="3"/>
        <v>0.70984231434549649</v>
      </c>
      <c r="C133" s="7">
        <f t="shared" si="4"/>
        <v>0.63631470731764905</v>
      </c>
      <c r="D133" s="7">
        <f t="shared" si="5"/>
        <v>0.51928561852245403</v>
      </c>
      <c r="E133" s="7">
        <f t="shared" si="6"/>
        <v>0.67257592364455199</v>
      </c>
      <c r="F133" s="7">
        <f t="shared" si="7"/>
        <v>0.75025365982519143</v>
      </c>
      <c r="G133" s="7">
        <f t="shared" si="8"/>
        <v>0.59927034811529278</v>
      </c>
      <c r="H133" s="7">
        <f t="shared" si="9"/>
        <v>0.58266662715296025</v>
      </c>
      <c r="I133" s="7">
        <f t="shared" si="10"/>
        <v>0.69477764368781492</v>
      </c>
      <c r="J133"/>
      <c r="K133" s="13">
        <v>23</v>
      </c>
      <c r="L133" s="7">
        <f t="shared" si="11"/>
        <v>0.65582288726376758</v>
      </c>
      <c r="M133" s="7">
        <f t="shared" si="12"/>
        <v>0.5419504064987537</v>
      </c>
      <c r="N133" s="7">
        <f t="shared" si="13"/>
        <v>0.70100832181881922</v>
      </c>
      <c r="O133" s="7">
        <f t="shared" si="14"/>
        <v>0.57551009733907565</v>
      </c>
      <c r="P133" s="7">
        <f t="shared" si="15"/>
        <v>0.47569378179097305</v>
      </c>
      <c r="Q133" s="7">
        <f t="shared" si="16"/>
        <v>0.63718785397288125</v>
      </c>
      <c r="R133" s="7">
        <f t="shared" si="17"/>
        <v>0.66134999403520378</v>
      </c>
      <c r="S133" s="7">
        <f t="shared" si="18"/>
        <v>0.55598249008323597</v>
      </c>
    </row>
    <row r="134" spans="1:19" x14ac:dyDescent="0.35">
      <c r="A134" s="13">
        <v>24</v>
      </c>
      <c r="B134" s="7">
        <f t="shared" si="3"/>
        <v>0.70984231434549649</v>
      </c>
      <c r="C134" s="7">
        <f t="shared" si="4"/>
        <v>0.63631470731764905</v>
      </c>
      <c r="D134" s="7">
        <f t="shared" si="5"/>
        <v>0.51928561852245403</v>
      </c>
      <c r="E134" s="7">
        <f t="shared" si="6"/>
        <v>0.61360876367224315</v>
      </c>
      <c r="F134" s="7">
        <f t="shared" si="7"/>
        <v>0.68757738220538644</v>
      </c>
      <c r="G134" s="7">
        <f t="shared" si="8"/>
        <v>0.46813898091282169</v>
      </c>
      <c r="H134" s="7">
        <f t="shared" si="9"/>
        <v>0.58266662715296025</v>
      </c>
      <c r="I134" s="7">
        <f t="shared" si="10"/>
        <v>0.69477764368781492</v>
      </c>
      <c r="J134"/>
      <c r="K134" s="13">
        <v>24</v>
      </c>
      <c r="L134" s="7">
        <f t="shared" si="11"/>
        <v>0.65582288726376758</v>
      </c>
      <c r="M134" s="7">
        <f t="shared" si="12"/>
        <v>0.5419504064987537</v>
      </c>
      <c r="N134" s="7">
        <f t="shared" si="13"/>
        <v>0.70100832181881922</v>
      </c>
      <c r="O134" s="7">
        <f t="shared" si="14"/>
        <v>0.57551009733907565</v>
      </c>
      <c r="P134" s="7">
        <f t="shared" si="15"/>
        <v>0.47569378179097305</v>
      </c>
      <c r="Q134" s="7">
        <f t="shared" si="16"/>
        <v>0.57535655047193779</v>
      </c>
      <c r="R134" s="7">
        <f t="shared" si="17"/>
        <v>0.66134999403520378</v>
      </c>
      <c r="S134" s="7">
        <f t="shared" si="18"/>
        <v>0.55598249008323597</v>
      </c>
    </row>
    <row r="135" spans="1:19" x14ac:dyDescent="0.35">
      <c r="A135" s="13">
        <v>25</v>
      </c>
      <c r="B135" s="7">
        <f t="shared" si="3"/>
        <v>0.70984231434549649</v>
      </c>
      <c r="C135" s="7">
        <f t="shared" si="4"/>
        <v>0.56241056012628454</v>
      </c>
      <c r="D135" s="7">
        <f t="shared" si="5"/>
        <v>0.46320725799087153</v>
      </c>
      <c r="E135" s="7">
        <f t="shared" si="6"/>
        <v>0.49567444372762554</v>
      </c>
      <c r="F135" s="7">
        <f t="shared" si="7"/>
        <v>0.68757738220538644</v>
      </c>
      <c r="G135" s="7">
        <f t="shared" si="8"/>
        <v>0.46813898091282169</v>
      </c>
      <c r="H135" s="7">
        <f t="shared" si="9"/>
        <v>0.58266662715296025</v>
      </c>
      <c r="I135" s="7">
        <f t="shared" si="10"/>
        <v>0.62860834428897538</v>
      </c>
      <c r="J135"/>
      <c r="K135" s="13">
        <v>25</v>
      </c>
      <c r="L135" s="7">
        <f t="shared" si="11"/>
        <v>0.65582288726376758</v>
      </c>
      <c r="M135" s="7">
        <f t="shared" si="12"/>
        <v>0.48411151573047695</v>
      </c>
      <c r="N135" s="7">
        <f t="shared" si="13"/>
        <v>0.70100832181881922</v>
      </c>
      <c r="O135" s="7">
        <f t="shared" si="14"/>
        <v>0.45541398198526029</v>
      </c>
      <c r="P135" s="7">
        <f t="shared" si="15"/>
        <v>0.47569378179097305</v>
      </c>
      <c r="Q135" s="7">
        <f t="shared" si="16"/>
        <v>0.57535655047193779</v>
      </c>
      <c r="R135" s="7">
        <f t="shared" si="17"/>
        <v>0.66134999403520378</v>
      </c>
      <c r="S135" s="7">
        <f t="shared" si="18"/>
        <v>0.39365183604433485</v>
      </c>
    </row>
    <row r="136" spans="1:19" x14ac:dyDescent="0.35">
      <c r="A136" s="13">
        <v>26</v>
      </c>
      <c r="B136" s="7">
        <f t="shared" si="3"/>
        <v>0.64137327221374585</v>
      </c>
      <c r="C136" s="7">
        <f t="shared" si="4"/>
        <v>0.56241056012628454</v>
      </c>
      <c r="D136" s="7">
        <f t="shared" si="5"/>
        <v>0.4071288974592891</v>
      </c>
      <c r="E136" s="7">
        <f t="shared" si="6"/>
        <v>0.49567444372762554</v>
      </c>
      <c r="F136" s="7">
        <f t="shared" si="7"/>
        <v>0.62490110458558135</v>
      </c>
      <c r="G136" s="7">
        <f t="shared" si="8"/>
        <v>0.46813898091282169</v>
      </c>
      <c r="H136" s="7">
        <f t="shared" si="9"/>
        <v>0.49966807163045224</v>
      </c>
      <c r="I136" s="7">
        <f t="shared" si="10"/>
        <v>0.62860834428897538</v>
      </c>
      <c r="J136"/>
      <c r="K136" s="13">
        <v>26</v>
      </c>
      <c r="L136" s="7">
        <f t="shared" si="11"/>
        <v>0.58358939586394143</v>
      </c>
      <c r="M136" s="7">
        <f t="shared" si="12"/>
        <v>0.48411151573047695</v>
      </c>
      <c r="N136" s="7">
        <f t="shared" si="13"/>
        <v>0.58560189882990188</v>
      </c>
      <c r="O136" s="7">
        <f t="shared" si="14"/>
        <v>0.3953659243083526</v>
      </c>
      <c r="P136" s="7">
        <f t="shared" si="15"/>
        <v>0.47569378179097305</v>
      </c>
      <c r="Q136" s="7">
        <f t="shared" si="16"/>
        <v>0.57535655047193779</v>
      </c>
      <c r="R136" s="7">
        <f t="shared" si="17"/>
        <v>0.58621349302558001</v>
      </c>
      <c r="S136" s="7">
        <f t="shared" si="18"/>
        <v>0.39365183604433485</v>
      </c>
    </row>
    <row r="137" spans="1:19" x14ac:dyDescent="0.35">
      <c r="A137" s="13">
        <v>27</v>
      </c>
      <c r="B137" s="7">
        <f t="shared" si="3"/>
        <v>0.5729042300819952</v>
      </c>
      <c r="C137" s="7">
        <f t="shared" si="4"/>
        <v>0.56241056012628454</v>
      </c>
      <c r="D137" s="7">
        <f t="shared" si="5"/>
        <v>0.4071288974592891</v>
      </c>
      <c r="E137" s="7">
        <f t="shared" si="6"/>
        <v>0.49567444372762554</v>
      </c>
      <c r="F137" s="7">
        <f t="shared" si="7"/>
        <v>0.62490110458558135</v>
      </c>
      <c r="G137" s="7">
        <f t="shared" si="8"/>
        <v>0.46813898091282169</v>
      </c>
      <c r="H137" s="7">
        <f t="shared" si="9"/>
        <v>0.49966807163045224</v>
      </c>
      <c r="I137" s="7">
        <f t="shared" si="10"/>
        <v>0.49626974549129638</v>
      </c>
      <c r="J137"/>
      <c r="K137" s="13">
        <v>27</v>
      </c>
      <c r="L137" s="7">
        <f t="shared" si="11"/>
        <v>0.58358939586394143</v>
      </c>
      <c r="M137" s="7">
        <f t="shared" si="12"/>
        <v>0.42627262496220014</v>
      </c>
      <c r="N137" s="7">
        <f t="shared" si="13"/>
        <v>0.58560189882990188</v>
      </c>
      <c r="O137" s="7">
        <f t="shared" si="14"/>
        <v>0.3953659243083526</v>
      </c>
      <c r="P137" s="7">
        <f t="shared" si="15"/>
        <v>0.42383839734657336</v>
      </c>
      <c r="Q137" s="7">
        <f t="shared" si="16"/>
        <v>0.57535655047193779</v>
      </c>
      <c r="R137" s="7">
        <f t="shared" si="17"/>
        <v>0.58621349302558001</v>
      </c>
      <c r="S137" s="7">
        <f t="shared" si="18"/>
        <v>0.39365183604433485</v>
      </c>
    </row>
    <row r="138" spans="1:19" x14ac:dyDescent="0.35">
      <c r="A138" s="13">
        <v>28</v>
      </c>
      <c r="B138" s="7">
        <f t="shared" si="3"/>
        <v>0.5729042300819952</v>
      </c>
      <c r="C138" s="7">
        <f t="shared" si="4"/>
        <v>0.56241056012628454</v>
      </c>
      <c r="D138" s="7">
        <f t="shared" si="5"/>
        <v>0.4071288974592891</v>
      </c>
      <c r="E138" s="7">
        <f t="shared" si="6"/>
        <v>0.49567444372762554</v>
      </c>
      <c r="F138" s="7">
        <f t="shared" si="7"/>
        <v>0.62490110458558135</v>
      </c>
      <c r="G138" s="7">
        <f t="shared" si="8"/>
        <v>0.40257329731158614</v>
      </c>
      <c r="H138" s="7">
        <f t="shared" si="9"/>
        <v>0.41666951610794423</v>
      </c>
      <c r="I138" s="7">
        <f t="shared" si="10"/>
        <v>0.49626974549129638</v>
      </c>
      <c r="J138"/>
      <c r="K138" s="13">
        <v>28</v>
      </c>
      <c r="L138" s="7">
        <f t="shared" si="11"/>
        <v>0.58358939586394143</v>
      </c>
      <c r="M138" s="7">
        <f t="shared" si="12"/>
        <v>0.42627262496220014</v>
      </c>
      <c r="N138" s="7">
        <f t="shared" si="13"/>
        <v>0.58560189882990188</v>
      </c>
      <c r="O138" s="7">
        <f t="shared" si="14"/>
        <v>0.33531786663144492</v>
      </c>
      <c r="P138" s="7">
        <f t="shared" si="15"/>
        <v>0.32012762845777393</v>
      </c>
      <c r="Q138" s="7">
        <f t="shared" si="16"/>
        <v>0.57535655047193779</v>
      </c>
      <c r="R138" s="7">
        <f t="shared" si="17"/>
        <v>0.58621349302558001</v>
      </c>
      <c r="S138" s="7">
        <f t="shared" si="18"/>
        <v>0.39365183604433485</v>
      </c>
    </row>
    <row r="139" spans="1:19" x14ac:dyDescent="0.35">
      <c r="A139" s="13">
        <v>29</v>
      </c>
      <c r="B139" s="7">
        <f t="shared" si="3"/>
        <v>0.50443518795024456</v>
      </c>
      <c r="C139" s="7">
        <f t="shared" si="4"/>
        <v>0.48850641293491992</v>
      </c>
      <c r="D139" s="7">
        <f t="shared" si="5"/>
        <v>0.4071288974592891</v>
      </c>
      <c r="E139" s="7">
        <f t="shared" si="6"/>
        <v>0.4367072837553167</v>
      </c>
      <c r="F139" s="7">
        <f t="shared" si="7"/>
        <v>0.62490110458558135</v>
      </c>
      <c r="G139" s="7">
        <f t="shared" si="8"/>
        <v>0.40257329731158614</v>
      </c>
      <c r="H139" s="7">
        <f t="shared" si="9"/>
        <v>0.41666951610794423</v>
      </c>
      <c r="I139" s="7">
        <f t="shared" si="10"/>
        <v>0.4301004460924569</v>
      </c>
      <c r="J139"/>
      <c r="K139" s="13">
        <v>29</v>
      </c>
      <c r="L139" s="7">
        <f t="shared" si="11"/>
        <v>0.51135590446411527</v>
      </c>
      <c r="M139" s="7">
        <f t="shared" si="12"/>
        <v>0.36843373419392333</v>
      </c>
      <c r="N139" s="7">
        <f t="shared" si="13"/>
        <v>0.52789868733544332</v>
      </c>
      <c r="O139" s="7">
        <f t="shared" si="14"/>
        <v>0.33531786663144492</v>
      </c>
      <c r="P139" s="7">
        <f t="shared" si="15"/>
        <v>0.32012762845777393</v>
      </c>
      <c r="Q139" s="7">
        <f t="shared" si="16"/>
        <v>0.57535655047193779</v>
      </c>
      <c r="R139" s="7">
        <f t="shared" si="17"/>
        <v>0.58621349302558001</v>
      </c>
      <c r="S139" s="7">
        <f t="shared" si="18"/>
        <v>0.39365183604433485</v>
      </c>
    </row>
    <row r="140" spans="1:19" x14ac:dyDescent="0.35">
      <c r="A140" s="13">
        <v>30</v>
      </c>
      <c r="B140" s="7">
        <f t="shared" si="3"/>
        <v>0.50443518795024456</v>
      </c>
      <c r="C140" s="7">
        <f t="shared" si="4"/>
        <v>0.48850641293491992</v>
      </c>
      <c r="D140" s="7">
        <f t="shared" si="5"/>
        <v>0.4071288974592891</v>
      </c>
      <c r="E140" s="7">
        <f t="shared" si="6"/>
        <v>0.4367072837553167</v>
      </c>
      <c r="F140" s="7">
        <f t="shared" si="7"/>
        <v>0.49954854934597132</v>
      </c>
      <c r="G140" s="7">
        <f t="shared" si="8"/>
        <v>0.40257329731158614</v>
      </c>
      <c r="H140" s="7">
        <f t="shared" si="9"/>
        <v>0.33367096058543622</v>
      </c>
      <c r="I140" s="7">
        <f t="shared" si="10"/>
        <v>0.4301004460924569</v>
      </c>
      <c r="J140"/>
      <c r="K140" s="13">
        <v>30</v>
      </c>
      <c r="L140" s="7">
        <f t="shared" si="11"/>
        <v>0.51135590446411527</v>
      </c>
      <c r="M140" s="7">
        <f t="shared" si="12"/>
        <v>0.36843373419392333</v>
      </c>
      <c r="N140" s="7">
        <f t="shared" si="13"/>
        <v>0.47019547584098464</v>
      </c>
      <c r="O140" s="7">
        <f t="shared" si="14"/>
        <v>0.27526980895453729</v>
      </c>
      <c r="P140" s="7">
        <f t="shared" si="15"/>
        <v>0.26827224401337418</v>
      </c>
      <c r="Q140" s="7">
        <f t="shared" si="16"/>
        <v>0.51352524697099433</v>
      </c>
      <c r="R140" s="7">
        <f t="shared" si="17"/>
        <v>0.58621349302558001</v>
      </c>
      <c r="S140" s="7">
        <f t="shared" si="18"/>
        <v>0.31248650902488423</v>
      </c>
    </row>
    <row r="141" spans="1:19" x14ac:dyDescent="0.35">
      <c r="A141" s="13">
        <v>31</v>
      </c>
      <c r="B141" s="7">
        <f t="shared" si="3"/>
        <v>0.43596614581849397</v>
      </c>
      <c r="C141" s="7">
        <f t="shared" si="4"/>
        <v>0.48850641293491992</v>
      </c>
      <c r="D141" s="7">
        <f t="shared" si="5"/>
        <v>0.29497217639612411</v>
      </c>
      <c r="E141" s="7">
        <f t="shared" si="6"/>
        <v>0.4367072837553167</v>
      </c>
      <c r="F141" s="7">
        <f t="shared" si="7"/>
        <v>0.49954854934597132</v>
      </c>
      <c r="G141" s="7">
        <f t="shared" si="8"/>
        <v>0.40257329731158614</v>
      </c>
      <c r="H141" s="7">
        <f t="shared" si="9"/>
        <v>0.33367096058543622</v>
      </c>
      <c r="I141" s="7">
        <f t="shared" si="10"/>
        <v>0.4301004460924569</v>
      </c>
      <c r="J141"/>
      <c r="K141" s="13">
        <v>31</v>
      </c>
      <c r="L141" s="7">
        <f t="shared" si="11"/>
        <v>0.51135590446411527</v>
      </c>
      <c r="M141" s="7">
        <f t="shared" si="12"/>
        <v>0.36843373419392333</v>
      </c>
      <c r="N141" s="7">
        <f t="shared" si="13"/>
        <v>0.47019547584098464</v>
      </c>
      <c r="O141" s="7">
        <f t="shared" si="14"/>
        <v>0.27526980895453729</v>
      </c>
      <c r="P141" s="7">
        <f t="shared" si="15"/>
        <v>0.26827224401337418</v>
      </c>
      <c r="Q141" s="7">
        <f t="shared" si="16"/>
        <v>0.51352524697099433</v>
      </c>
      <c r="R141" s="7">
        <f t="shared" si="17"/>
        <v>0.51107699201595613</v>
      </c>
      <c r="S141" s="7">
        <f t="shared" si="18"/>
        <v>0.31248650902488423</v>
      </c>
    </row>
    <row r="142" spans="1:19" x14ac:dyDescent="0.35">
      <c r="A142" s="13">
        <v>32</v>
      </c>
      <c r="B142" s="7">
        <f t="shared" si="3"/>
        <v>0.36749710368674332</v>
      </c>
      <c r="C142" s="7">
        <f t="shared" si="4"/>
        <v>0.48850641293491992</v>
      </c>
      <c r="D142" s="7">
        <f t="shared" si="5"/>
        <v>0.23889381586454164</v>
      </c>
      <c r="E142" s="7">
        <f t="shared" si="6"/>
        <v>0.4367072837553167</v>
      </c>
      <c r="F142" s="7">
        <f t="shared" si="7"/>
        <v>0.49954854934597132</v>
      </c>
      <c r="G142" s="7">
        <f t="shared" si="8"/>
        <v>0.40257329731158614</v>
      </c>
      <c r="H142" s="7">
        <f t="shared" si="9"/>
        <v>0.33367096058543622</v>
      </c>
      <c r="I142" s="7">
        <f t="shared" si="10"/>
        <v>0.4301004460924569</v>
      </c>
      <c r="J142"/>
      <c r="K142" s="13">
        <v>32</v>
      </c>
      <c r="L142" s="7">
        <f t="shared" si="11"/>
        <v>0.51135590446411527</v>
      </c>
      <c r="M142" s="7">
        <f t="shared" si="12"/>
        <v>0.36843373419392333</v>
      </c>
      <c r="N142" s="7">
        <f t="shared" si="13"/>
        <v>0.47019547584098464</v>
      </c>
      <c r="O142" s="7">
        <f t="shared" si="14"/>
        <v>0.27526980895453729</v>
      </c>
      <c r="P142" s="7">
        <f t="shared" si="15"/>
        <v>0.2164168595689745</v>
      </c>
      <c r="Q142" s="7">
        <f t="shared" si="16"/>
        <v>0.51352524697099433</v>
      </c>
      <c r="R142" s="7">
        <f t="shared" si="17"/>
        <v>0.51107699201595613</v>
      </c>
      <c r="S142" s="7">
        <f t="shared" si="18"/>
        <v>0.23132118200543367</v>
      </c>
    </row>
    <row r="143" spans="1:19" x14ac:dyDescent="0.35">
      <c r="A143" s="13">
        <v>33</v>
      </c>
      <c r="B143" s="7">
        <f t="shared" ref="B143:B174" si="19">ABS(B34-$B$104)/$B$105</f>
        <v>0.36749710368674332</v>
      </c>
      <c r="C143" s="7">
        <f t="shared" ref="C143:C174" si="20">ABS(C34-$C$104)/$C$105</f>
        <v>0.4146022657435553</v>
      </c>
      <c r="D143" s="7">
        <f t="shared" ref="D143:D174" si="21">ABS(D34-$D$104)/$D$105</f>
        <v>0.23889381586454164</v>
      </c>
      <c r="E143" s="7">
        <f t="shared" ref="E143:E174" si="22">ABS(E34-$E$104)/$E$105</f>
        <v>0.4367072837553167</v>
      </c>
      <c r="F143" s="7">
        <f t="shared" ref="F143:F174" si="23">ABS(F34-$F$104)/$F$105</f>
        <v>0.49954854934597132</v>
      </c>
      <c r="G143" s="7">
        <f t="shared" ref="G143:G174" si="24">ABS(G34-$G$104)/$G$105</f>
        <v>0.40257329731158614</v>
      </c>
      <c r="H143" s="7">
        <f t="shared" ref="H143:H174" si="25">ABS(H34-$H$104)/$H$105</f>
        <v>0.33367096058543622</v>
      </c>
      <c r="I143" s="7">
        <f t="shared" ref="I143:I174" si="26">ABS(I34-$I$104)/$I$105</f>
        <v>0.4301004460924569</v>
      </c>
      <c r="J143"/>
      <c r="K143" s="13">
        <v>33</v>
      </c>
      <c r="L143" s="7">
        <f t="shared" ref="L143:L174" si="27">ABS(L34-$L$104)/$L$105</f>
        <v>0.43912241306428917</v>
      </c>
      <c r="M143" s="7">
        <f t="shared" ref="M143:M174" si="28">ABS(M34-$M$104)/$M$105</f>
        <v>0.36843373419392333</v>
      </c>
      <c r="N143" s="7">
        <f t="shared" ref="N143:N174" si="29">ABS(N34-$N$104)/$N$105</f>
        <v>0.35478905285206735</v>
      </c>
      <c r="O143" s="7">
        <f t="shared" ref="O143:O174" si="30">ABS(O34-$O$104)/$O$105</f>
        <v>0.15517369360072192</v>
      </c>
      <c r="P143" s="7">
        <f t="shared" ref="P143:P174" si="31">ABS(P34-$P$104)/$P$105</f>
        <v>0.16456147512457478</v>
      </c>
      <c r="Q143" s="7">
        <f t="shared" ref="Q143:Q174" si="32">ABS(Q34-$Q$104)/$Q$105</f>
        <v>0.51352524697099433</v>
      </c>
      <c r="R143" s="7">
        <f t="shared" ref="R143:R174" si="33">ABS(R34-$R$104)/$R$105</f>
        <v>0.51107699201595613</v>
      </c>
      <c r="S143" s="7">
        <f t="shared" ref="S143:S174" si="34">ABS(S34-$S$104)/$S$105</f>
        <v>0.23132118200543367</v>
      </c>
    </row>
    <row r="144" spans="1:19" x14ac:dyDescent="0.35">
      <c r="A144" s="13">
        <v>34</v>
      </c>
      <c r="B144" s="7">
        <f t="shared" si="19"/>
        <v>0.29902806155499267</v>
      </c>
      <c r="C144" s="7">
        <f t="shared" si="20"/>
        <v>0.34069811855219073</v>
      </c>
      <c r="D144" s="7">
        <f t="shared" si="21"/>
        <v>0.23889381586454164</v>
      </c>
      <c r="E144" s="7">
        <f t="shared" si="22"/>
        <v>0.37774012378300786</v>
      </c>
      <c r="F144" s="7">
        <f t="shared" si="23"/>
        <v>0.49954854934597132</v>
      </c>
      <c r="G144" s="7">
        <f t="shared" si="24"/>
        <v>0.33700761371035065</v>
      </c>
      <c r="H144" s="7">
        <f t="shared" si="25"/>
        <v>0.33367096058543622</v>
      </c>
      <c r="I144" s="7">
        <f t="shared" si="26"/>
        <v>0.36393114669361737</v>
      </c>
      <c r="J144"/>
      <c r="K144" s="13">
        <v>34</v>
      </c>
      <c r="L144" s="7">
        <f t="shared" si="27"/>
        <v>0.43912241306428917</v>
      </c>
      <c r="M144" s="7">
        <f t="shared" si="28"/>
        <v>0.31059484342564658</v>
      </c>
      <c r="N144" s="7">
        <f t="shared" si="29"/>
        <v>0.35478905285206735</v>
      </c>
      <c r="O144" s="7">
        <f t="shared" si="30"/>
        <v>0.15517369360072192</v>
      </c>
      <c r="P144" s="7">
        <f t="shared" si="31"/>
        <v>0.16456147512457478</v>
      </c>
      <c r="Q144" s="7">
        <f t="shared" si="32"/>
        <v>0.45169394347005076</v>
      </c>
      <c r="R144" s="7">
        <f t="shared" si="33"/>
        <v>0.51107699201595613</v>
      </c>
      <c r="S144" s="7">
        <f t="shared" si="34"/>
        <v>0.23132118200543367</v>
      </c>
    </row>
    <row r="145" spans="1:19" x14ac:dyDescent="0.35">
      <c r="A145" s="13">
        <v>35</v>
      </c>
      <c r="B145" s="7">
        <f t="shared" si="19"/>
        <v>0.29902806155499267</v>
      </c>
      <c r="C145" s="7">
        <f t="shared" si="20"/>
        <v>0.34069811855219073</v>
      </c>
      <c r="D145" s="7">
        <f t="shared" si="21"/>
        <v>0.23889381586454164</v>
      </c>
      <c r="E145" s="7">
        <f t="shared" si="22"/>
        <v>0.31877296381069903</v>
      </c>
      <c r="F145" s="7">
        <f t="shared" si="23"/>
        <v>0.43687227172616627</v>
      </c>
      <c r="G145" s="7">
        <f t="shared" si="24"/>
        <v>0.33700761371035065</v>
      </c>
      <c r="H145" s="7">
        <f t="shared" si="25"/>
        <v>0.33367096058543622</v>
      </c>
      <c r="I145" s="7">
        <f t="shared" si="26"/>
        <v>0.36393114669361737</v>
      </c>
      <c r="J145"/>
      <c r="K145" s="13">
        <v>35</v>
      </c>
      <c r="L145" s="7">
        <f t="shared" si="27"/>
        <v>0.36688892166446302</v>
      </c>
      <c r="M145" s="7">
        <f t="shared" si="28"/>
        <v>0.25275595265736978</v>
      </c>
      <c r="N145" s="7">
        <f t="shared" si="29"/>
        <v>0.35478905285206735</v>
      </c>
      <c r="O145" s="7">
        <f t="shared" si="30"/>
        <v>0.15517369360072192</v>
      </c>
      <c r="P145" s="7">
        <f t="shared" si="31"/>
        <v>0.11270609068017506</v>
      </c>
      <c r="Q145" s="7">
        <f t="shared" si="32"/>
        <v>0.45169394347005076</v>
      </c>
      <c r="R145" s="7">
        <f t="shared" si="33"/>
        <v>0.51107699201595613</v>
      </c>
      <c r="S145" s="7">
        <f t="shared" si="34"/>
        <v>0.23132118200543367</v>
      </c>
    </row>
    <row r="146" spans="1:19" x14ac:dyDescent="0.35">
      <c r="A146" s="13">
        <v>36</v>
      </c>
      <c r="B146" s="7">
        <f t="shared" si="19"/>
        <v>0.23055901942324206</v>
      </c>
      <c r="C146" s="7">
        <f t="shared" si="20"/>
        <v>0.26679397136082617</v>
      </c>
      <c r="D146" s="7">
        <f t="shared" si="21"/>
        <v>0.18281545533295915</v>
      </c>
      <c r="E146" s="7">
        <f t="shared" si="22"/>
        <v>0.31877296381069903</v>
      </c>
      <c r="F146" s="7">
        <f t="shared" si="23"/>
        <v>0.37419599410636123</v>
      </c>
      <c r="G146" s="7">
        <f t="shared" si="24"/>
        <v>0.2714419301091151</v>
      </c>
      <c r="H146" s="7">
        <f t="shared" si="25"/>
        <v>0.33367096058543622</v>
      </c>
      <c r="I146" s="7">
        <f t="shared" si="26"/>
        <v>0.36393114669361737</v>
      </c>
      <c r="J146"/>
      <c r="K146" s="13">
        <v>36</v>
      </c>
      <c r="L146" s="7">
        <f t="shared" si="27"/>
        <v>0.36688892166446302</v>
      </c>
      <c r="M146" s="7">
        <f t="shared" si="28"/>
        <v>0.25275595265736978</v>
      </c>
      <c r="N146" s="7">
        <f t="shared" si="29"/>
        <v>0.29708584135760868</v>
      </c>
      <c r="O146" s="7">
        <f t="shared" si="30"/>
        <v>0.15517369360072192</v>
      </c>
      <c r="P146" s="7">
        <f t="shared" si="31"/>
        <v>0.11270609068017506</v>
      </c>
      <c r="Q146" s="7">
        <f t="shared" si="32"/>
        <v>0.45169394347005076</v>
      </c>
      <c r="R146" s="7">
        <f t="shared" si="33"/>
        <v>0.43594049100633236</v>
      </c>
      <c r="S146" s="7">
        <f t="shared" si="34"/>
        <v>0.15015585498598311</v>
      </c>
    </row>
    <row r="147" spans="1:19" x14ac:dyDescent="0.35">
      <c r="A147" s="13">
        <v>37</v>
      </c>
      <c r="B147" s="7">
        <f t="shared" si="19"/>
        <v>0.16208997729149141</v>
      </c>
      <c r="C147" s="7">
        <f t="shared" si="20"/>
        <v>0.26679397136082617</v>
      </c>
      <c r="D147" s="7">
        <f t="shared" si="21"/>
        <v>0.12673709480137668</v>
      </c>
      <c r="E147" s="7">
        <f t="shared" si="22"/>
        <v>0.25980580383839019</v>
      </c>
      <c r="F147" s="7">
        <f t="shared" si="23"/>
        <v>0.37419599410636123</v>
      </c>
      <c r="G147" s="7">
        <f t="shared" si="24"/>
        <v>0.20587624650787958</v>
      </c>
      <c r="H147" s="7">
        <f t="shared" si="25"/>
        <v>0.25067240506292826</v>
      </c>
      <c r="I147" s="7">
        <f t="shared" si="26"/>
        <v>0.36393114669361737</v>
      </c>
      <c r="J147"/>
      <c r="K147" s="13">
        <v>37</v>
      </c>
      <c r="L147" s="7">
        <f t="shared" si="27"/>
        <v>0.29465543026463686</v>
      </c>
      <c r="M147" s="7">
        <f t="shared" si="28"/>
        <v>0.25275595265736978</v>
      </c>
      <c r="N147" s="7">
        <f t="shared" si="29"/>
        <v>0.23938262986315006</v>
      </c>
      <c r="O147" s="7">
        <f t="shared" si="30"/>
        <v>0.15517369360072192</v>
      </c>
      <c r="P147" s="7">
        <f t="shared" si="31"/>
        <v>0.11270609068017506</v>
      </c>
      <c r="Q147" s="7">
        <f t="shared" si="32"/>
        <v>0.32803133646816379</v>
      </c>
      <c r="R147" s="7">
        <f t="shared" si="33"/>
        <v>0.43594049100633236</v>
      </c>
      <c r="S147" s="7">
        <f t="shared" si="34"/>
        <v>6.8990527966532531E-2</v>
      </c>
    </row>
    <row r="148" spans="1:19" x14ac:dyDescent="0.35">
      <c r="A148" s="13">
        <v>38</v>
      </c>
      <c r="B148" s="7">
        <f t="shared" si="19"/>
        <v>0.16208997729149141</v>
      </c>
      <c r="C148" s="7">
        <f t="shared" si="20"/>
        <v>0.19288982416946154</v>
      </c>
      <c r="D148" s="7">
        <f t="shared" si="21"/>
        <v>0.12673709480137668</v>
      </c>
      <c r="E148" s="7">
        <f t="shared" si="22"/>
        <v>0.25980580383839019</v>
      </c>
      <c r="F148" s="7">
        <f t="shared" si="23"/>
        <v>0.31151971648655619</v>
      </c>
      <c r="G148" s="7">
        <f t="shared" si="24"/>
        <v>0.20587624650787958</v>
      </c>
      <c r="H148" s="7">
        <f t="shared" si="25"/>
        <v>0.25067240506292826</v>
      </c>
      <c r="I148" s="7">
        <f t="shared" si="26"/>
        <v>0.36393114669361737</v>
      </c>
      <c r="J148"/>
      <c r="K148" s="13">
        <v>38</v>
      </c>
      <c r="L148" s="7">
        <f t="shared" si="27"/>
        <v>0.29465543026463686</v>
      </c>
      <c r="M148" s="7">
        <f t="shared" si="28"/>
        <v>0.19491706188909302</v>
      </c>
      <c r="N148" s="7">
        <f t="shared" si="29"/>
        <v>0.23938262986315006</v>
      </c>
      <c r="O148" s="7">
        <f t="shared" si="30"/>
        <v>9.5125635923814233E-2</v>
      </c>
      <c r="P148" s="7">
        <f t="shared" si="31"/>
        <v>6.0850706235775341E-2</v>
      </c>
      <c r="Q148" s="7">
        <f t="shared" si="32"/>
        <v>0.32803133646816379</v>
      </c>
      <c r="R148" s="7">
        <f t="shared" si="33"/>
        <v>0.43594049100633236</v>
      </c>
      <c r="S148" s="7">
        <f t="shared" si="34"/>
        <v>6.8990527966532531E-2</v>
      </c>
    </row>
    <row r="149" spans="1:19" x14ac:dyDescent="0.35">
      <c r="A149" s="13">
        <v>39</v>
      </c>
      <c r="B149" s="7">
        <f t="shared" si="19"/>
        <v>9.3620935159740779E-2</v>
      </c>
      <c r="C149" s="7">
        <f t="shared" si="20"/>
        <v>0.19288982416946154</v>
      </c>
      <c r="D149" s="7">
        <f t="shared" si="21"/>
        <v>7.0658734269794202E-2</v>
      </c>
      <c r="E149" s="7">
        <f t="shared" si="22"/>
        <v>0.20083864386608133</v>
      </c>
      <c r="F149" s="7">
        <f t="shared" si="23"/>
        <v>0.24884343886675112</v>
      </c>
      <c r="G149" s="7">
        <f t="shared" si="24"/>
        <v>0.14031056290664407</v>
      </c>
      <c r="H149" s="7">
        <f t="shared" si="25"/>
        <v>0.25067240506292826</v>
      </c>
      <c r="I149" s="7">
        <f t="shared" si="26"/>
        <v>0.29776184729477784</v>
      </c>
      <c r="J149"/>
      <c r="K149" s="13">
        <v>39</v>
      </c>
      <c r="L149" s="7">
        <f t="shared" si="27"/>
        <v>0.29465543026463686</v>
      </c>
      <c r="M149" s="7">
        <f t="shared" si="28"/>
        <v>0.19491706188909302</v>
      </c>
      <c r="N149" s="7">
        <f t="shared" si="29"/>
        <v>0.23938262986315006</v>
      </c>
      <c r="O149" s="7">
        <f t="shared" si="30"/>
        <v>9.5125635923814233E-2</v>
      </c>
      <c r="P149" s="7">
        <f t="shared" si="31"/>
        <v>6.0850706235775341E-2</v>
      </c>
      <c r="Q149" s="7">
        <f t="shared" si="32"/>
        <v>0.32803133646816379</v>
      </c>
      <c r="R149" s="7">
        <f t="shared" si="33"/>
        <v>0.43594049100633236</v>
      </c>
      <c r="S149" s="7">
        <f t="shared" si="34"/>
        <v>1.2174799052918047E-2</v>
      </c>
    </row>
    <row r="150" spans="1:19" x14ac:dyDescent="0.35">
      <c r="A150" s="13">
        <v>40</v>
      </c>
      <c r="B150" s="7">
        <f t="shared" si="19"/>
        <v>9.3620935159740779E-2</v>
      </c>
      <c r="C150" s="7">
        <f t="shared" si="20"/>
        <v>0.19288982416946154</v>
      </c>
      <c r="D150" s="7">
        <f t="shared" si="21"/>
        <v>7.0658734269794202E-2</v>
      </c>
      <c r="E150" s="7">
        <f t="shared" si="22"/>
        <v>0.20083864386608133</v>
      </c>
      <c r="F150" s="7">
        <f t="shared" si="23"/>
        <v>0.24884343886675112</v>
      </c>
      <c r="G150" s="7">
        <f t="shared" si="24"/>
        <v>7.4744879305408532E-2</v>
      </c>
      <c r="H150" s="7">
        <f t="shared" si="25"/>
        <v>0.16767384954042025</v>
      </c>
      <c r="I150" s="7">
        <f t="shared" si="26"/>
        <v>0.23159254789593833</v>
      </c>
      <c r="J150"/>
      <c r="K150" s="13">
        <v>40</v>
      </c>
      <c r="L150" s="7">
        <f t="shared" si="27"/>
        <v>0.29465543026463686</v>
      </c>
      <c r="M150" s="7">
        <f t="shared" si="28"/>
        <v>0.19491706188909302</v>
      </c>
      <c r="N150" s="7">
        <f t="shared" si="29"/>
        <v>0.18167941836869142</v>
      </c>
      <c r="O150" s="7">
        <f t="shared" si="30"/>
        <v>3.5077578246906549E-2</v>
      </c>
      <c r="P150" s="7">
        <f t="shared" si="31"/>
        <v>8.9953217913756271E-3</v>
      </c>
      <c r="Q150" s="7">
        <f t="shared" si="32"/>
        <v>0.32803133646816379</v>
      </c>
      <c r="R150" s="7">
        <f t="shared" si="33"/>
        <v>0.43594049100633236</v>
      </c>
      <c r="S150" s="7">
        <f t="shared" si="34"/>
        <v>1.2174799052918047E-2</v>
      </c>
    </row>
    <row r="151" spans="1:19" x14ac:dyDescent="0.35">
      <c r="A151" s="13">
        <v>41</v>
      </c>
      <c r="B151" s="7">
        <f t="shared" si="19"/>
        <v>2.5151893027990146E-2</v>
      </c>
      <c r="C151" s="7">
        <f t="shared" si="20"/>
        <v>0.11898567697809695</v>
      </c>
      <c r="D151" s="7">
        <f t="shared" si="21"/>
        <v>1.458037373821173E-2</v>
      </c>
      <c r="E151" s="7">
        <f t="shared" si="22"/>
        <v>0.20083864386608133</v>
      </c>
      <c r="F151" s="7">
        <f t="shared" si="23"/>
        <v>0.24884343886675112</v>
      </c>
      <c r="G151" s="7">
        <f t="shared" si="24"/>
        <v>7.4744879305408532E-2</v>
      </c>
      <c r="H151" s="7">
        <f t="shared" si="25"/>
        <v>0.16767384954042025</v>
      </c>
      <c r="I151" s="7">
        <f t="shared" si="26"/>
        <v>0.23159254789593833</v>
      </c>
      <c r="J151"/>
      <c r="K151" s="13">
        <v>41</v>
      </c>
      <c r="L151" s="7">
        <f t="shared" si="27"/>
        <v>0.29465543026463686</v>
      </c>
      <c r="M151" s="7">
        <f t="shared" si="28"/>
        <v>0.19491706188909302</v>
      </c>
      <c r="N151" s="7">
        <f t="shared" si="29"/>
        <v>0.18167941836869142</v>
      </c>
      <c r="O151" s="7">
        <f t="shared" si="30"/>
        <v>3.5077578246906549E-2</v>
      </c>
      <c r="P151" s="7">
        <f t="shared" si="31"/>
        <v>8.9953217913756271E-3</v>
      </c>
      <c r="Q151" s="7">
        <f t="shared" si="32"/>
        <v>0.32803133646816379</v>
      </c>
      <c r="R151" s="7">
        <f t="shared" si="33"/>
        <v>0.3608039899967086</v>
      </c>
      <c r="S151" s="7">
        <f t="shared" si="34"/>
        <v>9.334012607236862E-2</v>
      </c>
    </row>
    <row r="152" spans="1:19" x14ac:dyDescent="0.35">
      <c r="A152" s="13">
        <v>42</v>
      </c>
      <c r="B152" s="7">
        <f t="shared" si="19"/>
        <v>2.5151893027990146E-2</v>
      </c>
      <c r="C152" s="7">
        <f t="shared" si="20"/>
        <v>0.11898567697809695</v>
      </c>
      <c r="D152" s="7">
        <f t="shared" si="21"/>
        <v>1.458037373821173E-2</v>
      </c>
      <c r="E152" s="7">
        <f t="shared" si="22"/>
        <v>0.20083864386608133</v>
      </c>
      <c r="F152" s="7">
        <f t="shared" si="23"/>
        <v>0.18616716124694607</v>
      </c>
      <c r="G152" s="7">
        <f t="shared" si="24"/>
        <v>9.1791957041730109E-3</v>
      </c>
      <c r="H152" s="7">
        <f t="shared" si="25"/>
        <v>8.4675294017912253E-2</v>
      </c>
      <c r="I152" s="7">
        <f t="shared" si="26"/>
        <v>0.1654232484970988</v>
      </c>
      <c r="J152"/>
      <c r="K152" s="13">
        <v>42</v>
      </c>
      <c r="L152" s="7">
        <f t="shared" si="27"/>
        <v>0.22242193886481071</v>
      </c>
      <c r="M152" s="7">
        <f t="shared" si="28"/>
        <v>0.13707817112081624</v>
      </c>
      <c r="N152" s="7">
        <f t="shared" si="29"/>
        <v>0.18167941836869142</v>
      </c>
      <c r="O152" s="7">
        <f t="shared" si="30"/>
        <v>2.4970479430001129E-2</v>
      </c>
      <c r="P152" s="7">
        <f t="shared" si="31"/>
        <v>4.2860062653024091E-2</v>
      </c>
      <c r="Q152" s="7">
        <f t="shared" si="32"/>
        <v>0.26620003296722028</v>
      </c>
      <c r="R152" s="7">
        <f t="shared" si="33"/>
        <v>0.3608039899967086</v>
      </c>
      <c r="S152" s="7">
        <f t="shared" si="34"/>
        <v>0.1745054530918192</v>
      </c>
    </row>
    <row r="153" spans="1:19" x14ac:dyDescent="0.35">
      <c r="A153" s="13">
        <v>43</v>
      </c>
      <c r="B153" s="7">
        <f t="shared" si="19"/>
        <v>2.5151893027990146E-2</v>
      </c>
      <c r="C153" s="7">
        <f t="shared" si="20"/>
        <v>4.5081529786732362E-2</v>
      </c>
      <c r="D153" s="7">
        <f t="shared" si="21"/>
        <v>1.458037373821173E-2</v>
      </c>
      <c r="E153" s="7">
        <f t="shared" si="22"/>
        <v>0.20083864386608133</v>
      </c>
      <c r="F153" s="7">
        <f t="shared" si="23"/>
        <v>0.18616716124694607</v>
      </c>
      <c r="G153" s="7">
        <f t="shared" si="24"/>
        <v>5.6386487897062514E-2</v>
      </c>
      <c r="H153" s="7">
        <f t="shared" si="25"/>
        <v>8.4675294017912253E-2</v>
      </c>
      <c r="I153" s="7">
        <f t="shared" si="26"/>
        <v>0.1654232484970988</v>
      </c>
      <c r="J153"/>
      <c r="K153" s="13">
        <v>43</v>
      </c>
      <c r="L153" s="7">
        <f t="shared" si="27"/>
        <v>0.22242193886481071</v>
      </c>
      <c r="M153" s="7">
        <f t="shared" si="28"/>
        <v>0.13707817112081624</v>
      </c>
      <c r="N153" s="7">
        <f t="shared" si="29"/>
        <v>8.5697838853154937E-3</v>
      </c>
      <c r="O153" s="7">
        <f t="shared" si="30"/>
        <v>2.4970479430001129E-2</v>
      </c>
      <c r="P153" s="7">
        <f t="shared" si="31"/>
        <v>4.2860062653024091E-2</v>
      </c>
      <c r="Q153" s="7">
        <f t="shared" si="32"/>
        <v>0.20436872946627677</v>
      </c>
      <c r="R153" s="7">
        <f t="shared" si="33"/>
        <v>0.3608039899967086</v>
      </c>
      <c r="S153" s="7">
        <f t="shared" si="34"/>
        <v>0.1745054530918192</v>
      </c>
    </row>
    <row r="154" spans="1:19" x14ac:dyDescent="0.35">
      <c r="A154" s="13">
        <v>44</v>
      </c>
      <c r="B154" s="7">
        <f t="shared" si="19"/>
        <v>4.3317149103760486E-2</v>
      </c>
      <c r="C154" s="7">
        <f t="shared" si="20"/>
        <v>2.8822617404632232E-2</v>
      </c>
      <c r="D154" s="7">
        <f t="shared" si="21"/>
        <v>1.458037373821173E-2</v>
      </c>
      <c r="E154" s="7">
        <f t="shared" si="22"/>
        <v>0.14187148389377249</v>
      </c>
      <c r="F154" s="7">
        <f t="shared" si="23"/>
        <v>0.18616716124694607</v>
      </c>
      <c r="G154" s="7">
        <f t="shared" si="24"/>
        <v>5.6386487897062514E-2</v>
      </c>
      <c r="H154" s="7">
        <f t="shared" si="25"/>
        <v>8.4675294017912253E-2</v>
      </c>
      <c r="I154" s="7">
        <f t="shared" si="26"/>
        <v>0.1654232484970988</v>
      </c>
      <c r="J154"/>
      <c r="K154" s="13">
        <v>44</v>
      </c>
      <c r="L154" s="7">
        <f t="shared" si="27"/>
        <v>0.22242193886481071</v>
      </c>
      <c r="M154" s="7">
        <f t="shared" si="28"/>
        <v>0.13707817112081624</v>
      </c>
      <c r="N154" s="7">
        <f t="shared" si="29"/>
        <v>8.5697838853154937E-3</v>
      </c>
      <c r="O154" s="7">
        <f t="shared" si="30"/>
        <v>2.4970479430001129E-2</v>
      </c>
      <c r="P154" s="7">
        <f t="shared" si="31"/>
        <v>4.2860062653024091E-2</v>
      </c>
      <c r="Q154" s="7">
        <f t="shared" si="32"/>
        <v>0.14253742596533328</v>
      </c>
      <c r="R154" s="7">
        <f t="shared" si="33"/>
        <v>0.28566748898708477</v>
      </c>
      <c r="S154" s="7">
        <f t="shared" si="34"/>
        <v>0.1745054530918192</v>
      </c>
    </row>
    <row r="155" spans="1:19" x14ac:dyDescent="0.35">
      <c r="A155" s="13">
        <v>45</v>
      </c>
      <c r="B155" s="7">
        <f t="shared" si="19"/>
        <v>4.3317149103760486E-2</v>
      </c>
      <c r="C155" s="7">
        <f t="shared" si="20"/>
        <v>2.8822617404632232E-2</v>
      </c>
      <c r="D155" s="7">
        <f t="shared" si="21"/>
        <v>1.458037373821173E-2</v>
      </c>
      <c r="E155" s="7">
        <f t="shared" si="22"/>
        <v>0.14187148389377249</v>
      </c>
      <c r="F155" s="7">
        <f t="shared" si="23"/>
        <v>0.18616716124694607</v>
      </c>
      <c r="G155" s="7">
        <f t="shared" si="24"/>
        <v>5.6386487897062514E-2</v>
      </c>
      <c r="H155" s="7">
        <f t="shared" si="25"/>
        <v>1.6767384954042496E-3</v>
      </c>
      <c r="I155" s="7">
        <f t="shared" si="26"/>
        <v>9.9253949098259284E-2</v>
      </c>
      <c r="J155"/>
      <c r="K155" s="13">
        <v>45</v>
      </c>
      <c r="L155" s="7">
        <f t="shared" si="27"/>
        <v>0.22242193886481071</v>
      </c>
      <c r="M155" s="7">
        <f t="shared" si="28"/>
        <v>7.9239280352539451E-2</v>
      </c>
      <c r="N155" s="7">
        <f t="shared" si="29"/>
        <v>8.5697838853154937E-3</v>
      </c>
      <c r="O155" s="7">
        <f t="shared" si="30"/>
        <v>2.4970479430001129E-2</v>
      </c>
      <c r="P155" s="7">
        <f t="shared" si="31"/>
        <v>4.2860062653024091E-2</v>
      </c>
      <c r="Q155" s="7">
        <f t="shared" si="32"/>
        <v>0.14253742596533328</v>
      </c>
      <c r="R155" s="7">
        <f t="shared" si="33"/>
        <v>0.28566748898708477</v>
      </c>
      <c r="S155" s="7">
        <f t="shared" si="34"/>
        <v>0.1745054530918192</v>
      </c>
    </row>
    <row r="156" spans="1:19" x14ac:dyDescent="0.35">
      <c r="A156" s="13">
        <v>46</v>
      </c>
      <c r="B156" s="7">
        <f t="shared" si="19"/>
        <v>4.3317149103760486E-2</v>
      </c>
      <c r="C156" s="7">
        <f t="shared" si="20"/>
        <v>2.8822617404632232E-2</v>
      </c>
      <c r="D156" s="7">
        <f t="shared" si="21"/>
        <v>4.1497986793370745E-2</v>
      </c>
      <c r="E156" s="7">
        <f t="shared" si="22"/>
        <v>2.3937163949154832E-2</v>
      </c>
      <c r="F156" s="7">
        <f t="shared" si="23"/>
        <v>0.18616716124694607</v>
      </c>
      <c r="G156" s="7">
        <f t="shared" si="24"/>
        <v>5.6386487897062514E-2</v>
      </c>
      <c r="H156" s="7">
        <f t="shared" si="25"/>
        <v>1.6767384954042496E-3</v>
      </c>
      <c r="I156" s="7">
        <f t="shared" si="26"/>
        <v>9.9253949098259284E-2</v>
      </c>
      <c r="J156"/>
      <c r="K156" s="13">
        <v>46</v>
      </c>
      <c r="L156" s="7">
        <f t="shared" si="27"/>
        <v>0.22242193886481071</v>
      </c>
      <c r="M156" s="7">
        <f t="shared" si="28"/>
        <v>7.9239280352539451E-2</v>
      </c>
      <c r="N156" s="7">
        <f t="shared" si="29"/>
        <v>8.5697838853154937E-3</v>
      </c>
      <c r="O156" s="7">
        <f t="shared" si="30"/>
        <v>2.4970479430001129E-2</v>
      </c>
      <c r="P156" s="7">
        <f t="shared" si="31"/>
        <v>9.4715447097423799E-2</v>
      </c>
      <c r="Q156" s="7">
        <f t="shared" si="32"/>
        <v>8.0706122464389768E-2</v>
      </c>
      <c r="R156" s="7">
        <f t="shared" si="33"/>
        <v>0.28566748898708477</v>
      </c>
      <c r="S156" s="7">
        <f t="shared" si="34"/>
        <v>0.1745054530918192</v>
      </c>
    </row>
    <row r="157" spans="1:19" x14ac:dyDescent="0.35">
      <c r="A157" s="13">
        <v>47</v>
      </c>
      <c r="B157" s="7">
        <f t="shared" si="19"/>
        <v>0.11178619123551112</v>
      </c>
      <c r="C157" s="7">
        <f t="shared" si="20"/>
        <v>0.10272676459599683</v>
      </c>
      <c r="D157" s="7">
        <f t="shared" si="21"/>
        <v>4.1497986793370745E-2</v>
      </c>
      <c r="E157" s="7">
        <f t="shared" si="22"/>
        <v>3.5029996023154007E-2</v>
      </c>
      <c r="F157" s="7">
        <f t="shared" si="23"/>
        <v>0.12349088362714103</v>
      </c>
      <c r="G157" s="7">
        <f t="shared" si="24"/>
        <v>0.12195217149829804</v>
      </c>
      <c r="H157" s="7">
        <f t="shared" si="25"/>
        <v>1.6767384954042496E-3</v>
      </c>
      <c r="I157" s="7">
        <f t="shared" si="26"/>
        <v>9.9253949098259284E-2</v>
      </c>
      <c r="J157"/>
      <c r="K157" s="13">
        <v>47</v>
      </c>
      <c r="L157" s="7">
        <f t="shared" si="27"/>
        <v>0.22242193886481071</v>
      </c>
      <c r="M157" s="7">
        <f t="shared" si="28"/>
        <v>2.1400389584262672E-2</v>
      </c>
      <c r="N157" s="7">
        <f t="shared" si="29"/>
        <v>8.5697838853154937E-3</v>
      </c>
      <c r="O157" s="7">
        <f t="shared" si="30"/>
        <v>2.4970479430001129E-2</v>
      </c>
      <c r="P157" s="7">
        <f t="shared" si="31"/>
        <v>9.4715447097423799E-2</v>
      </c>
      <c r="Q157" s="7">
        <f t="shared" si="32"/>
        <v>1.8874818963446272E-2</v>
      </c>
      <c r="R157" s="7">
        <f t="shared" si="33"/>
        <v>0.28566748898708477</v>
      </c>
      <c r="S157" s="7">
        <f t="shared" si="34"/>
        <v>0.25567078011126976</v>
      </c>
    </row>
    <row r="158" spans="1:19" x14ac:dyDescent="0.35">
      <c r="A158" s="13">
        <v>48</v>
      </c>
      <c r="B158" s="7">
        <f t="shared" si="19"/>
        <v>0.18025523336726176</v>
      </c>
      <c r="C158" s="7">
        <f t="shared" si="20"/>
        <v>0.10272676459599683</v>
      </c>
      <c r="D158" s="7">
        <f t="shared" si="21"/>
        <v>4.1497986793370745E-2</v>
      </c>
      <c r="E158" s="7">
        <f t="shared" si="22"/>
        <v>3.5029996023154007E-2</v>
      </c>
      <c r="F158" s="7">
        <f t="shared" si="23"/>
        <v>0.12349088362714103</v>
      </c>
      <c r="G158" s="7">
        <f t="shared" si="24"/>
        <v>0.12195217149829804</v>
      </c>
      <c r="H158" s="7">
        <f t="shared" si="25"/>
        <v>8.1321817027103754E-2</v>
      </c>
      <c r="I158" s="7">
        <f t="shared" si="26"/>
        <v>3.3084649699419759E-2</v>
      </c>
      <c r="J158"/>
      <c r="K158" s="13">
        <v>48</v>
      </c>
      <c r="L158" s="7">
        <f t="shared" si="27"/>
        <v>0.22242193886481071</v>
      </c>
      <c r="M158" s="7">
        <f t="shared" si="28"/>
        <v>2.1400389584262672E-2</v>
      </c>
      <c r="N158" s="7">
        <f t="shared" si="29"/>
        <v>0.10683663910360179</v>
      </c>
      <c r="O158" s="7">
        <f t="shared" si="30"/>
        <v>8.5018537106908806E-2</v>
      </c>
      <c r="P158" s="7">
        <f t="shared" si="31"/>
        <v>9.4715447097423799E-2</v>
      </c>
      <c r="Q158" s="7">
        <f t="shared" si="32"/>
        <v>1.8874818963446272E-2</v>
      </c>
      <c r="R158" s="7">
        <f t="shared" si="33"/>
        <v>0.210530987977461</v>
      </c>
      <c r="S158" s="7">
        <f t="shared" si="34"/>
        <v>0.25567078011126976</v>
      </c>
    </row>
    <row r="159" spans="1:19" x14ac:dyDescent="0.35">
      <c r="A159" s="13">
        <v>49</v>
      </c>
      <c r="B159" s="7">
        <f t="shared" si="19"/>
        <v>0.18025523336726176</v>
      </c>
      <c r="C159" s="7">
        <f t="shared" si="20"/>
        <v>0.10272676459599683</v>
      </c>
      <c r="D159" s="7">
        <f t="shared" si="21"/>
        <v>4.1497986793370745E-2</v>
      </c>
      <c r="E159" s="7">
        <f t="shared" si="22"/>
        <v>3.5029996023154007E-2</v>
      </c>
      <c r="F159" s="7">
        <f t="shared" si="23"/>
        <v>0.12349088362714103</v>
      </c>
      <c r="G159" s="7">
        <f t="shared" si="24"/>
        <v>0.12195217149829804</v>
      </c>
      <c r="H159" s="7">
        <f t="shared" si="25"/>
        <v>8.1321817027103754E-2</v>
      </c>
      <c r="I159" s="7">
        <f t="shared" si="26"/>
        <v>3.3084649699419759E-2</v>
      </c>
      <c r="J159"/>
      <c r="K159" s="13">
        <v>49</v>
      </c>
      <c r="L159" s="7">
        <f t="shared" si="27"/>
        <v>0.22242193886481071</v>
      </c>
      <c r="M159" s="7">
        <f t="shared" si="28"/>
        <v>2.1400389584262672E-2</v>
      </c>
      <c r="N159" s="7">
        <f t="shared" si="29"/>
        <v>0.16453985059806042</v>
      </c>
      <c r="O159" s="7">
        <f t="shared" si="30"/>
        <v>8.5018537106908806E-2</v>
      </c>
      <c r="P159" s="7">
        <f t="shared" si="31"/>
        <v>9.4715447097423799E-2</v>
      </c>
      <c r="Q159" s="7">
        <f t="shared" si="32"/>
        <v>1.8874818963446272E-2</v>
      </c>
      <c r="R159" s="7">
        <f t="shared" si="33"/>
        <v>0.13539448696783721</v>
      </c>
      <c r="S159" s="7">
        <f t="shared" si="34"/>
        <v>0.25567078011126976</v>
      </c>
    </row>
    <row r="160" spans="1:19" x14ac:dyDescent="0.35">
      <c r="A160" s="13">
        <v>50</v>
      </c>
      <c r="B160" s="7">
        <f t="shared" si="19"/>
        <v>0.18025523336726176</v>
      </c>
      <c r="C160" s="7">
        <f t="shared" si="20"/>
        <v>0.10272676459599683</v>
      </c>
      <c r="D160" s="7">
        <f t="shared" si="21"/>
        <v>4.1497986793370745E-2</v>
      </c>
      <c r="E160" s="7">
        <f t="shared" si="22"/>
        <v>9.3997155995462836E-2</v>
      </c>
      <c r="F160" s="7">
        <f t="shared" si="23"/>
        <v>0.12349088362714103</v>
      </c>
      <c r="G160" s="7">
        <f t="shared" si="24"/>
        <v>0.12195217149829804</v>
      </c>
      <c r="H160" s="7">
        <f t="shared" si="25"/>
        <v>8.1321817027103754E-2</v>
      </c>
      <c r="I160" s="7">
        <f t="shared" si="26"/>
        <v>3.3084649699419759E-2</v>
      </c>
      <c r="J160"/>
      <c r="K160" s="13">
        <v>50</v>
      </c>
      <c r="L160" s="7">
        <f t="shared" si="27"/>
        <v>0.22242193886481071</v>
      </c>
      <c r="M160" s="7">
        <f t="shared" si="28"/>
        <v>9.4277391952290887E-2</v>
      </c>
      <c r="N160" s="7">
        <f t="shared" si="29"/>
        <v>0.22224306209251907</v>
      </c>
      <c r="O160" s="7">
        <f t="shared" si="30"/>
        <v>8.5018537106908806E-2</v>
      </c>
      <c r="P160" s="7">
        <f t="shared" si="31"/>
        <v>9.4715447097423799E-2</v>
      </c>
      <c r="Q160" s="7">
        <f t="shared" si="32"/>
        <v>1.8874818963446272E-2</v>
      </c>
      <c r="R160" s="7">
        <f t="shared" si="33"/>
        <v>0.13539448696783721</v>
      </c>
      <c r="S160" s="7">
        <f t="shared" si="34"/>
        <v>0.25567078011126976</v>
      </c>
    </row>
    <row r="161" spans="1:19" x14ac:dyDescent="0.35">
      <c r="A161" s="13">
        <v>51</v>
      </c>
      <c r="B161" s="7">
        <f t="shared" si="19"/>
        <v>0.18025523336726176</v>
      </c>
      <c r="C161" s="7">
        <f t="shared" si="20"/>
        <v>0.10272676459599683</v>
      </c>
      <c r="D161" s="7">
        <f t="shared" si="21"/>
        <v>9.7576347324953225E-2</v>
      </c>
      <c r="E161" s="7">
        <f t="shared" si="22"/>
        <v>9.3997155995462836E-2</v>
      </c>
      <c r="F161" s="7">
        <f t="shared" si="23"/>
        <v>0.12349088362714103</v>
      </c>
      <c r="G161" s="7">
        <f t="shared" si="24"/>
        <v>0.12195217149829804</v>
      </c>
      <c r="H161" s="7">
        <f t="shared" si="25"/>
        <v>8.1321817027103754E-2</v>
      </c>
      <c r="I161" s="7">
        <f t="shared" si="26"/>
        <v>3.3084649699419759E-2</v>
      </c>
      <c r="J161"/>
      <c r="K161" s="13">
        <v>51</v>
      </c>
      <c r="L161" s="7">
        <f t="shared" si="27"/>
        <v>0.15018844746498455</v>
      </c>
      <c r="M161" s="7">
        <f t="shared" si="28"/>
        <v>9.4277391952290887E-2</v>
      </c>
      <c r="N161" s="7">
        <f t="shared" si="29"/>
        <v>0.22224306209251907</v>
      </c>
      <c r="O161" s="7">
        <f t="shared" si="30"/>
        <v>0.14506659478381648</v>
      </c>
      <c r="P161" s="7">
        <f t="shared" si="31"/>
        <v>0.14657083154182352</v>
      </c>
      <c r="Q161" s="7">
        <f t="shared" si="32"/>
        <v>1.8874818963446272E-2</v>
      </c>
      <c r="R161" s="7">
        <f t="shared" si="33"/>
        <v>6.0257985958213398E-2</v>
      </c>
      <c r="S161" s="7">
        <f t="shared" si="34"/>
        <v>0.25567078011126976</v>
      </c>
    </row>
    <row r="162" spans="1:19" x14ac:dyDescent="0.35">
      <c r="A162" s="13">
        <v>52</v>
      </c>
      <c r="B162" s="7">
        <f t="shared" si="19"/>
        <v>0.24872427549901238</v>
      </c>
      <c r="C162" s="7">
        <f t="shared" si="20"/>
        <v>0.10272676459599683</v>
      </c>
      <c r="D162" s="7">
        <f t="shared" si="21"/>
        <v>0.1536547078565357</v>
      </c>
      <c r="E162" s="7">
        <f t="shared" si="22"/>
        <v>0.15296431596777169</v>
      </c>
      <c r="F162" s="7">
        <f t="shared" si="23"/>
        <v>6.0814606007335979E-2</v>
      </c>
      <c r="G162" s="7">
        <f t="shared" si="24"/>
        <v>0.18751785509953356</v>
      </c>
      <c r="H162" s="7">
        <f t="shared" si="25"/>
        <v>0.16432037254961174</v>
      </c>
      <c r="I162" s="7">
        <f t="shared" si="26"/>
        <v>9.9253949098259284E-2</v>
      </c>
      <c r="J162"/>
      <c r="K162" s="13">
        <v>52</v>
      </c>
      <c r="L162" s="7">
        <f t="shared" si="27"/>
        <v>0.15018844746498455</v>
      </c>
      <c r="M162" s="7">
        <f t="shared" si="28"/>
        <v>0.15211628272056768</v>
      </c>
      <c r="N162" s="7">
        <f t="shared" si="29"/>
        <v>0.22224306209251907</v>
      </c>
      <c r="O162" s="7">
        <f t="shared" si="30"/>
        <v>0.14506659478381648</v>
      </c>
      <c r="P162" s="7">
        <f t="shared" si="31"/>
        <v>0.14657083154182352</v>
      </c>
      <c r="Q162" s="7">
        <f t="shared" si="32"/>
        <v>4.295648453749723E-2</v>
      </c>
      <c r="R162" s="7">
        <f t="shared" si="33"/>
        <v>6.0257985958213398E-2</v>
      </c>
      <c r="S162" s="7">
        <f t="shared" si="34"/>
        <v>0.25567078011126976</v>
      </c>
    </row>
    <row r="163" spans="1:19" x14ac:dyDescent="0.35">
      <c r="A163" s="13">
        <v>53</v>
      </c>
      <c r="B163" s="7">
        <f t="shared" si="19"/>
        <v>0.24872427549901238</v>
      </c>
      <c r="C163" s="7">
        <f t="shared" si="20"/>
        <v>0.17663091178736143</v>
      </c>
      <c r="D163" s="7">
        <f t="shared" si="21"/>
        <v>0.1536547078565357</v>
      </c>
      <c r="E163" s="7">
        <f t="shared" si="22"/>
        <v>0.21193147594008052</v>
      </c>
      <c r="F163" s="7">
        <f t="shared" si="23"/>
        <v>6.0814606007335979E-2</v>
      </c>
      <c r="G163" s="7">
        <f t="shared" si="24"/>
        <v>0.18751785509953356</v>
      </c>
      <c r="H163" s="7">
        <f t="shared" si="25"/>
        <v>0.16432037254961174</v>
      </c>
      <c r="I163" s="7">
        <f t="shared" si="26"/>
        <v>9.9253949098259284E-2</v>
      </c>
      <c r="J163"/>
      <c r="K163" s="13">
        <v>53</v>
      </c>
      <c r="L163" s="7">
        <f t="shared" si="27"/>
        <v>0.15018844746498455</v>
      </c>
      <c r="M163" s="7">
        <f t="shared" si="28"/>
        <v>0.15211628272056768</v>
      </c>
      <c r="N163" s="7">
        <f t="shared" si="29"/>
        <v>0.27994627358697771</v>
      </c>
      <c r="O163" s="7">
        <f t="shared" si="30"/>
        <v>0.14506659478381648</v>
      </c>
      <c r="P163" s="7">
        <f t="shared" si="31"/>
        <v>0.14657083154182352</v>
      </c>
      <c r="Q163" s="7">
        <f t="shared" si="32"/>
        <v>4.295648453749723E-2</v>
      </c>
      <c r="R163" s="7">
        <f t="shared" si="33"/>
        <v>6.0257985958213398E-2</v>
      </c>
      <c r="S163" s="7">
        <f t="shared" si="34"/>
        <v>0.33683610713072032</v>
      </c>
    </row>
    <row r="164" spans="1:19" x14ac:dyDescent="0.35">
      <c r="A164" s="13">
        <v>54</v>
      </c>
      <c r="B164" s="7">
        <f t="shared" si="19"/>
        <v>0.31719331763076303</v>
      </c>
      <c r="C164" s="7">
        <f t="shared" si="20"/>
        <v>0.17663091178736143</v>
      </c>
      <c r="D164" s="7">
        <f t="shared" si="21"/>
        <v>0.20973306838811817</v>
      </c>
      <c r="E164" s="7">
        <f t="shared" si="22"/>
        <v>0.21193147594008052</v>
      </c>
      <c r="F164" s="7">
        <f t="shared" si="23"/>
        <v>6.4537949232274114E-2</v>
      </c>
      <c r="G164" s="7">
        <f t="shared" si="24"/>
        <v>0.18751785509953356</v>
      </c>
      <c r="H164" s="7">
        <f t="shared" si="25"/>
        <v>0.24731892807211975</v>
      </c>
      <c r="I164" s="7">
        <f t="shared" si="26"/>
        <v>0.1654232484970988</v>
      </c>
      <c r="J164"/>
      <c r="K164" s="13">
        <v>54</v>
      </c>
      <c r="L164" s="7">
        <f t="shared" si="27"/>
        <v>7.7954956065158412E-2</v>
      </c>
      <c r="M164" s="7">
        <f t="shared" si="28"/>
        <v>0.20995517348884446</v>
      </c>
      <c r="N164" s="7">
        <f t="shared" si="29"/>
        <v>0.27994627358697771</v>
      </c>
      <c r="O164" s="7">
        <f t="shared" si="30"/>
        <v>0.14506659478381648</v>
      </c>
      <c r="P164" s="7">
        <f t="shared" si="31"/>
        <v>0.14657083154182352</v>
      </c>
      <c r="Q164" s="7">
        <f t="shared" si="32"/>
        <v>4.295648453749723E-2</v>
      </c>
      <c r="R164" s="7">
        <f t="shared" si="33"/>
        <v>1.4878515051410399E-2</v>
      </c>
      <c r="S164" s="7">
        <f t="shared" si="34"/>
        <v>0.33683610713072032</v>
      </c>
    </row>
    <row r="165" spans="1:19" x14ac:dyDescent="0.35">
      <c r="A165" s="13">
        <v>55</v>
      </c>
      <c r="B165" s="7">
        <f t="shared" si="19"/>
        <v>0.31719331763076303</v>
      </c>
      <c r="C165" s="7">
        <f t="shared" si="20"/>
        <v>0.17663091178736143</v>
      </c>
      <c r="D165" s="7">
        <f t="shared" si="21"/>
        <v>0.20973306838811817</v>
      </c>
      <c r="E165" s="7">
        <f t="shared" si="22"/>
        <v>0.27089863591238933</v>
      </c>
      <c r="F165" s="7">
        <f t="shared" si="23"/>
        <v>6.4537949232274114E-2</v>
      </c>
      <c r="G165" s="7">
        <f t="shared" si="24"/>
        <v>0.18751785509953356</v>
      </c>
      <c r="H165" s="7">
        <f t="shared" si="25"/>
        <v>0.24731892807211975</v>
      </c>
      <c r="I165" s="7">
        <f t="shared" si="26"/>
        <v>0.1654232484970988</v>
      </c>
      <c r="J165"/>
      <c r="K165" s="13">
        <v>55</v>
      </c>
      <c r="L165" s="7">
        <f t="shared" si="27"/>
        <v>5.7214646653322562E-3</v>
      </c>
      <c r="M165" s="7">
        <f t="shared" si="28"/>
        <v>0.20995517348884446</v>
      </c>
      <c r="N165" s="7">
        <f t="shared" si="29"/>
        <v>0.33764948508143638</v>
      </c>
      <c r="O165" s="7">
        <f t="shared" si="30"/>
        <v>0.20511465246072416</v>
      </c>
      <c r="P165" s="7">
        <f t="shared" si="31"/>
        <v>0.14657083154182352</v>
      </c>
      <c r="Q165" s="7">
        <f t="shared" si="32"/>
        <v>0.10478778803844073</v>
      </c>
      <c r="R165" s="7">
        <f t="shared" si="33"/>
        <v>1.4878515051410399E-2</v>
      </c>
      <c r="S165" s="7">
        <f t="shared" si="34"/>
        <v>0.33683610713072032</v>
      </c>
    </row>
    <row r="166" spans="1:19" x14ac:dyDescent="0.35">
      <c r="A166" s="13">
        <v>56</v>
      </c>
      <c r="B166" s="7">
        <f t="shared" si="19"/>
        <v>0.31719331763076303</v>
      </c>
      <c r="C166" s="7">
        <f t="shared" si="20"/>
        <v>0.17663091178736143</v>
      </c>
      <c r="D166" s="7">
        <f t="shared" si="21"/>
        <v>0.26581142891970067</v>
      </c>
      <c r="E166" s="7">
        <f t="shared" si="22"/>
        <v>0.27089863591238933</v>
      </c>
      <c r="F166" s="7">
        <f t="shared" si="23"/>
        <v>6.4537949232274114E-2</v>
      </c>
      <c r="G166" s="7">
        <f t="shared" si="24"/>
        <v>0.18751785509953356</v>
      </c>
      <c r="H166" s="7">
        <f t="shared" si="25"/>
        <v>0.24731892807211975</v>
      </c>
      <c r="I166" s="7">
        <f t="shared" si="26"/>
        <v>0.1654232484970988</v>
      </c>
      <c r="J166"/>
      <c r="K166" s="13">
        <v>56</v>
      </c>
      <c r="L166" s="7">
        <f t="shared" si="27"/>
        <v>5.7214646653322562E-3</v>
      </c>
      <c r="M166" s="7">
        <f t="shared" si="28"/>
        <v>0.20995517348884446</v>
      </c>
      <c r="N166" s="7">
        <f t="shared" si="29"/>
        <v>0.33764948508143638</v>
      </c>
      <c r="O166" s="7">
        <f t="shared" si="30"/>
        <v>0.20511465246072416</v>
      </c>
      <c r="P166" s="7">
        <f t="shared" si="31"/>
        <v>0.19842621598622323</v>
      </c>
      <c r="Q166" s="7">
        <f t="shared" si="32"/>
        <v>0.10478778803844073</v>
      </c>
      <c r="R166" s="7">
        <f t="shared" si="33"/>
        <v>1.4878515051410399E-2</v>
      </c>
      <c r="S166" s="7">
        <f t="shared" si="34"/>
        <v>0.33683610713072032</v>
      </c>
    </row>
    <row r="167" spans="1:19" x14ac:dyDescent="0.35">
      <c r="A167" s="13">
        <v>57</v>
      </c>
      <c r="B167" s="7">
        <f t="shared" si="19"/>
        <v>0.31719331763076303</v>
      </c>
      <c r="C167" s="7">
        <f t="shared" si="20"/>
        <v>0.25053505897872602</v>
      </c>
      <c r="D167" s="7">
        <f t="shared" si="21"/>
        <v>0.26581142891970067</v>
      </c>
      <c r="E167" s="7">
        <f t="shared" si="22"/>
        <v>0.32986579588469817</v>
      </c>
      <c r="F167" s="7">
        <f t="shared" si="23"/>
        <v>0.12721422685207917</v>
      </c>
      <c r="G167" s="7">
        <f t="shared" si="24"/>
        <v>0.25308353870076911</v>
      </c>
      <c r="H167" s="7">
        <f t="shared" si="25"/>
        <v>0.24731892807211975</v>
      </c>
      <c r="I167" s="7">
        <f t="shared" si="26"/>
        <v>0.23159254789593833</v>
      </c>
      <c r="J167"/>
      <c r="K167" s="13">
        <v>57</v>
      </c>
      <c r="L167" s="7">
        <f t="shared" si="27"/>
        <v>6.6512026734493898E-2</v>
      </c>
      <c r="M167" s="7">
        <f t="shared" si="28"/>
        <v>0.26779406425712121</v>
      </c>
      <c r="N167" s="7">
        <f t="shared" si="29"/>
        <v>0.33764948508143638</v>
      </c>
      <c r="O167" s="7">
        <f t="shared" si="30"/>
        <v>0.20511465246072416</v>
      </c>
      <c r="P167" s="7">
        <f t="shared" si="31"/>
        <v>0.19842621598622323</v>
      </c>
      <c r="Q167" s="7">
        <f t="shared" si="32"/>
        <v>0.10478778803844073</v>
      </c>
      <c r="R167" s="7">
        <f t="shared" si="33"/>
        <v>1.4878515051410399E-2</v>
      </c>
      <c r="S167" s="7">
        <f t="shared" si="34"/>
        <v>0.41800143415017094</v>
      </c>
    </row>
    <row r="168" spans="1:19" x14ac:dyDescent="0.35">
      <c r="A168" s="13">
        <v>58</v>
      </c>
      <c r="B168" s="7">
        <f t="shared" si="19"/>
        <v>0.38566235976251367</v>
      </c>
      <c r="C168" s="7">
        <f t="shared" si="20"/>
        <v>0.32443920617009059</v>
      </c>
      <c r="D168" s="7">
        <f t="shared" si="21"/>
        <v>0.3218897894512831</v>
      </c>
      <c r="E168" s="7">
        <f t="shared" si="22"/>
        <v>0.32986579588469817</v>
      </c>
      <c r="F168" s="7">
        <f t="shared" si="23"/>
        <v>0.12721422685207917</v>
      </c>
      <c r="G168" s="7">
        <f t="shared" si="24"/>
        <v>0.25308353870076911</v>
      </c>
      <c r="H168" s="7">
        <f t="shared" si="25"/>
        <v>0.24731892807211975</v>
      </c>
      <c r="I168" s="7">
        <f t="shared" si="26"/>
        <v>0.23159254789593833</v>
      </c>
      <c r="J168"/>
      <c r="K168" s="13">
        <v>58</v>
      </c>
      <c r="L168" s="7">
        <f t="shared" si="27"/>
        <v>6.6512026734493898E-2</v>
      </c>
      <c r="M168" s="7">
        <f t="shared" si="28"/>
        <v>0.26779406425712121</v>
      </c>
      <c r="N168" s="7">
        <f t="shared" si="29"/>
        <v>0.33764948508143638</v>
      </c>
      <c r="O168" s="7">
        <f t="shared" si="30"/>
        <v>0.20511465246072416</v>
      </c>
      <c r="P168" s="7">
        <f t="shared" si="31"/>
        <v>0.25028160043062297</v>
      </c>
      <c r="Q168" s="7">
        <f t="shared" si="32"/>
        <v>0.10478778803844073</v>
      </c>
      <c r="R168" s="7">
        <f t="shared" si="33"/>
        <v>1.4878515051410399E-2</v>
      </c>
      <c r="S168" s="7">
        <f t="shared" si="34"/>
        <v>0.41800143415017094</v>
      </c>
    </row>
    <row r="169" spans="1:19" x14ac:dyDescent="0.35">
      <c r="A169" s="13">
        <v>59</v>
      </c>
      <c r="B169" s="7">
        <f t="shared" si="19"/>
        <v>0.38566235976251367</v>
      </c>
      <c r="C169" s="7">
        <f t="shared" si="20"/>
        <v>0.32443920617009059</v>
      </c>
      <c r="D169" s="7">
        <f t="shared" si="21"/>
        <v>0.3779681499828656</v>
      </c>
      <c r="E169" s="7">
        <f t="shared" si="22"/>
        <v>0.32986579588469817</v>
      </c>
      <c r="F169" s="7">
        <f t="shared" si="23"/>
        <v>0.18989050447188421</v>
      </c>
      <c r="G169" s="7">
        <f t="shared" si="24"/>
        <v>0.25308353870076911</v>
      </c>
      <c r="H169" s="7">
        <f t="shared" si="25"/>
        <v>0.33031748359462776</v>
      </c>
      <c r="I169" s="7">
        <f t="shared" si="26"/>
        <v>0.23159254789593833</v>
      </c>
      <c r="J169"/>
      <c r="K169" s="13">
        <v>59</v>
      </c>
      <c r="L169" s="7">
        <f t="shared" si="27"/>
        <v>6.6512026734493898E-2</v>
      </c>
      <c r="M169" s="7">
        <f t="shared" si="28"/>
        <v>0.26779406425712121</v>
      </c>
      <c r="N169" s="7">
        <f t="shared" si="29"/>
        <v>0.395352696575895</v>
      </c>
      <c r="O169" s="7">
        <f t="shared" si="30"/>
        <v>0.26516271013763182</v>
      </c>
      <c r="P169" s="7">
        <f t="shared" si="31"/>
        <v>0.30213698487502266</v>
      </c>
      <c r="Q169" s="7">
        <f t="shared" si="32"/>
        <v>0.16661909153938423</v>
      </c>
      <c r="R169" s="7">
        <f t="shared" si="33"/>
        <v>0.2402880180802818</v>
      </c>
      <c r="S169" s="7">
        <f t="shared" si="34"/>
        <v>0.41800143415017094</v>
      </c>
    </row>
    <row r="170" spans="1:19" x14ac:dyDescent="0.35">
      <c r="A170" s="13">
        <v>60</v>
      </c>
      <c r="B170" s="7">
        <f t="shared" si="19"/>
        <v>0.38566235976251367</v>
      </c>
      <c r="C170" s="7">
        <f t="shared" si="20"/>
        <v>0.32443920617009059</v>
      </c>
      <c r="D170" s="7">
        <f t="shared" si="21"/>
        <v>0.3779681499828656</v>
      </c>
      <c r="E170" s="7">
        <f t="shared" si="22"/>
        <v>0.32986579588469817</v>
      </c>
      <c r="F170" s="7">
        <f t="shared" si="23"/>
        <v>0.18989050447188421</v>
      </c>
      <c r="G170" s="7">
        <f t="shared" si="24"/>
        <v>0.25308353870076911</v>
      </c>
      <c r="H170" s="7">
        <f t="shared" si="25"/>
        <v>0.33031748359462776</v>
      </c>
      <c r="I170" s="7">
        <f t="shared" si="26"/>
        <v>0.23159254789593833</v>
      </c>
      <c r="J170"/>
      <c r="K170" s="13">
        <v>60</v>
      </c>
      <c r="L170" s="7">
        <f t="shared" si="27"/>
        <v>6.6512026734493898E-2</v>
      </c>
      <c r="M170" s="7">
        <f t="shared" si="28"/>
        <v>0.32563295502539802</v>
      </c>
      <c r="N170" s="7">
        <f t="shared" si="29"/>
        <v>0.395352696575895</v>
      </c>
      <c r="O170" s="7">
        <f t="shared" si="30"/>
        <v>0.26516271013763182</v>
      </c>
      <c r="P170" s="7">
        <f t="shared" si="31"/>
        <v>0.30213698487502266</v>
      </c>
      <c r="Q170" s="7">
        <f t="shared" si="32"/>
        <v>0.22845039504032774</v>
      </c>
      <c r="R170" s="7">
        <f t="shared" si="33"/>
        <v>0.2402880180802818</v>
      </c>
      <c r="S170" s="7">
        <f t="shared" si="34"/>
        <v>0.41800143415017094</v>
      </c>
    </row>
    <row r="171" spans="1:19" x14ac:dyDescent="0.35">
      <c r="A171" s="13">
        <v>61</v>
      </c>
      <c r="B171" s="7">
        <f t="shared" si="19"/>
        <v>0.38566235976251367</v>
      </c>
      <c r="C171" s="7">
        <f t="shared" si="20"/>
        <v>0.32443920617009059</v>
      </c>
      <c r="D171" s="7">
        <f t="shared" si="21"/>
        <v>0.3779681499828656</v>
      </c>
      <c r="E171" s="7">
        <f t="shared" si="22"/>
        <v>0.388832955857007</v>
      </c>
      <c r="F171" s="7">
        <f t="shared" si="23"/>
        <v>0.25256678209168926</v>
      </c>
      <c r="G171" s="7">
        <f t="shared" si="24"/>
        <v>0.3186492223020046</v>
      </c>
      <c r="H171" s="7">
        <f t="shared" si="25"/>
        <v>0.41331603911713571</v>
      </c>
      <c r="I171" s="7">
        <f t="shared" si="26"/>
        <v>0.29776184729477784</v>
      </c>
      <c r="J171"/>
      <c r="K171" s="13">
        <v>61</v>
      </c>
      <c r="L171" s="7">
        <f t="shared" si="27"/>
        <v>0.21097900953414619</v>
      </c>
      <c r="M171" s="7">
        <f t="shared" si="28"/>
        <v>0.32563295502539802</v>
      </c>
      <c r="N171" s="7">
        <f t="shared" si="29"/>
        <v>0.395352696575895</v>
      </c>
      <c r="O171" s="7">
        <f t="shared" si="30"/>
        <v>0.26516271013763182</v>
      </c>
      <c r="P171" s="7">
        <f t="shared" si="31"/>
        <v>0.30213698487502266</v>
      </c>
      <c r="Q171" s="7">
        <f t="shared" si="32"/>
        <v>0.29028169854127123</v>
      </c>
      <c r="R171" s="7">
        <f t="shared" si="33"/>
        <v>0.2402880180802818</v>
      </c>
      <c r="S171" s="7">
        <f t="shared" si="34"/>
        <v>0.41800143415017094</v>
      </c>
    </row>
    <row r="172" spans="1:19" x14ac:dyDescent="0.35">
      <c r="A172" s="13">
        <v>62</v>
      </c>
      <c r="B172" s="7">
        <f t="shared" si="19"/>
        <v>0.38566235976251367</v>
      </c>
      <c r="C172" s="7">
        <f t="shared" si="20"/>
        <v>0.32443920617009059</v>
      </c>
      <c r="D172" s="7">
        <f t="shared" si="21"/>
        <v>0.43404651051444809</v>
      </c>
      <c r="E172" s="7">
        <f t="shared" si="22"/>
        <v>0.388832955857007</v>
      </c>
      <c r="F172" s="7">
        <f t="shared" si="23"/>
        <v>0.25256678209168926</v>
      </c>
      <c r="G172" s="7">
        <f t="shared" si="24"/>
        <v>0.3186492223020046</v>
      </c>
      <c r="H172" s="7">
        <f t="shared" si="25"/>
        <v>0.41331603911713571</v>
      </c>
      <c r="I172" s="7">
        <f t="shared" si="26"/>
        <v>0.29776184729477784</v>
      </c>
      <c r="J172"/>
      <c r="K172" s="13">
        <v>62</v>
      </c>
      <c r="L172" s="7">
        <f t="shared" si="27"/>
        <v>0.21097900953414619</v>
      </c>
      <c r="M172" s="7">
        <f t="shared" si="28"/>
        <v>0.32563295502539802</v>
      </c>
      <c r="N172" s="7">
        <f t="shared" si="29"/>
        <v>0.45305590807035362</v>
      </c>
      <c r="O172" s="7">
        <f t="shared" si="30"/>
        <v>0.38525882549144719</v>
      </c>
      <c r="P172" s="7">
        <f t="shared" si="31"/>
        <v>0.30213698487502266</v>
      </c>
      <c r="Q172" s="7">
        <f t="shared" si="32"/>
        <v>0.29028169854127123</v>
      </c>
      <c r="R172" s="7">
        <f t="shared" si="33"/>
        <v>0.2402880180802818</v>
      </c>
      <c r="S172" s="7">
        <f t="shared" si="34"/>
        <v>0.4991667611696215</v>
      </c>
    </row>
    <row r="173" spans="1:19" x14ac:dyDescent="0.35">
      <c r="A173" s="13">
        <v>63</v>
      </c>
      <c r="B173" s="7">
        <f t="shared" si="19"/>
        <v>0.45413140189426426</v>
      </c>
      <c r="C173" s="7">
        <f t="shared" si="20"/>
        <v>0.39834335336145521</v>
      </c>
      <c r="D173" s="7">
        <f t="shared" si="21"/>
        <v>0.43404651051444809</v>
      </c>
      <c r="E173" s="7">
        <f t="shared" si="22"/>
        <v>0.388832955857007</v>
      </c>
      <c r="F173" s="7">
        <f t="shared" si="23"/>
        <v>0.3152430597114943</v>
      </c>
      <c r="G173" s="7">
        <f t="shared" si="24"/>
        <v>0.3186492223020046</v>
      </c>
      <c r="H173" s="7">
        <f t="shared" si="25"/>
        <v>0.41331603911713571</v>
      </c>
      <c r="I173" s="7">
        <f t="shared" si="26"/>
        <v>0.29776184729477784</v>
      </c>
      <c r="J173"/>
      <c r="K173" s="13">
        <v>63</v>
      </c>
      <c r="L173" s="7">
        <f t="shared" si="27"/>
        <v>0.35544599233379848</v>
      </c>
      <c r="M173" s="7">
        <f t="shared" si="28"/>
        <v>0.32563295502539802</v>
      </c>
      <c r="N173" s="7">
        <f t="shared" si="29"/>
        <v>0.45305590807035362</v>
      </c>
      <c r="O173" s="7">
        <f t="shared" si="30"/>
        <v>0.38525882549144719</v>
      </c>
      <c r="P173" s="7">
        <f t="shared" si="31"/>
        <v>0.35399236931942241</v>
      </c>
      <c r="Q173" s="7">
        <f t="shared" si="32"/>
        <v>0.29028169854127123</v>
      </c>
      <c r="R173" s="7">
        <f t="shared" si="33"/>
        <v>0.3154245190899056</v>
      </c>
      <c r="S173" s="7">
        <f t="shared" si="34"/>
        <v>0.4991667611696215</v>
      </c>
    </row>
    <row r="174" spans="1:19" x14ac:dyDescent="0.35">
      <c r="A174" s="13">
        <v>64</v>
      </c>
      <c r="B174" s="7">
        <f t="shared" si="19"/>
        <v>0.45413140189426426</v>
      </c>
      <c r="C174" s="7">
        <f t="shared" si="20"/>
        <v>0.39834335336145521</v>
      </c>
      <c r="D174" s="7">
        <f t="shared" si="21"/>
        <v>0.43404651051444809</v>
      </c>
      <c r="E174" s="7">
        <f t="shared" si="22"/>
        <v>0.388832955857007</v>
      </c>
      <c r="F174" s="7">
        <f t="shared" si="23"/>
        <v>0.3152430597114943</v>
      </c>
      <c r="G174" s="7">
        <f t="shared" si="24"/>
        <v>0.38421490590324014</v>
      </c>
      <c r="H174" s="7">
        <f t="shared" si="25"/>
        <v>0.41331603911713571</v>
      </c>
      <c r="I174" s="7">
        <f t="shared" si="26"/>
        <v>0.29776184729477784</v>
      </c>
      <c r="J174"/>
      <c r="K174" s="13">
        <v>64</v>
      </c>
      <c r="L174" s="7">
        <f t="shared" si="27"/>
        <v>0.35544599233379848</v>
      </c>
      <c r="M174" s="7">
        <f t="shared" si="28"/>
        <v>0.38347184579367477</v>
      </c>
      <c r="N174" s="7">
        <f t="shared" si="29"/>
        <v>0.51075911956481224</v>
      </c>
      <c r="O174" s="7">
        <f t="shared" si="30"/>
        <v>0.38525882549144719</v>
      </c>
      <c r="P174" s="7">
        <f t="shared" si="31"/>
        <v>0.35399236931942241</v>
      </c>
      <c r="Q174" s="7">
        <f t="shared" si="32"/>
        <v>0.35211300204221474</v>
      </c>
      <c r="R174" s="7">
        <f t="shared" si="33"/>
        <v>0.3154245190899056</v>
      </c>
      <c r="S174" s="7">
        <f t="shared" si="34"/>
        <v>0.4991667611696215</v>
      </c>
    </row>
    <row r="175" spans="1:19" x14ac:dyDescent="0.35">
      <c r="A175" s="13">
        <v>65</v>
      </c>
      <c r="B175" s="7">
        <f t="shared" ref="B175:B206" si="35">ABS(B66-$B$104)/$B$105</f>
        <v>0.45413140189426426</v>
      </c>
      <c r="C175" s="7">
        <f t="shared" ref="C175:C206" si="36">ABS(C66-$C$104)/$C$105</f>
        <v>0.39834335336145521</v>
      </c>
      <c r="D175" s="7">
        <f t="shared" ref="D175:D206" si="37">ABS(D66-$D$104)/$D$105</f>
        <v>0.49012487104603059</v>
      </c>
      <c r="E175" s="7">
        <f t="shared" ref="E175:E206" si="38">ABS(E66-$E$104)/$E$105</f>
        <v>0.44780011582931584</v>
      </c>
      <c r="F175" s="7">
        <f t="shared" ref="F175:F206" si="39">ABS(F66-$F$104)/$F$105</f>
        <v>0.3152430597114943</v>
      </c>
      <c r="G175" s="7">
        <f t="shared" ref="G175:G206" si="40">ABS(G66-$G$104)/$G$105</f>
        <v>0.38421490590324014</v>
      </c>
      <c r="H175" s="7">
        <f t="shared" ref="H175:H206" si="41">ABS(H66-$H$104)/$H$105</f>
        <v>0.41331603911713571</v>
      </c>
      <c r="I175" s="7">
        <f t="shared" ref="I175:I206" si="42">ABS(I66-$I$104)/$I$105</f>
        <v>0.36393114669361737</v>
      </c>
      <c r="J175"/>
      <c r="K175" s="13">
        <v>65</v>
      </c>
      <c r="L175" s="7">
        <f t="shared" ref="L175:L206" si="43">ABS(L66-$L$104)/$L$105</f>
        <v>0.42767948373362463</v>
      </c>
      <c r="M175" s="7">
        <f t="shared" ref="M175:M206" si="44">ABS(M66-$M$104)/$M$105</f>
        <v>0.38347184579367477</v>
      </c>
      <c r="N175" s="7">
        <f t="shared" ref="N175:N206" si="45">ABS(N66-$N$104)/$N$105</f>
        <v>0.56846233105927091</v>
      </c>
      <c r="O175" s="7">
        <f t="shared" ref="O175:O206" si="46">ABS(O66-$O$104)/$O$105</f>
        <v>0.44530688316835487</v>
      </c>
      <c r="P175" s="7">
        <f t="shared" ref="P175:P206" si="47">ABS(P66-$P$104)/$P$105</f>
        <v>0.40584775376382209</v>
      </c>
      <c r="Q175" s="7">
        <f t="shared" ref="Q175:Q204" si="48">ABS(Q66-$Q$104)/$Q$105</f>
        <v>0.47577560904410171</v>
      </c>
      <c r="R175" s="7">
        <f t="shared" ref="R175:R206" si="49">ABS(R66-$R$104)/$R$105</f>
        <v>0.39056102009952937</v>
      </c>
      <c r="S175" s="7">
        <f t="shared" ref="S175:S206" si="50">ABS(S66-$S$104)/$S$105</f>
        <v>0.58033208818907212</v>
      </c>
    </row>
    <row r="176" spans="1:19" x14ac:dyDescent="0.35">
      <c r="A176" s="13">
        <v>66</v>
      </c>
      <c r="B176" s="7">
        <f t="shared" si="35"/>
        <v>0.52260044402601491</v>
      </c>
      <c r="C176" s="7">
        <f t="shared" si="36"/>
        <v>0.47224750055281978</v>
      </c>
      <c r="D176" s="7">
        <f t="shared" si="37"/>
        <v>0.49012487104603059</v>
      </c>
      <c r="E176" s="7">
        <f t="shared" si="38"/>
        <v>0.44780011582931584</v>
      </c>
      <c r="F176" s="7">
        <f t="shared" si="39"/>
        <v>0.37791933733129934</v>
      </c>
      <c r="G176" s="7">
        <f t="shared" si="40"/>
        <v>0.44978058950447569</v>
      </c>
      <c r="H176" s="7">
        <f t="shared" si="41"/>
        <v>0.49631459463964372</v>
      </c>
      <c r="I176" s="7">
        <f t="shared" si="42"/>
        <v>0.4301004460924569</v>
      </c>
      <c r="J176"/>
      <c r="K176" s="13">
        <v>66</v>
      </c>
      <c r="L176" s="7">
        <f t="shared" si="43"/>
        <v>0.42767948373362463</v>
      </c>
      <c r="M176" s="7">
        <f t="shared" si="44"/>
        <v>0.38347184579367477</v>
      </c>
      <c r="N176" s="7">
        <f t="shared" si="45"/>
        <v>0.56846233105927091</v>
      </c>
      <c r="O176" s="7">
        <f t="shared" si="46"/>
        <v>0.44530688316835487</v>
      </c>
      <c r="P176" s="7">
        <f t="shared" si="47"/>
        <v>0.45770313820822184</v>
      </c>
      <c r="Q176" s="7">
        <f t="shared" si="48"/>
        <v>0.53760691254504522</v>
      </c>
      <c r="R176" s="7">
        <f t="shared" si="49"/>
        <v>0.39056102009952937</v>
      </c>
      <c r="S176" s="7">
        <f t="shared" si="50"/>
        <v>0.58033208818907212</v>
      </c>
    </row>
    <row r="177" spans="1:19" x14ac:dyDescent="0.35">
      <c r="A177" s="13">
        <v>67</v>
      </c>
      <c r="B177" s="7">
        <f t="shared" si="35"/>
        <v>0.59106948615776556</v>
      </c>
      <c r="C177" s="7">
        <f t="shared" si="36"/>
        <v>0.47224750055281978</v>
      </c>
      <c r="D177" s="7">
        <f t="shared" si="37"/>
        <v>0.60228159210919552</v>
      </c>
      <c r="E177" s="7">
        <f t="shared" si="38"/>
        <v>0.44780011582931584</v>
      </c>
      <c r="F177" s="7">
        <f t="shared" si="39"/>
        <v>0.44059561495110439</v>
      </c>
      <c r="G177" s="7">
        <f t="shared" si="40"/>
        <v>0.44978058950447569</v>
      </c>
      <c r="H177" s="7">
        <f t="shared" si="41"/>
        <v>0.49631459463964372</v>
      </c>
      <c r="I177" s="7">
        <f t="shared" si="42"/>
        <v>0.49626974549129638</v>
      </c>
      <c r="J177"/>
      <c r="K177" s="13">
        <v>67</v>
      </c>
      <c r="L177" s="7">
        <f t="shared" si="43"/>
        <v>0.49991297513345079</v>
      </c>
      <c r="M177" s="7">
        <f t="shared" si="44"/>
        <v>0.38347184579367477</v>
      </c>
      <c r="N177" s="7">
        <f t="shared" si="45"/>
        <v>0.56846233105927091</v>
      </c>
      <c r="O177" s="7">
        <f t="shared" si="46"/>
        <v>0.44530688316835487</v>
      </c>
      <c r="P177" s="7">
        <f t="shared" si="47"/>
        <v>0.45770313820822184</v>
      </c>
      <c r="Q177" s="7">
        <f t="shared" si="48"/>
        <v>0.59943821604598879</v>
      </c>
      <c r="R177" s="7">
        <f t="shared" si="49"/>
        <v>0.46569752110915319</v>
      </c>
      <c r="S177" s="7">
        <f t="shared" si="50"/>
        <v>0.58033208818907212</v>
      </c>
    </row>
    <row r="178" spans="1:19" x14ac:dyDescent="0.35">
      <c r="A178" s="13">
        <v>68</v>
      </c>
      <c r="B178" s="7">
        <f t="shared" si="35"/>
        <v>0.59106948615776556</v>
      </c>
      <c r="C178" s="7">
        <f t="shared" si="36"/>
        <v>0.47224750055281978</v>
      </c>
      <c r="D178" s="7">
        <f t="shared" si="37"/>
        <v>0.60228159210919552</v>
      </c>
      <c r="E178" s="7">
        <f t="shared" si="38"/>
        <v>0.50676727580162473</v>
      </c>
      <c r="F178" s="7">
        <f t="shared" si="39"/>
        <v>0.44059561495110439</v>
      </c>
      <c r="G178" s="7">
        <f t="shared" si="40"/>
        <v>0.44978058950447569</v>
      </c>
      <c r="H178" s="7">
        <f t="shared" si="41"/>
        <v>0.49631459463964372</v>
      </c>
      <c r="I178" s="7">
        <f t="shared" si="42"/>
        <v>0.49626974549129638</v>
      </c>
      <c r="J178"/>
      <c r="K178" s="13">
        <v>68</v>
      </c>
      <c r="L178" s="7">
        <f t="shared" si="43"/>
        <v>0.49991297513345079</v>
      </c>
      <c r="M178" s="7">
        <f t="shared" si="44"/>
        <v>0.44131073656195158</v>
      </c>
      <c r="N178" s="7">
        <f t="shared" si="45"/>
        <v>0.56846233105927091</v>
      </c>
      <c r="O178" s="7">
        <f t="shared" si="46"/>
        <v>0.44530688316835487</v>
      </c>
      <c r="P178" s="7">
        <f t="shared" si="47"/>
        <v>0.45770313820822184</v>
      </c>
      <c r="Q178" s="7">
        <f t="shared" si="48"/>
        <v>0.59943821604598879</v>
      </c>
      <c r="R178" s="7">
        <f t="shared" si="49"/>
        <v>0.46569752110915319</v>
      </c>
      <c r="S178" s="7">
        <f t="shared" si="50"/>
        <v>0.58033208818907212</v>
      </c>
    </row>
    <row r="179" spans="1:19" x14ac:dyDescent="0.35">
      <c r="A179" s="13">
        <v>69</v>
      </c>
      <c r="B179" s="7">
        <f t="shared" si="35"/>
        <v>0.6595385282895162</v>
      </c>
      <c r="C179" s="7">
        <f t="shared" si="36"/>
        <v>0.47224750055281978</v>
      </c>
      <c r="D179" s="7">
        <f t="shared" si="37"/>
        <v>0.60228159210919552</v>
      </c>
      <c r="E179" s="7">
        <f t="shared" si="38"/>
        <v>0.50676727580162473</v>
      </c>
      <c r="F179" s="7">
        <f t="shared" si="39"/>
        <v>0.44059561495110439</v>
      </c>
      <c r="G179" s="7">
        <f t="shared" si="40"/>
        <v>0.44978058950447569</v>
      </c>
      <c r="H179" s="7">
        <f t="shared" si="41"/>
        <v>0.49631459463964372</v>
      </c>
      <c r="I179" s="7">
        <f t="shared" si="42"/>
        <v>0.56243904489013596</v>
      </c>
      <c r="J179"/>
      <c r="K179" s="13">
        <v>69</v>
      </c>
      <c r="L179" s="7">
        <f t="shared" si="43"/>
        <v>0.57214646653327694</v>
      </c>
      <c r="M179" s="7">
        <f t="shared" si="44"/>
        <v>0.49914962733022838</v>
      </c>
      <c r="N179" s="7">
        <f t="shared" si="45"/>
        <v>0.56846233105927091</v>
      </c>
      <c r="O179" s="7">
        <f t="shared" si="46"/>
        <v>0.50535494084526256</v>
      </c>
      <c r="P179" s="7">
        <f t="shared" si="47"/>
        <v>0.45770313820822184</v>
      </c>
      <c r="Q179" s="7">
        <f t="shared" si="48"/>
        <v>0.59943821604598879</v>
      </c>
      <c r="R179" s="7">
        <f t="shared" si="49"/>
        <v>0.46569752110915319</v>
      </c>
      <c r="S179" s="7">
        <f t="shared" si="50"/>
        <v>0.66149741520852268</v>
      </c>
    </row>
    <row r="180" spans="1:19" x14ac:dyDescent="0.35">
      <c r="A180" s="13">
        <v>70</v>
      </c>
      <c r="B180" s="7">
        <f t="shared" si="35"/>
        <v>0.6595385282895162</v>
      </c>
      <c r="C180" s="7">
        <f t="shared" si="36"/>
        <v>0.54615164774418434</v>
      </c>
      <c r="D180" s="7">
        <f t="shared" si="37"/>
        <v>0.60228159210919552</v>
      </c>
      <c r="E180" s="7">
        <f t="shared" si="38"/>
        <v>0.56573443577393356</v>
      </c>
      <c r="F180" s="7">
        <f t="shared" si="39"/>
        <v>0.44059561495110439</v>
      </c>
      <c r="G180" s="7">
        <f t="shared" si="40"/>
        <v>0.51534627310571124</v>
      </c>
      <c r="H180" s="7">
        <f t="shared" si="41"/>
        <v>0.49631459463964372</v>
      </c>
      <c r="I180" s="7">
        <f t="shared" si="42"/>
        <v>0.56243904489013596</v>
      </c>
      <c r="J180"/>
      <c r="K180" s="13">
        <v>70</v>
      </c>
      <c r="L180" s="7">
        <f t="shared" si="43"/>
        <v>0.57214646653327694</v>
      </c>
      <c r="M180" s="7">
        <f t="shared" si="44"/>
        <v>0.49914962733022838</v>
      </c>
      <c r="N180" s="7">
        <f t="shared" si="45"/>
        <v>0.62616554255372958</v>
      </c>
      <c r="O180" s="7">
        <f t="shared" si="46"/>
        <v>0.50535494084526256</v>
      </c>
      <c r="P180" s="7">
        <f t="shared" si="47"/>
        <v>0.50955852265262158</v>
      </c>
      <c r="Q180" s="7">
        <f t="shared" si="48"/>
        <v>0.59943821604598879</v>
      </c>
      <c r="R180" s="7">
        <f t="shared" si="49"/>
        <v>0.46569752110915319</v>
      </c>
      <c r="S180" s="7">
        <f t="shared" si="50"/>
        <v>0.66149741520852268</v>
      </c>
    </row>
    <row r="181" spans="1:19" x14ac:dyDescent="0.35">
      <c r="A181" s="13">
        <v>71</v>
      </c>
      <c r="B181" s="7">
        <f t="shared" si="35"/>
        <v>0.6595385282895162</v>
      </c>
      <c r="C181" s="7">
        <f t="shared" si="36"/>
        <v>0.54615164774418434</v>
      </c>
      <c r="D181" s="7">
        <f t="shared" si="37"/>
        <v>0.60228159210919552</v>
      </c>
      <c r="E181" s="7">
        <f t="shared" si="38"/>
        <v>0.56573443577393356</v>
      </c>
      <c r="F181" s="7">
        <f t="shared" si="39"/>
        <v>0.62862444781051952</v>
      </c>
      <c r="G181" s="7">
        <f t="shared" si="40"/>
        <v>0.58091195670694673</v>
      </c>
      <c r="H181" s="7">
        <f t="shared" si="41"/>
        <v>0.57931315016215168</v>
      </c>
      <c r="I181" s="7">
        <f t="shared" si="42"/>
        <v>0.56243904489013596</v>
      </c>
      <c r="J181"/>
      <c r="K181" s="13">
        <v>71</v>
      </c>
      <c r="L181" s="7">
        <f t="shared" si="43"/>
        <v>0.57214646653327694</v>
      </c>
      <c r="M181" s="7">
        <f t="shared" si="44"/>
        <v>0.49914962733022838</v>
      </c>
      <c r="N181" s="7">
        <f t="shared" si="45"/>
        <v>0.62616554255372958</v>
      </c>
      <c r="O181" s="7">
        <f t="shared" si="46"/>
        <v>0.56540299852217024</v>
      </c>
      <c r="P181" s="7">
        <f t="shared" si="47"/>
        <v>0.50955852265262158</v>
      </c>
      <c r="Q181" s="7">
        <f t="shared" si="48"/>
        <v>0.66126951954693225</v>
      </c>
      <c r="R181" s="7">
        <f t="shared" si="49"/>
        <v>0.46569752110915319</v>
      </c>
      <c r="S181" s="7">
        <f t="shared" si="50"/>
        <v>0.66149741520852268</v>
      </c>
    </row>
    <row r="182" spans="1:19" x14ac:dyDescent="0.35">
      <c r="A182" s="13">
        <v>72</v>
      </c>
      <c r="B182" s="7">
        <f t="shared" si="35"/>
        <v>0.72800757042126685</v>
      </c>
      <c r="C182" s="7">
        <f t="shared" si="36"/>
        <v>0.54615164774418434</v>
      </c>
      <c r="D182" s="7">
        <f t="shared" si="37"/>
        <v>0.65835995264077796</v>
      </c>
      <c r="E182" s="7">
        <f t="shared" si="38"/>
        <v>0.56573443577393356</v>
      </c>
      <c r="F182" s="7">
        <f t="shared" si="39"/>
        <v>0.62862444781051952</v>
      </c>
      <c r="G182" s="7">
        <f t="shared" si="40"/>
        <v>0.58091195670694673</v>
      </c>
      <c r="H182" s="7">
        <f t="shared" si="41"/>
        <v>0.66231170568465969</v>
      </c>
      <c r="I182" s="7">
        <f t="shared" si="42"/>
        <v>0.62860834428897538</v>
      </c>
      <c r="J182"/>
      <c r="K182" s="13">
        <v>72</v>
      </c>
      <c r="L182" s="7">
        <f t="shared" si="43"/>
        <v>0.78884694073275541</v>
      </c>
      <c r="M182" s="7">
        <f t="shared" si="44"/>
        <v>0.55698851809850514</v>
      </c>
      <c r="N182" s="7">
        <f t="shared" si="45"/>
        <v>0.62616554255372958</v>
      </c>
      <c r="O182" s="7">
        <f t="shared" si="46"/>
        <v>0.56540299852217024</v>
      </c>
      <c r="P182" s="7">
        <f t="shared" si="47"/>
        <v>0.50955852265262158</v>
      </c>
      <c r="Q182" s="7">
        <f t="shared" si="48"/>
        <v>0.66126951954693225</v>
      </c>
      <c r="R182" s="7">
        <f t="shared" si="49"/>
        <v>0.54083402211877696</v>
      </c>
      <c r="S182" s="7">
        <f t="shared" si="50"/>
        <v>0.66149741520852268</v>
      </c>
    </row>
    <row r="183" spans="1:19" x14ac:dyDescent="0.35">
      <c r="A183" s="13">
        <v>73</v>
      </c>
      <c r="B183" s="7">
        <f t="shared" si="35"/>
        <v>0.72800757042126685</v>
      </c>
      <c r="C183" s="7">
        <f t="shared" si="36"/>
        <v>0.62005579493554897</v>
      </c>
      <c r="D183" s="7">
        <f t="shared" si="37"/>
        <v>0.71443831317236051</v>
      </c>
      <c r="E183" s="7">
        <f t="shared" si="38"/>
        <v>0.56573443577393356</v>
      </c>
      <c r="F183" s="7">
        <f t="shared" si="39"/>
        <v>0.69130072543032461</v>
      </c>
      <c r="G183" s="7">
        <f t="shared" si="40"/>
        <v>0.58091195670694673</v>
      </c>
      <c r="H183" s="7">
        <f t="shared" si="41"/>
        <v>0.66231170568465969</v>
      </c>
      <c r="I183" s="7">
        <f t="shared" si="42"/>
        <v>0.62860834428897538</v>
      </c>
      <c r="J183"/>
      <c r="K183" s="13">
        <v>73</v>
      </c>
      <c r="L183" s="7">
        <f t="shared" si="43"/>
        <v>0.78884694073275541</v>
      </c>
      <c r="M183" s="7">
        <f t="shared" si="44"/>
        <v>0.61482740886678189</v>
      </c>
      <c r="N183" s="7">
        <f t="shared" si="45"/>
        <v>0.68386875404818825</v>
      </c>
      <c r="O183" s="7">
        <f t="shared" si="46"/>
        <v>0.62545105619907793</v>
      </c>
      <c r="P183" s="7">
        <f t="shared" si="47"/>
        <v>0.50955852265262158</v>
      </c>
      <c r="Q183" s="7">
        <f t="shared" si="48"/>
        <v>0.66126951954693225</v>
      </c>
      <c r="R183" s="7">
        <f t="shared" si="49"/>
        <v>0.61597052312840073</v>
      </c>
      <c r="S183" s="7">
        <f t="shared" si="50"/>
        <v>0.66149741520852268</v>
      </c>
    </row>
    <row r="184" spans="1:19" x14ac:dyDescent="0.35">
      <c r="A184" s="13">
        <v>74</v>
      </c>
      <c r="B184" s="7">
        <f t="shared" si="35"/>
        <v>0.86494565468476803</v>
      </c>
      <c r="C184" s="7">
        <f t="shared" si="36"/>
        <v>0.62005579493554897</v>
      </c>
      <c r="D184" s="7">
        <f t="shared" si="37"/>
        <v>0.71443831317236051</v>
      </c>
      <c r="E184" s="7">
        <f t="shared" si="38"/>
        <v>0.6247015957462424</v>
      </c>
      <c r="F184" s="7">
        <f t="shared" si="39"/>
        <v>0.7539770030501296</v>
      </c>
      <c r="G184" s="7">
        <f t="shared" si="40"/>
        <v>0.71204332390941782</v>
      </c>
      <c r="H184" s="7">
        <f t="shared" si="41"/>
        <v>0.7453102612071677</v>
      </c>
      <c r="I184" s="7">
        <f t="shared" si="42"/>
        <v>0.76094694308665445</v>
      </c>
      <c r="J184"/>
      <c r="K184" s="13">
        <v>74</v>
      </c>
      <c r="L184" s="7">
        <f t="shared" si="43"/>
        <v>0.78884694073275541</v>
      </c>
      <c r="M184" s="7">
        <f t="shared" si="44"/>
        <v>0.61482740886678189</v>
      </c>
      <c r="N184" s="7">
        <f t="shared" si="45"/>
        <v>0.68386875404818825</v>
      </c>
      <c r="O184" s="7">
        <f t="shared" si="46"/>
        <v>0.62545105619907793</v>
      </c>
      <c r="P184" s="7">
        <f t="shared" si="47"/>
        <v>0.56141390709702121</v>
      </c>
      <c r="Q184" s="7">
        <f t="shared" si="48"/>
        <v>0.97042603705164976</v>
      </c>
      <c r="R184" s="7">
        <f t="shared" si="49"/>
        <v>0.69110702413802461</v>
      </c>
      <c r="S184" s="7">
        <f t="shared" si="50"/>
        <v>0.66149741520852268</v>
      </c>
    </row>
    <row r="185" spans="1:19" x14ac:dyDescent="0.35">
      <c r="A185" s="13">
        <v>75</v>
      </c>
      <c r="B185" s="7">
        <f t="shared" si="35"/>
        <v>0.93341469681651867</v>
      </c>
      <c r="C185" s="7">
        <f t="shared" si="36"/>
        <v>0.69395994212691359</v>
      </c>
      <c r="D185" s="7">
        <f t="shared" si="37"/>
        <v>0.77051667370394294</v>
      </c>
      <c r="E185" s="7">
        <f t="shared" si="38"/>
        <v>0.6247015957462424</v>
      </c>
      <c r="F185" s="7">
        <f t="shared" si="39"/>
        <v>0.7539770030501296</v>
      </c>
      <c r="G185" s="7">
        <f t="shared" si="40"/>
        <v>0.71204332390941782</v>
      </c>
      <c r="H185" s="7">
        <f t="shared" si="41"/>
        <v>0.7453102612071677</v>
      </c>
      <c r="I185" s="7">
        <f t="shared" si="42"/>
        <v>0.76094694308665445</v>
      </c>
      <c r="J185"/>
      <c r="K185" s="13">
        <v>75</v>
      </c>
      <c r="L185" s="7">
        <f t="shared" si="43"/>
        <v>0.78884694073275541</v>
      </c>
      <c r="M185" s="7">
        <f t="shared" si="44"/>
        <v>0.61482740886678189</v>
      </c>
      <c r="N185" s="7">
        <f t="shared" si="45"/>
        <v>0.68386875404818825</v>
      </c>
      <c r="O185" s="7">
        <f t="shared" si="46"/>
        <v>0.7455471715528933</v>
      </c>
      <c r="P185" s="7">
        <f t="shared" si="47"/>
        <v>0.61326929154142096</v>
      </c>
      <c r="Q185" s="7">
        <f t="shared" si="48"/>
        <v>1.0322573405525932</v>
      </c>
      <c r="R185" s="7">
        <f t="shared" si="49"/>
        <v>0.69110702413802461</v>
      </c>
      <c r="S185" s="7">
        <f t="shared" si="50"/>
        <v>0.66149741520852268</v>
      </c>
    </row>
    <row r="186" spans="1:19" x14ac:dyDescent="0.35">
      <c r="A186" s="13">
        <v>76</v>
      </c>
      <c r="B186" s="7">
        <f t="shared" si="35"/>
        <v>0.93341469681651867</v>
      </c>
      <c r="C186" s="7">
        <f t="shared" si="36"/>
        <v>0.69395994212691359</v>
      </c>
      <c r="D186" s="7">
        <f t="shared" si="37"/>
        <v>0.82659503423552538</v>
      </c>
      <c r="E186" s="7">
        <f t="shared" si="38"/>
        <v>0.6247015957462424</v>
      </c>
      <c r="F186" s="7">
        <f t="shared" si="39"/>
        <v>0.7539770030501296</v>
      </c>
      <c r="G186" s="7">
        <f t="shared" si="40"/>
        <v>0.77760900751065332</v>
      </c>
      <c r="H186" s="7">
        <f t="shared" si="41"/>
        <v>0.7453102612071677</v>
      </c>
      <c r="I186" s="7">
        <f t="shared" si="42"/>
        <v>0.82711624248549398</v>
      </c>
      <c r="J186"/>
      <c r="K186" s="13">
        <v>76</v>
      </c>
      <c r="L186" s="7">
        <f t="shared" si="43"/>
        <v>0.86108043213258156</v>
      </c>
      <c r="M186" s="7">
        <f t="shared" si="44"/>
        <v>0.61482740886678189</v>
      </c>
      <c r="N186" s="7">
        <f t="shared" si="45"/>
        <v>0.68386875404818825</v>
      </c>
      <c r="O186" s="7">
        <f t="shared" si="46"/>
        <v>0.7455471715528933</v>
      </c>
      <c r="P186" s="7">
        <f t="shared" si="47"/>
        <v>0.61326929154142096</v>
      </c>
      <c r="Q186" s="7">
        <f t="shared" si="48"/>
        <v>1.0322573405525932</v>
      </c>
      <c r="R186" s="7">
        <f t="shared" si="49"/>
        <v>0.69110702413802461</v>
      </c>
      <c r="S186" s="7">
        <f t="shared" si="50"/>
        <v>0.74266274222797324</v>
      </c>
    </row>
    <row r="187" spans="1:19" x14ac:dyDescent="0.35">
      <c r="A187" s="13">
        <v>77</v>
      </c>
      <c r="B187" s="7">
        <f t="shared" si="35"/>
        <v>1.0018837389482693</v>
      </c>
      <c r="C187" s="7">
        <f t="shared" si="36"/>
        <v>0.84176823650964272</v>
      </c>
      <c r="D187" s="7">
        <f t="shared" si="37"/>
        <v>0.82659503423552538</v>
      </c>
      <c r="E187" s="7">
        <f t="shared" si="38"/>
        <v>0.68366875571855124</v>
      </c>
      <c r="F187" s="7">
        <f t="shared" si="39"/>
        <v>0.7539770030501296</v>
      </c>
      <c r="G187" s="7">
        <f t="shared" si="40"/>
        <v>0.77760900751065332</v>
      </c>
      <c r="H187" s="7">
        <f t="shared" si="41"/>
        <v>0.82830881672967571</v>
      </c>
      <c r="I187" s="7">
        <f t="shared" si="42"/>
        <v>0.82711624248549398</v>
      </c>
      <c r="J187"/>
      <c r="K187" s="13">
        <v>77</v>
      </c>
      <c r="L187" s="7">
        <f t="shared" si="43"/>
        <v>0.86108043213258156</v>
      </c>
      <c r="M187" s="7">
        <f t="shared" si="44"/>
        <v>0.67266629963505875</v>
      </c>
      <c r="N187" s="7">
        <f t="shared" si="45"/>
        <v>0.68386875404818825</v>
      </c>
      <c r="O187" s="7">
        <f t="shared" si="46"/>
        <v>0.80559522922980098</v>
      </c>
      <c r="P187" s="7">
        <f t="shared" si="47"/>
        <v>0.61326929154142096</v>
      </c>
      <c r="Q187" s="7">
        <f t="shared" si="48"/>
        <v>1.0322573405525932</v>
      </c>
      <c r="R187" s="7">
        <f t="shared" si="49"/>
        <v>0.69110702413802461</v>
      </c>
      <c r="S187" s="7">
        <f t="shared" si="50"/>
        <v>0.8238280692474238</v>
      </c>
    </row>
    <row r="188" spans="1:19" x14ac:dyDescent="0.35">
      <c r="A188" s="13">
        <v>78</v>
      </c>
      <c r="B188" s="7">
        <f t="shared" si="35"/>
        <v>1.0018837389482693</v>
      </c>
      <c r="C188" s="7">
        <f t="shared" si="36"/>
        <v>0.84176823650964272</v>
      </c>
      <c r="D188" s="7">
        <f t="shared" si="37"/>
        <v>0.82659503423552538</v>
      </c>
      <c r="E188" s="7">
        <f t="shared" si="38"/>
        <v>0.68366875571855124</v>
      </c>
      <c r="F188" s="7">
        <f t="shared" si="39"/>
        <v>0.8166532806699347</v>
      </c>
      <c r="G188" s="7">
        <f t="shared" si="40"/>
        <v>0.84317469111188881</v>
      </c>
      <c r="H188" s="7">
        <f t="shared" si="41"/>
        <v>0.82830881672967571</v>
      </c>
      <c r="I188" s="7">
        <f t="shared" si="42"/>
        <v>0.89328554188433351</v>
      </c>
      <c r="J188"/>
      <c r="K188" s="13">
        <v>78</v>
      </c>
      <c r="L188" s="7">
        <f t="shared" si="43"/>
        <v>0.93331392353240772</v>
      </c>
      <c r="M188" s="7">
        <f t="shared" si="44"/>
        <v>0.67266629963505875</v>
      </c>
      <c r="N188" s="7">
        <f t="shared" si="45"/>
        <v>0.68386875404818825</v>
      </c>
      <c r="O188" s="7">
        <f t="shared" si="46"/>
        <v>0.86564328690670866</v>
      </c>
      <c r="P188" s="7">
        <f t="shared" si="47"/>
        <v>0.61326929154142096</v>
      </c>
      <c r="Q188" s="7">
        <f t="shared" si="48"/>
        <v>1.0940886440535367</v>
      </c>
      <c r="R188" s="7">
        <f t="shared" si="49"/>
        <v>0.76624352514764837</v>
      </c>
      <c r="S188" s="7">
        <f t="shared" si="50"/>
        <v>0.8238280692474238</v>
      </c>
    </row>
    <row r="189" spans="1:19" x14ac:dyDescent="0.35">
      <c r="A189" s="13">
        <v>79</v>
      </c>
      <c r="B189" s="7">
        <f t="shared" si="35"/>
        <v>1.0018837389482693</v>
      </c>
      <c r="C189" s="7">
        <f t="shared" si="36"/>
        <v>0.84176823650964272</v>
      </c>
      <c r="D189" s="7">
        <f t="shared" si="37"/>
        <v>0.82659503423552538</v>
      </c>
      <c r="E189" s="7">
        <f t="shared" si="38"/>
        <v>0.68366875571855124</v>
      </c>
      <c r="F189" s="7">
        <f t="shared" si="39"/>
        <v>0.87932955828973969</v>
      </c>
      <c r="G189" s="7">
        <f t="shared" si="40"/>
        <v>0.84317469111188881</v>
      </c>
      <c r="H189" s="7">
        <f t="shared" si="41"/>
        <v>0.82830881672967571</v>
      </c>
      <c r="I189" s="7">
        <f t="shared" si="42"/>
        <v>0.89328554188433351</v>
      </c>
      <c r="J189"/>
      <c r="K189" s="13">
        <v>79</v>
      </c>
      <c r="L189" s="7">
        <f t="shared" si="43"/>
        <v>0.93331392353240772</v>
      </c>
      <c r="M189" s="7">
        <f t="shared" si="44"/>
        <v>0.67266629963505875</v>
      </c>
      <c r="N189" s="7">
        <f t="shared" si="45"/>
        <v>0.74157196554264682</v>
      </c>
      <c r="O189" s="7">
        <f t="shared" si="46"/>
        <v>0.86564328690670866</v>
      </c>
      <c r="P189" s="7">
        <f t="shared" si="47"/>
        <v>0.61326929154142096</v>
      </c>
      <c r="Q189" s="7">
        <f t="shared" si="48"/>
        <v>1.0940886440535367</v>
      </c>
      <c r="R189" s="7">
        <f t="shared" si="49"/>
        <v>0.76624352514764837</v>
      </c>
      <c r="S189" s="7">
        <f t="shared" si="50"/>
        <v>0.8238280692474238</v>
      </c>
    </row>
    <row r="190" spans="1:19" x14ac:dyDescent="0.35">
      <c r="A190" s="13">
        <v>80</v>
      </c>
      <c r="B190" s="7">
        <f t="shared" si="35"/>
        <v>1.07035278108002</v>
      </c>
      <c r="C190" s="7">
        <f t="shared" si="36"/>
        <v>0.91567238370100734</v>
      </c>
      <c r="D190" s="7">
        <f t="shared" si="37"/>
        <v>0.93875175529869037</v>
      </c>
      <c r="E190" s="7">
        <f t="shared" si="38"/>
        <v>0.74263591569086007</v>
      </c>
      <c r="F190" s="7">
        <f t="shared" si="39"/>
        <v>1.0046821135293498</v>
      </c>
      <c r="G190" s="7">
        <f t="shared" si="40"/>
        <v>0.84317469111188881</v>
      </c>
      <c r="H190" s="7">
        <f t="shared" si="41"/>
        <v>0.91130737225218372</v>
      </c>
      <c r="I190" s="7">
        <f t="shared" si="42"/>
        <v>0.89328554188433351</v>
      </c>
      <c r="J190"/>
      <c r="K190" s="13">
        <v>80</v>
      </c>
      <c r="L190" s="7">
        <f t="shared" si="43"/>
        <v>0.93331392353240772</v>
      </c>
      <c r="M190" s="7">
        <f t="shared" si="44"/>
        <v>0.7305051904033355</v>
      </c>
      <c r="N190" s="7">
        <f t="shared" si="45"/>
        <v>0.74157196554264682</v>
      </c>
      <c r="O190" s="7">
        <f t="shared" si="46"/>
        <v>0.92569134458361635</v>
      </c>
      <c r="P190" s="7">
        <f t="shared" si="47"/>
        <v>0.6651246759858207</v>
      </c>
      <c r="Q190" s="7">
        <f t="shared" si="48"/>
        <v>1.0940886440535367</v>
      </c>
      <c r="R190" s="7">
        <f t="shared" si="49"/>
        <v>0.84138002615727214</v>
      </c>
      <c r="S190" s="7">
        <f t="shared" si="50"/>
        <v>0.8238280692474238</v>
      </c>
    </row>
    <row r="191" spans="1:19" x14ac:dyDescent="0.35">
      <c r="A191" s="13">
        <v>81</v>
      </c>
      <c r="B191" s="7">
        <f t="shared" si="35"/>
        <v>1.07035278108002</v>
      </c>
      <c r="C191" s="7">
        <f t="shared" si="36"/>
        <v>0.91567238370100734</v>
      </c>
      <c r="D191" s="7">
        <f t="shared" si="37"/>
        <v>0.93875175529869037</v>
      </c>
      <c r="E191" s="7">
        <f t="shared" si="38"/>
        <v>0.80160307566316891</v>
      </c>
      <c r="F191" s="7">
        <f t="shared" si="39"/>
        <v>1.0046821135293498</v>
      </c>
      <c r="G191" s="7">
        <f t="shared" si="40"/>
        <v>0.9087403747131243</v>
      </c>
      <c r="H191" s="7">
        <f t="shared" si="41"/>
        <v>0.91130737225218372</v>
      </c>
      <c r="I191" s="7">
        <f t="shared" si="42"/>
        <v>0.89328554188433351</v>
      </c>
      <c r="J191"/>
      <c r="K191" s="13">
        <v>81</v>
      </c>
      <c r="L191" s="7">
        <f t="shared" si="43"/>
        <v>0.93331392353240772</v>
      </c>
      <c r="M191" s="7">
        <f t="shared" si="44"/>
        <v>0.7305051904033355</v>
      </c>
      <c r="N191" s="7">
        <f t="shared" si="45"/>
        <v>0.79927517703710549</v>
      </c>
      <c r="O191" s="7">
        <f t="shared" si="46"/>
        <v>0.98573940226052403</v>
      </c>
      <c r="P191" s="7">
        <f t="shared" si="47"/>
        <v>0.71698006043022044</v>
      </c>
      <c r="Q191" s="7">
        <f t="shared" si="48"/>
        <v>1.1559199475544804</v>
      </c>
      <c r="R191" s="7">
        <f t="shared" si="49"/>
        <v>0.84138002615727214</v>
      </c>
      <c r="S191" s="7">
        <f t="shared" si="50"/>
        <v>0.90499339626687436</v>
      </c>
    </row>
    <row r="192" spans="1:19" x14ac:dyDescent="0.35">
      <c r="A192" s="13">
        <v>82</v>
      </c>
      <c r="B192" s="7">
        <f t="shared" si="35"/>
        <v>1.07035278108002</v>
      </c>
      <c r="C192" s="7">
        <f t="shared" si="36"/>
        <v>0.91567238370100734</v>
      </c>
      <c r="D192" s="7">
        <f t="shared" si="37"/>
        <v>0.99483011583027281</v>
      </c>
      <c r="E192" s="7">
        <f t="shared" si="38"/>
        <v>0.91953739560778658</v>
      </c>
      <c r="F192" s="7">
        <f t="shared" si="39"/>
        <v>1.0673583911491549</v>
      </c>
      <c r="G192" s="7">
        <f t="shared" si="40"/>
        <v>0.9087403747131243</v>
      </c>
      <c r="H192" s="7">
        <f t="shared" si="41"/>
        <v>0.99430592777469173</v>
      </c>
      <c r="I192" s="7">
        <f t="shared" si="42"/>
        <v>0.95945484128317304</v>
      </c>
      <c r="J192"/>
      <c r="K192" s="13">
        <v>82</v>
      </c>
      <c r="L192" s="7">
        <f t="shared" si="43"/>
        <v>0.93331392353240772</v>
      </c>
      <c r="M192" s="7">
        <f t="shared" si="44"/>
        <v>0.78834408117161225</v>
      </c>
      <c r="N192" s="7">
        <f t="shared" si="45"/>
        <v>0.91468160002602272</v>
      </c>
      <c r="O192" s="7">
        <f t="shared" si="46"/>
        <v>0.98573940226052403</v>
      </c>
      <c r="P192" s="7">
        <f t="shared" si="47"/>
        <v>0.87254621376341956</v>
      </c>
      <c r="Q192" s="7">
        <f t="shared" si="48"/>
        <v>1.2795825545563673</v>
      </c>
      <c r="R192" s="7">
        <f t="shared" si="49"/>
        <v>0.99165302817651979</v>
      </c>
      <c r="S192" s="7">
        <f t="shared" si="50"/>
        <v>0.98615872328632492</v>
      </c>
    </row>
    <row r="193" spans="1:19" x14ac:dyDescent="0.35">
      <c r="A193" s="13">
        <v>83</v>
      </c>
      <c r="B193" s="7">
        <f t="shared" si="35"/>
        <v>1.1388218232117706</v>
      </c>
      <c r="C193" s="7">
        <f t="shared" si="36"/>
        <v>1.0634806780837365</v>
      </c>
      <c r="D193" s="7">
        <f t="shared" si="37"/>
        <v>0.99483011583027281</v>
      </c>
      <c r="E193" s="7">
        <f t="shared" si="38"/>
        <v>0.91953739560778658</v>
      </c>
      <c r="F193" s="7">
        <f t="shared" si="39"/>
        <v>1.0673583911491549</v>
      </c>
      <c r="G193" s="7">
        <f t="shared" si="40"/>
        <v>0.9087403747131243</v>
      </c>
      <c r="H193" s="7">
        <f t="shared" si="41"/>
        <v>0.99430592777469173</v>
      </c>
      <c r="I193" s="7">
        <f t="shared" si="42"/>
        <v>1.0256241406820126</v>
      </c>
      <c r="J193"/>
      <c r="K193" s="13">
        <v>83</v>
      </c>
      <c r="L193" s="7">
        <f t="shared" si="43"/>
        <v>1.0055474149322339</v>
      </c>
      <c r="M193" s="7">
        <f t="shared" si="44"/>
        <v>0.78834408117161225</v>
      </c>
      <c r="N193" s="7">
        <f t="shared" si="45"/>
        <v>0.91468160002602272</v>
      </c>
      <c r="O193" s="7">
        <f t="shared" si="46"/>
        <v>0.98573940226052403</v>
      </c>
      <c r="P193" s="7">
        <f t="shared" si="47"/>
        <v>0.92440159820781931</v>
      </c>
      <c r="Q193" s="7">
        <f t="shared" si="48"/>
        <v>1.4032451615582542</v>
      </c>
      <c r="R193" s="7">
        <f t="shared" si="49"/>
        <v>1.0667895291861436</v>
      </c>
      <c r="S193" s="7">
        <f t="shared" si="50"/>
        <v>0.98615872328632492</v>
      </c>
    </row>
    <row r="194" spans="1:19" x14ac:dyDescent="0.35">
      <c r="A194" s="13">
        <v>84</v>
      </c>
      <c r="B194" s="7">
        <f t="shared" si="35"/>
        <v>1.1388218232117706</v>
      </c>
      <c r="C194" s="7">
        <f t="shared" si="36"/>
        <v>1.0634806780837365</v>
      </c>
      <c r="D194" s="7">
        <f t="shared" si="37"/>
        <v>0.99483011583027281</v>
      </c>
      <c r="E194" s="7">
        <f t="shared" si="38"/>
        <v>0.91953739560778658</v>
      </c>
      <c r="F194" s="7">
        <f t="shared" si="39"/>
        <v>1.1927109463887648</v>
      </c>
      <c r="G194" s="7">
        <f t="shared" si="40"/>
        <v>0.9743060583143599</v>
      </c>
      <c r="H194" s="7">
        <f t="shared" si="41"/>
        <v>1.0773044832971996</v>
      </c>
      <c r="I194" s="7">
        <f t="shared" si="42"/>
        <v>1.0256241406820126</v>
      </c>
      <c r="J194"/>
      <c r="K194" s="13">
        <v>84</v>
      </c>
      <c r="L194" s="7">
        <f t="shared" si="43"/>
        <v>1.07778090633206</v>
      </c>
      <c r="M194" s="7">
        <f t="shared" si="44"/>
        <v>0.90402186270816587</v>
      </c>
      <c r="N194" s="7">
        <f t="shared" si="45"/>
        <v>0.91468160002602272</v>
      </c>
      <c r="O194" s="7">
        <f t="shared" si="46"/>
        <v>0.98573940226052403</v>
      </c>
      <c r="P194" s="7">
        <f t="shared" si="47"/>
        <v>0.97625698265221894</v>
      </c>
      <c r="Q194" s="7">
        <f t="shared" si="48"/>
        <v>1.4032451615582542</v>
      </c>
      <c r="R194" s="7">
        <f t="shared" si="49"/>
        <v>1.292199032215015</v>
      </c>
      <c r="S194" s="7">
        <f t="shared" si="50"/>
        <v>0.98615872328632492</v>
      </c>
    </row>
    <row r="195" spans="1:19" x14ac:dyDescent="0.35">
      <c r="A195" s="13">
        <v>85</v>
      </c>
      <c r="B195" s="7">
        <f t="shared" si="35"/>
        <v>1.2072908653435213</v>
      </c>
      <c r="C195" s="7">
        <f t="shared" si="36"/>
        <v>1.0634806780837365</v>
      </c>
      <c r="D195" s="7">
        <f t="shared" si="37"/>
        <v>0.99483011583027281</v>
      </c>
      <c r="E195" s="7">
        <f t="shared" si="38"/>
        <v>0.91953739560778658</v>
      </c>
      <c r="F195" s="7">
        <f t="shared" si="39"/>
        <v>1.2553872240085699</v>
      </c>
      <c r="G195" s="7">
        <f t="shared" si="40"/>
        <v>1.0398717419155954</v>
      </c>
      <c r="H195" s="7">
        <f t="shared" si="41"/>
        <v>1.0773044832971996</v>
      </c>
      <c r="I195" s="7">
        <f t="shared" si="42"/>
        <v>1.0256241406820126</v>
      </c>
      <c r="J195"/>
      <c r="K195" s="13">
        <v>85</v>
      </c>
      <c r="L195" s="7">
        <f t="shared" si="43"/>
        <v>1.07778090633206</v>
      </c>
      <c r="M195" s="7">
        <f t="shared" si="44"/>
        <v>0.90402186270816587</v>
      </c>
      <c r="N195" s="7">
        <f t="shared" si="45"/>
        <v>0.91468160002602272</v>
      </c>
      <c r="O195" s="7">
        <f t="shared" si="46"/>
        <v>1.0457874599374317</v>
      </c>
      <c r="P195" s="7">
        <f t="shared" si="47"/>
        <v>1.0799677515410184</v>
      </c>
      <c r="Q195" s="7">
        <f t="shared" si="48"/>
        <v>1.5269077685601413</v>
      </c>
      <c r="R195" s="7">
        <f t="shared" si="49"/>
        <v>1.3673355332246386</v>
      </c>
      <c r="S195" s="7">
        <f t="shared" si="50"/>
        <v>0.98615872328632492</v>
      </c>
    </row>
    <row r="196" spans="1:19" x14ac:dyDescent="0.35">
      <c r="A196" s="13">
        <v>86</v>
      </c>
      <c r="B196" s="7">
        <f t="shared" si="35"/>
        <v>1.2757599074752719</v>
      </c>
      <c r="C196" s="7">
        <f t="shared" si="36"/>
        <v>1.1373848252751011</v>
      </c>
      <c r="D196" s="7">
        <f t="shared" si="37"/>
        <v>0.99483011583027281</v>
      </c>
      <c r="E196" s="7">
        <f t="shared" si="38"/>
        <v>0.97850455558009541</v>
      </c>
      <c r="F196" s="7">
        <f t="shared" si="39"/>
        <v>1.2553872240085699</v>
      </c>
      <c r="G196" s="7">
        <f t="shared" si="40"/>
        <v>1.0398717419155954</v>
      </c>
      <c r="H196" s="7">
        <f t="shared" si="41"/>
        <v>1.2433015943422157</v>
      </c>
      <c r="I196" s="7">
        <f t="shared" si="42"/>
        <v>1.0256241406820126</v>
      </c>
      <c r="J196"/>
      <c r="K196" s="13">
        <v>86</v>
      </c>
      <c r="L196" s="7">
        <f t="shared" si="43"/>
        <v>1.1500143977318862</v>
      </c>
      <c r="M196" s="7">
        <f t="shared" si="44"/>
        <v>1.0196996442447195</v>
      </c>
      <c r="N196" s="7">
        <f t="shared" si="45"/>
        <v>1.0300880230149401</v>
      </c>
      <c r="O196" s="7">
        <f t="shared" si="46"/>
        <v>1.1058355176143393</v>
      </c>
      <c r="P196" s="7">
        <f t="shared" si="47"/>
        <v>1.0799677515410184</v>
      </c>
      <c r="Q196" s="7">
        <f t="shared" si="48"/>
        <v>1.5887390720610848</v>
      </c>
      <c r="R196" s="7">
        <f t="shared" si="49"/>
        <v>1.4424720342342625</v>
      </c>
      <c r="S196" s="7">
        <f t="shared" si="50"/>
        <v>1.0673240503057755</v>
      </c>
    </row>
    <row r="197" spans="1:19" x14ac:dyDescent="0.35">
      <c r="A197" s="13">
        <v>87</v>
      </c>
      <c r="B197" s="7">
        <f t="shared" si="35"/>
        <v>1.2757599074752719</v>
      </c>
      <c r="C197" s="7">
        <f t="shared" si="36"/>
        <v>1.1373848252751011</v>
      </c>
      <c r="D197" s="7">
        <f t="shared" si="37"/>
        <v>0.99483011583027281</v>
      </c>
      <c r="E197" s="7">
        <f t="shared" si="38"/>
        <v>1.096438875524713</v>
      </c>
      <c r="F197" s="7">
        <f t="shared" si="39"/>
        <v>1.2553872240085699</v>
      </c>
      <c r="G197" s="7">
        <f t="shared" si="40"/>
        <v>1.1054374255168309</v>
      </c>
      <c r="H197" s="7">
        <f t="shared" si="41"/>
        <v>1.2433015943422157</v>
      </c>
      <c r="I197" s="7">
        <f t="shared" si="42"/>
        <v>1.091793440080852</v>
      </c>
      <c r="J197"/>
      <c r="K197" s="13">
        <v>87</v>
      </c>
      <c r="L197" s="7">
        <f t="shared" si="43"/>
        <v>1.2944813805315385</v>
      </c>
      <c r="M197" s="7">
        <f t="shared" si="44"/>
        <v>1.135377425781273</v>
      </c>
      <c r="N197" s="7">
        <f t="shared" si="45"/>
        <v>1.0877912345093987</v>
      </c>
      <c r="O197" s="7">
        <f t="shared" si="46"/>
        <v>1.1058355176143393</v>
      </c>
      <c r="P197" s="7">
        <f t="shared" si="47"/>
        <v>1.1318231359854181</v>
      </c>
      <c r="Q197" s="7">
        <f t="shared" si="48"/>
        <v>1.5887390720610848</v>
      </c>
      <c r="R197" s="7">
        <f t="shared" si="49"/>
        <v>1.4424720342342625</v>
      </c>
      <c r="S197" s="7">
        <f t="shared" si="50"/>
        <v>1.0673240503057755</v>
      </c>
    </row>
    <row r="198" spans="1:19" x14ac:dyDescent="0.35">
      <c r="A198" s="13">
        <v>88</v>
      </c>
      <c r="B198" s="7">
        <f t="shared" si="35"/>
        <v>1.3442289496070225</v>
      </c>
      <c r="C198" s="7">
        <f t="shared" si="36"/>
        <v>1.1373848252751011</v>
      </c>
      <c r="D198" s="7">
        <f t="shared" si="37"/>
        <v>1.0509084763618552</v>
      </c>
      <c r="E198" s="7">
        <f t="shared" si="38"/>
        <v>1.096438875524713</v>
      </c>
      <c r="F198" s="7">
        <f t="shared" si="39"/>
        <v>1.2553872240085699</v>
      </c>
      <c r="G198" s="7">
        <f t="shared" si="40"/>
        <v>1.1054374255168309</v>
      </c>
      <c r="H198" s="7">
        <f t="shared" si="41"/>
        <v>1.2433015943422157</v>
      </c>
      <c r="I198" s="7">
        <f t="shared" si="42"/>
        <v>1.1579627394796916</v>
      </c>
      <c r="J198"/>
      <c r="K198" s="13">
        <v>88</v>
      </c>
      <c r="L198" s="7">
        <f t="shared" si="43"/>
        <v>1.3667148719313646</v>
      </c>
      <c r="M198" s="7">
        <f t="shared" si="44"/>
        <v>1.1932163165495497</v>
      </c>
      <c r="N198" s="7">
        <f t="shared" si="45"/>
        <v>1.1454944460038574</v>
      </c>
      <c r="O198" s="7">
        <f t="shared" si="46"/>
        <v>1.1658835752912471</v>
      </c>
      <c r="P198" s="7">
        <f t="shared" si="47"/>
        <v>1.1318231359854181</v>
      </c>
      <c r="Q198" s="7">
        <f t="shared" si="48"/>
        <v>1.7124016790629717</v>
      </c>
      <c r="R198" s="7">
        <f t="shared" si="49"/>
        <v>1.5176085352438864</v>
      </c>
      <c r="S198" s="7">
        <f t="shared" si="50"/>
        <v>1.148489377325226</v>
      </c>
    </row>
    <row r="199" spans="1:19" x14ac:dyDescent="0.35">
      <c r="A199" s="13">
        <v>89</v>
      </c>
      <c r="B199" s="7">
        <f t="shared" si="35"/>
        <v>1.4126979917387732</v>
      </c>
      <c r="C199" s="7">
        <f t="shared" si="36"/>
        <v>1.2851931196578303</v>
      </c>
      <c r="D199" s="7">
        <f t="shared" si="37"/>
        <v>1.2191435579566028</v>
      </c>
      <c r="E199" s="7">
        <f t="shared" si="38"/>
        <v>1.1554060354970219</v>
      </c>
      <c r="F199" s="7">
        <f t="shared" si="39"/>
        <v>1.2553872240085699</v>
      </c>
      <c r="G199" s="7">
        <f t="shared" si="40"/>
        <v>1.1710031091180664</v>
      </c>
      <c r="H199" s="7">
        <f t="shared" si="41"/>
        <v>1.3263001498647238</v>
      </c>
      <c r="I199" s="7">
        <f t="shared" si="42"/>
        <v>1.1579627394796916</v>
      </c>
      <c r="J199"/>
      <c r="K199" s="13">
        <v>89</v>
      </c>
      <c r="L199" s="7">
        <f t="shared" si="43"/>
        <v>1.3667148719313646</v>
      </c>
      <c r="M199" s="7">
        <f t="shared" si="44"/>
        <v>1.1932163165495497</v>
      </c>
      <c r="N199" s="7">
        <f t="shared" si="45"/>
        <v>1.1454944460038574</v>
      </c>
      <c r="O199" s="7">
        <f t="shared" si="46"/>
        <v>1.1658835752912471</v>
      </c>
      <c r="P199" s="7">
        <f t="shared" si="47"/>
        <v>1.1318231359854181</v>
      </c>
      <c r="Q199" s="7">
        <f t="shared" si="48"/>
        <v>1.8360642860648588</v>
      </c>
      <c r="R199" s="7">
        <f t="shared" si="49"/>
        <v>1.5176085352438864</v>
      </c>
      <c r="S199" s="7">
        <f t="shared" si="50"/>
        <v>1.148489377325226</v>
      </c>
    </row>
    <row r="200" spans="1:19" x14ac:dyDescent="0.35">
      <c r="A200" s="13">
        <v>90</v>
      </c>
      <c r="B200" s="7">
        <f t="shared" si="35"/>
        <v>1.4811670338705238</v>
      </c>
      <c r="C200" s="7">
        <f t="shared" si="36"/>
        <v>1.2851931196578303</v>
      </c>
      <c r="D200" s="7">
        <f t="shared" si="37"/>
        <v>1.2191435579566028</v>
      </c>
      <c r="E200" s="7">
        <f t="shared" si="38"/>
        <v>1.2143731954693306</v>
      </c>
      <c r="F200" s="7">
        <f t="shared" si="39"/>
        <v>1.443416056867985</v>
      </c>
      <c r="G200" s="7">
        <f t="shared" si="40"/>
        <v>1.2365687927193019</v>
      </c>
      <c r="H200" s="7">
        <f t="shared" si="41"/>
        <v>1.3263001498647238</v>
      </c>
      <c r="I200" s="7">
        <f t="shared" si="42"/>
        <v>1.2903013382773707</v>
      </c>
      <c r="J200"/>
      <c r="K200" s="13">
        <v>90</v>
      </c>
      <c r="L200" s="7">
        <f t="shared" si="43"/>
        <v>1.4389483633311908</v>
      </c>
      <c r="M200" s="7">
        <f t="shared" si="44"/>
        <v>1.2510552073178265</v>
      </c>
      <c r="N200" s="7">
        <f t="shared" si="45"/>
        <v>1.3186040804872332</v>
      </c>
      <c r="O200" s="7">
        <f t="shared" si="46"/>
        <v>1.2259316329681547</v>
      </c>
      <c r="P200" s="7">
        <f t="shared" si="47"/>
        <v>1.3911000582074167</v>
      </c>
      <c r="Q200" s="7">
        <f t="shared" si="48"/>
        <v>1.8978955895658023</v>
      </c>
      <c r="R200" s="7">
        <f t="shared" si="49"/>
        <v>1.59274503625351</v>
      </c>
      <c r="S200" s="7">
        <f t="shared" si="50"/>
        <v>1.148489377325226</v>
      </c>
    </row>
    <row r="201" spans="1:19" x14ac:dyDescent="0.35">
      <c r="A201" s="13">
        <v>91</v>
      </c>
      <c r="B201" s="7">
        <f t="shared" si="35"/>
        <v>1.4811670338705238</v>
      </c>
      <c r="C201" s="7">
        <f t="shared" si="36"/>
        <v>1.359097266849195</v>
      </c>
      <c r="D201" s="7">
        <f t="shared" si="37"/>
        <v>1.2752219184881852</v>
      </c>
      <c r="E201" s="7">
        <f t="shared" si="38"/>
        <v>1.2143731954693306</v>
      </c>
      <c r="F201" s="7">
        <f t="shared" si="39"/>
        <v>1.5060923344877901</v>
      </c>
      <c r="G201" s="7">
        <f t="shared" si="40"/>
        <v>1.3021344763205376</v>
      </c>
      <c r="H201" s="7">
        <f t="shared" si="41"/>
        <v>1.4092987053872317</v>
      </c>
      <c r="I201" s="7">
        <f t="shared" si="42"/>
        <v>1.4226399370750498</v>
      </c>
      <c r="J201"/>
      <c r="K201" s="13">
        <v>91</v>
      </c>
      <c r="L201" s="7">
        <f t="shared" si="43"/>
        <v>1.4389483633311908</v>
      </c>
      <c r="M201" s="7">
        <f t="shared" si="44"/>
        <v>1.36673298885438</v>
      </c>
      <c r="N201" s="7">
        <f t="shared" si="45"/>
        <v>1.3763072919816919</v>
      </c>
      <c r="O201" s="7">
        <f t="shared" si="46"/>
        <v>1.2859796906450625</v>
      </c>
      <c r="P201" s="7">
        <f t="shared" si="47"/>
        <v>1.3911000582074167</v>
      </c>
      <c r="Q201" s="7">
        <f t="shared" si="48"/>
        <v>1.9597268930667457</v>
      </c>
      <c r="R201" s="7">
        <f t="shared" si="49"/>
        <v>1.59274503625351</v>
      </c>
      <c r="S201" s="7">
        <f t="shared" si="50"/>
        <v>1.148489377325226</v>
      </c>
    </row>
    <row r="202" spans="1:19" x14ac:dyDescent="0.35">
      <c r="A202" s="13">
        <v>92</v>
      </c>
      <c r="B202" s="7">
        <f t="shared" si="35"/>
        <v>1.6181051181340251</v>
      </c>
      <c r="C202" s="7">
        <f t="shared" si="36"/>
        <v>1.359097266849195</v>
      </c>
      <c r="D202" s="7">
        <f t="shared" si="37"/>
        <v>1.2752219184881852</v>
      </c>
      <c r="E202" s="7">
        <f t="shared" si="38"/>
        <v>1.2733403554416396</v>
      </c>
      <c r="F202" s="7">
        <f t="shared" si="39"/>
        <v>1.5687686121075952</v>
      </c>
      <c r="G202" s="7">
        <f t="shared" si="40"/>
        <v>1.3677001599217731</v>
      </c>
      <c r="H202" s="7">
        <f t="shared" si="41"/>
        <v>1.5752958164322477</v>
      </c>
      <c r="I202" s="7">
        <f t="shared" si="42"/>
        <v>1.6873171346704077</v>
      </c>
      <c r="J202"/>
      <c r="K202" s="13">
        <v>92</v>
      </c>
      <c r="L202" s="7">
        <f t="shared" si="43"/>
        <v>1.511181854731017</v>
      </c>
      <c r="M202" s="7">
        <f t="shared" si="44"/>
        <v>1.655927442695764</v>
      </c>
      <c r="N202" s="7">
        <f t="shared" si="45"/>
        <v>1.4340105034761506</v>
      </c>
      <c r="O202" s="7">
        <f t="shared" si="46"/>
        <v>1.34602774832197</v>
      </c>
      <c r="P202" s="7">
        <f t="shared" si="47"/>
        <v>1.4429554426518165</v>
      </c>
      <c r="Q202" s="7">
        <f t="shared" si="48"/>
        <v>2.0833895000686327</v>
      </c>
      <c r="R202" s="7">
        <f t="shared" si="49"/>
        <v>1.6678815372631339</v>
      </c>
      <c r="S202" s="7">
        <f t="shared" si="50"/>
        <v>1.2296547043446766</v>
      </c>
    </row>
    <row r="203" spans="1:19" x14ac:dyDescent="0.35">
      <c r="A203" s="13">
        <v>93</v>
      </c>
      <c r="B203" s="7">
        <f t="shared" si="35"/>
        <v>1.6865741602657758</v>
      </c>
      <c r="C203" s="7">
        <f t="shared" si="36"/>
        <v>1.359097266849195</v>
      </c>
      <c r="D203" s="7">
        <f t="shared" si="37"/>
        <v>1.3313002790197677</v>
      </c>
      <c r="E203" s="7">
        <f t="shared" si="38"/>
        <v>1.2733403554416396</v>
      </c>
      <c r="F203" s="7">
        <f t="shared" si="39"/>
        <v>1.5687686121075952</v>
      </c>
      <c r="G203" s="7">
        <f t="shared" si="40"/>
        <v>1.4332658435230086</v>
      </c>
      <c r="H203" s="7">
        <f t="shared" si="41"/>
        <v>1.8242914829997716</v>
      </c>
      <c r="I203" s="7">
        <f t="shared" si="42"/>
        <v>1.7534864340692473</v>
      </c>
      <c r="J203"/>
      <c r="K203" s="13">
        <v>93</v>
      </c>
      <c r="L203" s="7">
        <f t="shared" si="43"/>
        <v>1.6556488375306693</v>
      </c>
      <c r="M203" s="7">
        <f t="shared" si="44"/>
        <v>1.7716052242323175</v>
      </c>
      <c r="N203" s="7">
        <f t="shared" si="45"/>
        <v>1.4340105034761506</v>
      </c>
      <c r="O203" s="7">
        <f t="shared" si="46"/>
        <v>1.34602774832197</v>
      </c>
      <c r="P203" s="7">
        <f t="shared" si="47"/>
        <v>1.6503769804294153</v>
      </c>
      <c r="Q203" s="7">
        <f t="shared" si="48"/>
        <v>2.2070521070705196</v>
      </c>
      <c r="R203" s="7">
        <f t="shared" si="49"/>
        <v>1.6678815372631339</v>
      </c>
      <c r="S203" s="7">
        <f t="shared" si="50"/>
        <v>1.2296547043446766</v>
      </c>
    </row>
    <row r="204" spans="1:19" x14ac:dyDescent="0.35">
      <c r="A204" s="13">
        <v>94</v>
      </c>
      <c r="B204" s="7">
        <f t="shared" si="35"/>
        <v>1.6865741602657758</v>
      </c>
      <c r="C204" s="7">
        <f t="shared" si="36"/>
        <v>1.5808097084232886</v>
      </c>
      <c r="D204" s="7">
        <f t="shared" si="37"/>
        <v>1.3873786395513501</v>
      </c>
      <c r="E204" s="7">
        <f t="shared" si="38"/>
        <v>1.3323075154139483</v>
      </c>
      <c r="F204" s="7">
        <f t="shared" si="39"/>
        <v>1.6314448897274003</v>
      </c>
      <c r="G204" s="7">
        <f t="shared" si="40"/>
        <v>1.4332658435230086</v>
      </c>
      <c r="H204" s="7">
        <f t="shared" si="41"/>
        <v>1.9902885940447876</v>
      </c>
      <c r="I204" s="7">
        <f t="shared" si="42"/>
        <v>1.8196557334680867</v>
      </c>
      <c r="J204"/>
      <c r="K204" s="13">
        <v>94</v>
      </c>
      <c r="L204" s="7">
        <f t="shared" si="43"/>
        <v>1.7278823289304954</v>
      </c>
      <c r="M204" s="7">
        <f t="shared" si="44"/>
        <v>1.7716052242323175</v>
      </c>
      <c r="N204" s="7">
        <f t="shared" si="45"/>
        <v>1.4917137149706092</v>
      </c>
      <c r="O204" s="7">
        <f t="shared" si="46"/>
        <v>1.5261719213526932</v>
      </c>
      <c r="P204" s="7">
        <f t="shared" si="47"/>
        <v>1.8059431337626144</v>
      </c>
      <c r="Q204" s="7">
        <f t="shared" si="48"/>
        <v>2.949027749081842</v>
      </c>
      <c r="R204" s="7">
        <f t="shared" si="49"/>
        <v>1.6678815372631339</v>
      </c>
      <c r="S204" s="7">
        <f t="shared" si="50"/>
        <v>1.2296547043446766</v>
      </c>
    </row>
    <row r="205" spans="1:19" x14ac:dyDescent="0.35">
      <c r="A205" s="13">
        <v>95</v>
      </c>
      <c r="B205" s="7">
        <f t="shared" si="35"/>
        <v>1.6865741602657758</v>
      </c>
      <c r="C205" s="7">
        <f t="shared" si="36"/>
        <v>1.8025221499973825</v>
      </c>
      <c r="D205" s="7">
        <f t="shared" si="37"/>
        <v>1.3873786395513501</v>
      </c>
      <c r="E205" s="7">
        <f t="shared" si="38"/>
        <v>1.3912746753862573</v>
      </c>
      <c r="F205" s="7">
        <f t="shared" si="39"/>
        <v>1.9448262778264256</v>
      </c>
      <c r="G205" s="7">
        <f t="shared" si="40"/>
        <v>1.4988315271242441</v>
      </c>
      <c r="H205" s="7">
        <f t="shared" si="41"/>
        <v>1.9902885940447876</v>
      </c>
      <c r="I205" s="7">
        <f t="shared" si="42"/>
        <v>1.8196557334680867</v>
      </c>
      <c r="J205"/>
      <c r="K205" s="13">
        <v>95</v>
      </c>
      <c r="L205" s="7">
        <f t="shared" si="43"/>
        <v>1.7278823289304954</v>
      </c>
      <c r="M205" s="7">
        <f t="shared" si="44"/>
        <v>1.8294441150005942</v>
      </c>
      <c r="N205" s="7">
        <f t="shared" si="45"/>
        <v>1.6071201379595266</v>
      </c>
      <c r="O205" s="7">
        <f t="shared" si="46"/>
        <v>1.5261719213526932</v>
      </c>
      <c r="P205" s="7">
        <f t="shared" si="47"/>
        <v>1.8577985182070142</v>
      </c>
      <c r="Q205" s="7"/>
      <c r="R205" s="7">
        <f t="shared" si="49"/>
        <v>1.8932910402920053</v>
      </c>
      <c r="S205" s="7">
        <f t="shared" si="50"/>
        <v>1.2296547043446766</v>
      </c>
    </row>
    <row r="206" spans="1:19" x14ac:dyDescent="0.35">
      <c r="A206" s="13">
        <v>96</v>
      </c>
      <c r="B206" s="7">
        <f t="shared" si="35"/>
        <v>2.1658574551880303</v>
      </c>
      <c r="C206" s="7">
        <f t="shared" si="36"/>
        <v>2.0981387387628407</v>
      </c>
      <c r="D206" s="7">
        <f t="shared" si="37"/>
        <v>1.6116920816776801</v>
      </c>
      <c r="E206" s="7">
        <f t="shared" si="38"/>
        <v>1.863011955164728</v>
      </c>
      <c r="F206" s="7">
        <f t="shared" si="39"/>
        <v>1.9448262778264256</v>
      </c>
      <c r="G206" s="7">
        <f t="shared" si="40"/>
        <v>1.4988315271242441</v>
      </c>
      <c r="H206" s="7">
        <f t="shared" si="41"/>
        <v>2.0732871495672955</v>
      </c>
      <c r="I206" s="7">
        <f t="shared" si="42"/>
        <v>2.0181636316646054</v>
      </c>
      <c r="J206"/>
      <c r="K206" s="13">
        <v>96</v>
      </c>
      <c r="L206" s="7">
        <f t="shared" si="43"/>
        <v>1.9445828031299739</v>
      </c>
      <c r="M206" s="7">
        <f t="shared" si="44"/>
        <v>2.0029607873054247</v>
      </c>
      <c r="N206" s="7">
        <f t="shared" si="45"/>
        <v>1.6071201379595266</v>
      </c>
      <c r="O206" s="7">
        <f t="shared" si="46"/>
        <v>1.6462680367065083</v>
      </c>
      <c r="P206" s="7">
        <f t="shared" si="47"/>
        <v>1.9615092870958135</v>
      </c>
      <c r="Q206" s="7"/>
      <c r="R206" s="7">
        <f t="shared" si="49"/>
        <v>1.9684275413016292</v>
      </c>
      <c r="S206" s="7">
        <f t="shared" si="50"/>
        <v>1.3108200313641272</v>
      </c>
    </row>
    <row r="207" spans="1:19" x14ac:dyDescent="0.35">
      <c r="A207" s="13">
        <v>97</v>
      </c>
      <c r="B207" s="7">
        <f t="shared" ref="B207" si="51">ABS(B98-$B$104)/$B$105</f>
        <v>2.2343264973197807</v>
      </c>
      <c r="C207" s="7">
        <f t="shared" ref="C207:C209" si="52">ABS(C98-$C$104)/$C$105</f>
        <v>2.24594703314557</v>
      </c>
      <c r="D207" s="7">
        <f t="shared" ref="D207:D209" si="53">ABS(D98-$D$104)/$D$105</f>
        <v>1.6677704422092625</v>
      </c>
      <c r="E207" s="7">
        <f t="shared" ref="E207:E210" si="54">ABS(E98-$E$104)/$E$105</f>
        <v>2.157847755026272</v>
      </c>
      <c r="F207" s="7">
        <f t="shared" ref="F207:F210" si="55">ABS(F98-$F$104)/$F$105</f>
        <v>2.0701788330660356</v>
      </c>
      <c r="G207" s="7">
        <f t="shared" ref="G207:G209" si="56">ABS(G98-$G$104)/$G$105</f>
        <v>2.0233569959341282</v>
      </c>
      <c r="H207" s="7">
        <f t="shared" ref="H207:H208" si="57">ABS(H98-$H$104)/$H$105</f>
        <v>2.1562857050898039</v>
      </c>
      <c r="I207" s="7">
        <f t="shared" ref="I207:I209" si="58">ABS(I98-$I$104)/$I$105</f>
        <v>2.1505022304622843</v>
      </c>
      <c r="J207"/>
      <c r="K207" s="13">
        <v>97</v>
      </c>
      <c r="L207" s="7">
        <f t="shared" ref="L207:L210" si="59">ABS(L98-$L$104)/$L$105</f>
        <v>2.089049785929626</v>
      </c>
      <c r="M207" s="7">
        <f t="shared" ref="M207:M209" si="60">ABS(M98-$M$104)/$M$105</f>
        <v>2.0029607873054247</v>
      </c>
      <c r="N207" s="7">
        <f t="shared" ref="N207:N210" si="61">ABS(N98-$N$104)/$N$105</f>
        <v>1.664823349453985</v>
      </c>
      <c r="O207" s="7">
        <f t="shared" ref="O207:O210" si="62">ABS(O98-$O$104)/$O$105</f>
        <v>1.6462680367065083</v>
      </c>
      <c r="P207" s="7">
        <f t="shared" ref="P207" si="63">ABS(P98-$P$104)/$P$105</f>
        <v>2.7911954382062092</v>
      </c>
      <c r="Q207" s="7"/>
      <c r="R207" s="7">
        <f t="shared" ref="R207:R210" si="64">ABS(R98-$R$104)/$R$105</f>
        <v>1.9684275413016292</v>
      </c>
      <c r="S207" s="7">
        <f t="shared" ref="S207:S209" si="65">ABS(S98-$S$104)/$S$105</f>
        <v>1.3919853583835777</v>
      </c>
    </row>
    <row r="208" spans="1:19" x14ac:dyDescent="0.35">
      <c r="A208" s="13">
        <v>98</v>
      </c>
      <c r="B208" s="7"/>
      <c r="C208" s="7">
        <f t="shared" si="52"/>
        <v>2.5415636219110285</v>
      </c>
      <c r="D208" s="7">
        <f t="shared" si="53"/>
        <v>1.9481622448671749</v>
      </c>
      <c r="E208" s="7">
        <f t="shared" si="54"/>
        <v>2.2757820749708899</v>
      </c>
      <c r="F208" s="7">
        <f t="shared" si="55"/>
        <v>2.0701788330660356</v>
      </c>
      <c r="G208" s="7">
        <f t="shared" si="56"/>
        <v>2.0889226795353637</v>
      </c>
      <c r="H208" s="7">
        <f t="shared" si="57"/>
        <v>2.8202741492698675</v>
      </c>
      <c r="I208" s="7">
        <f t="shared" si="58"/>
        <v>2.5475180268553217</v>
      </c>
      <c r="J208"/>
      <c r="K208" s="13">
        <v>98</v>
      </c>
      <c r="L208" s="7">
        <f t="shared" si="59"/>
        <v>2.089049785929626</v>
      </c>
      <c r="M208" s="7">
        <f t="shared" si="60"/>
        <v>2.2343163503785317</v>
      </c>
      <c r="N208" s="7">
        <f t="shared" si="61"/>
        <v>2.1841522529041129</v>
      </c>
      <c r="O208" s="7">
        <f t="shared" si="62"/>
        <v>1.7663641520603237</v>
      </c>
      <c r="P208" s="7"/>
      <c r="Q208" s="7"/>
      <c r="R208" s="7">
        <f t="shared" si="64"/>
        <v>2.0435640423112531</v>
      </c>
      <c r="S208" s="7">
        <f t="shared" si="65"/>
        <v>2.4471346096364353</v>
      </c>
    </row>
    <row r="209" spans="1:19" x14ac:dyDescent="0.35">
      <c r="A209" s="13">
        <v>99</v>
      </c>
      <c r="B209" s="7"/>
      <c r="C209" s="7">
        <f t="shared" si="52"/>
        <v>2.9110843578678516</v>
      </c>
      <c r="D209" s="7">
        <f t="shared" si="53"/>
        <v>2.1724756869935047</v>
      </c>
      <c r="E209" s="7">
        <f t="shared" si="54"/>
        <v>2.2757820749708899</v>
      </c>
      <c r="F209" s="7">
        <f t="shared" si="55"/>
        <v>2.3835602211650606</v>
      </c>
      <c r="G209" s="7">
        <f t="shared" si="56"/>
        <v>2.9412765663514255</v>
      </c>
      <c r="H209"/>
      <c r="I209" s="7">
        <f t="shared" si="58"/>
        <v>2.8783645238495192</v>
      </c>
      <c r="J209"/>
      <c r="K209" s="13">
        <v>99</v>
      </c>
      <c r="L209" s="7">
        <f t="shared" si="59"/>
        <v>2.1612832773294524</v>
      </c>
      <c r="M209" s="7">
        <f t="shared" si="60"/>
        <v>2.407833022683362</v>
      </c>
      <c r="N209" s="7">
        <f t="shared" si="61"/>
        <v>2.1841522529041129</v>
      </c>
      <c r="O209" s="7">
        <f t="shared" si="62"/>
        <v>1.8264122097372315</v>
      </c>
      <c r="P209" s="7"/>
      <c r="Q209" s="7"/>
      <c r="R209" s="7">
        <f t="shared" si="64"/>
        <v>2.2689735453401245</v>
      </c>
      <c r="S209" s="7">
        <f t="shared" si="65"/>
        <v>2.8529612447336881</v>
      </c>
    </row>
    <row r="210" spans="1:19" x14ac:dyDescent="0.35">
      <c r="A210" s="13">
        <v>100</v>
      </c>
      <c r="B210" s="7"/>
      <c r="C210" s="7"/>
      <c r="D210" s="7"/>
      <c r="E210" s="7">
        <f t="shared" si="54"/>
        <v>2.4526835548878161</v>
      </c>
      <c r="F210" s="7">
        <f t="shared" si="55"/>
        <v>2.3835602211650606</v>
      </c>
      <c r="G210" s="7"/>
      <c r="H210"/>
      <c r="I210"/>
      <c r="J210"/>
      <c r="K210" s="13">
        <v>100</v>
      </c>
      <c r="L210" s="7">
        <f t="shared" si="59"/>
        <v>2.5224507343285829</v>
      </c>
      <c r="M210" s="7"/>
      <c r="N210" s="7">
        <f t="shared" si="61"/>
        <v>2.472668310376406</v>
      </c>
      <c r="O210" s="7">
        <f t="shared" si="62"/>
        <v>2.12665249812177</v>
      </c>
      <c r="P210" s="7"/>
      <c r="Q210" s="7"/>
      <c r="R210" s="7">
        <f t="shared" si="64"/>
        <v>2.4192465473593718</v>
      </c>
      <c r="S210"/>
    </row>
    <row r="213" spans="1:19" x14ac:dyDescent="0.35">
      <c r="A213" s="72" t="s">
        <v>41</v>
      </c>
      <c r="B213" s="73"/>
      <c r="C213" s="73"/>
      <c r="D213" s="73"/>
      <c r="E213" s="73"/>
      <c r="F213" s="73"/>
      <c r="G213" s="73"/>
      <c r="H213" s="73"/>
      <c r="I213" s="73"/>
      <c r="J213"/>
      <c r="K213" s="72" t="s">
        <v>41</v>
      </c>
      <c r="L213" s="73"/>
      <c r="M213" s="73"/>
      <c r="N213" s="73"/>
      <c r="O213" s="73"/>
      <c r="P213" s="73"/>
      <c r="Q213" s="73"/>
      <c r="R213" s="73"/>
      <c r="S213" s="73"/>
    </row>
    <row r="214" spans="1:19" x14ac:dyDescent="0.35">
      <c r="A214"/>
      <c r="B214"/>
      <c r="C214"/>
      <c r="D214"/>
      <c r="E214"/>
      <c r="F214"/>
      <c r="G214"/>
      <c r="H214"/>
      <c r="I214"/>
      <c r="J214"/>
    </row>
    <row r="215" spans="1:19" x14ac:dyDescent="0.35">
      <c r="B215" s="11" t="s">
        <v>29</v>
      </c>
      <c r="C215" s="11" t="s">
        <v>30</v>
      </c>
      <c r="D215" s="11" t="s">
        <v>31</v>
      </c>
      <c r="E215" s="11" t="s">
        <v>32</v>
      </c>
      <c r="F215" s="11" t="s">
        <v>33</v>
      </c>
      <c r="G215" s="11" t="s">
        <v>34</v>
      </c>
      <c r="H215" s="11" t="s">
        <v>35</v>
      </c>
      <c r="I215" s="11" t="s">
        <v>36</v>
      </c>
      <c r="J215"/>
      <c r="L215" s="10" t="s">
        <v>8</v>
      </c>
      <c r="M215" s="10" t="s">
        <v>9</v>
      </c>
      <c r="N215" s="10" t="s">
        <v>10</v>
      </c>
      <c r="O215" s="10" t="s">
        <v>11</v>
      </c>
      <c r="P215" s="10" t="s">
        <v>12</v>
      </c>
      <c r="Q215" s="10" t="s">
        <v>13</v>
      </c>
      <c r="R215" s="10" t="s">
        <v>14</v>
      </c>
      <c r="S215" s="10" t="s">
        <v>15</v>
      </c>
    </row>
    <row r="216" spans="1:19" x14ac:dyDescent="0.35">
      <c r="A216" s="13">
        <v>1</v>
      </c>
      <c r="B216" s="5">
        <v>67</v>
      </c>
      <c r="C216" s="5">
        <v>64</v>
      </c>
      <c r="D216" s="5">
        <v>58</v>
      </c>
      <c r="E216" s="5">
        <v>69</v>
      </c>
      <c r="F216" s="5">
        <v>68</v>
      </c>
      <c r="G216" s="5">
        <v>66</v>
      </c>
      <c r="H216" s="5">
        <v>71</v>
      </c>
      <c r="I216" s="5">
        <v>71</v>
      </c>
      <c r="J216"/>
      <c r="K216" s="13">
        <v>1</v>
      </c>
      <c r="L216" s="5">
        <v>64</v>
      </c>
      <c r="M216" s="5">
        <v>69</v>
      </c>
      <c r="N216" s="5">
        <v>72</v>
      </c>
      <c r="O216" s="5">
        <v>51</v>
      </c>
      <c r="P216" s="5">
        <v>58</v>
      </c>
      <c r="Q216" s="5">
        <v>57</v>
      </c>
      <c r="R216" s="5">
        <v>63</v>
      </c>
      <c r="S216" s="5">
        <v>74</v>
      </c>
    </row>
    <row r="217" spans="1:19" x14ac:dyDescent="0.35">
      <c r="A217" s="13">
        <v>2</v>
      </c>
      <c r="B217" s="5">
        <v>70</v>
      </c>
      <c r="C217" s="5">
        <v>67</v>
      </c>
      <c r="D217" s="5">
        <v>61</v>
      </c>
      <c r="E217" s="5">
        <v>76</v>
      </c>
      <c r="F217" s="5">
        <v>72</v>
      </c>
      <c r="G217" s="5">
        <v>67</v>
      </c>
      <c r="H217" s="5">
        <v>74</v>
      </c>
      <c r="I217" s="5">
        <v>72</v>
      </c>
      <c r="J217"/>
      <c r="K217" s="13">
        <v>2</v>
      </c>
      <c r="L217" s="5">
        <v>64</v>
      </c>
      <c r="M217" s="5">
        <v>70</v>
      </c>
      <c r="N217" s="5">
        <v>78</v>
      </c>
      <c r="O217" s="5">
        <v>53</v>
      </c>
      <c r="P217" s="5">
        <v>63</v>
      </c>
      <c r="Q217" s="5">
        <v>58</v>
      </c>
      <c r="R217" s="5">
        <v>66</v>
      </c>
      <c r="S217" s="5">
        <v>74</v>
      </c>
    </row>
    <row r="218" spans="1:19" x14ac:dyDescent="0.35">
      <c r="A218" s="13">
        <v>3</v>
      </c>
      <c r="B218" s="5">
        <v>72</v>
      </c>
      <c r="C218" s="5">
        <v>68</v>
      </c>
      <c r="D218" s="5">
        <v>62</v>
      </c>
      <c r="E218" s="5">
        <v>80</v>
      </c>
      <c r="F218" s="5">
        <v>72</v>
      </c>
      <c r="G218" s="5">
        <v>68</v>
      </c>
      <c r="H218" s="5">
        <v>74</v>
      </c>
      <c r="I218" s="5">
        <v>73</v>
      </c>
      <c r="J218"/>
      <c r="K218" s="13">
        <v>3</v>
      </c>
      <c r="L218" s="5">
        <v>69</v>
      </c>
      <c r="M218" s="5">
        <v>71</v>
      </c>
      <c r="N218" s="5">
        <v>78</v>
      </c>
      <c r="O218" s="5">
        <v>56</v>
      </c>
      <c r="P218" s="5">
        <v>73</v>
      </c>
      <c r="Q218" s="5">
        <v>60</v>
      </c>
      <c r="R218" s="5">
        <v>70</v>
      </c>
      <c r="S218" s="5">
        <v>75</v>
      </c>
    </row>
    <row r="219" spans="1:19" x14ac:dyDescent="0.35">
      <c r="A219" s="13">
        <v>4</v>
      </c>
      <c r="B219" s="5">
        <v>73</v>
      </c>
      <c r="C219" s="5">
        <v>69</v>
      </c>
      <c r="D219" s="5">
        <v>66</v>
      </c>
      <c r="E219" s="5">
        <v>82</v>
      </c>
      <c r="F219" s="5">
        <v>75</v>
      </c>
      <c r="G219" s="5">
        <v>68</v>
      </c>
      <c r="H219" s="5">
        <v>76</v>
      </c>
      <c r="I219" s="5">
        <v>73</v>
      </c>
      <c r="J219"/>
      <c r="K219" s="13">
        <v>4</v>
      </c>
      <c r="L219" s="5">
        <v>71</v>
      </c>
      <c r="M219" s="5">
        <v>71</v>
      </c>
      <c r="N219" s="5">
        <v>79</v>
      </c>
      <c r="O219" s="5">
        <v>56</v>
      </c>
      <c r="P219" s="5">
        <v>74</v>
      </c>
      <c r="Q219" s="5">
        <v>61</v>
      </c>
      <c r="R219" s="5">
        <v>72</v>
      </c>
      <c r="S219" s="5">
        <v>75</v>
      </c>
    </row>
    <row r="220" spans="1:19" x14ac:dyDescent="0.35">
      <c r="A220" s="13">
        <v>5</v>
      </c>
      <c r="B220" s="5">
        <v>73</v>
      </c>
      <c r="C220" s="5">
        <v>70</v>
      </c>
      <c r="D220" s="5">
        <v>68</v>
      </c>
      <c r="E220" s="5">
        <v>82</v>
      </c>
      <c r="F220" s="5">
        <v>76</v>
      </c>
      <c r="G220" s="5">
        <v>70</v>
      </c>
      <c r="H220" s="5">
        <v>79</v>
      </c>
      <c r="I220" s="5">
        <v>78</v>
      </c>
      <c r="J220"/>
      <c r="K220" s="13">
        <v>5</v>
      </c>
      <c r="L220" s="5">
        <v>76</v>
      </c>
      <c r="M220" s="5">
        <v>72</v>
      </c>
      <c r="N220" s="5">
        <v>80</v>
      </c>
      <c r="O220" s="5">
        <v>57</v>
      </c>
      <c r="P220" s="5">
        <v>75</v>
      </c>
      <c r="Q220" s="5">
        <v>61</v>
      </c>
      <c r="R220" s="5">
        <v>72</v>
      </c>
      <c r="S220" s="5">
        <v>75</v>
      </c>
    </row>
    <row r="221" spans="1:19" x14ac:dyDescent="0.35">
      <c r="A221" s="13">
        <v>6</v>
      </c>
      <c r="B221" s="5">
        <v>74</v>
      </c>
      <c r="C221" s="5">
        <v>72</v>
      </c>
      <c r="D221" s="5">
        <v>69</v>
      </c>
      <c r="E221" s="5">
        <v>82</v>
      </c>
      <c r="F221" s="5">
        <v>78</v>
      </c>
      <c r="G221" s="5">
        <v>74</v>
      </c>
      <c r="H221" s="5">
        <v>79</v>
      </c>
      <c r="I221" s="5">
        <v>80</v>
      </c>
      <c r="J221"/>
      <c r="K221" s="13">
        <v>6</v>
      </c>
      <c r="L221" s="5">
        <v>76</v>
      </c>
      <c r="M221" s="5">
        <v>72</v>
      </c>
      <c r="N221" s="5">
        <v>80</v>
      </c>
      <c r="O221" s="5">
        <v>58</v>
      </c>
      <c r="P221" s="5">
        <v>77</v>
      </c>
      <c r="Q221" s="5">
        <v>65</v>
      </c>
      <c r="R221" s="5">
        <v>72</v>
      </c>
      <c r="S221" s="5">
        <v>77</v>
      </c>
    </row>
    <row r="222" spans="1:19" x14ac:dyDescent="0.35">
      <c r="A222" s="13">
        <v>7</v>
      </c>
      <c r="B222" s="5">
        <v>75</v>
      </c>
      <c r="C222" s="5">
        <v>73</v>
      </c>
      <c r="D222" s="5">
        <v>69</v>
      </c>
      <c r="E222" s="5">
        <v>83</v>
      </c>
      <c r="F222" s="5">
        <v>80</v>
      </c>
      <c r="G222" s="5">
        <v>76</v>
      </c>
      <c r="H222" s="5">
        <v>79</v>
      </c>
      <c r="I222" s="5">
        <v>81</v>
      </c>
      <c r="J222"/>
      <c r="K222" s="13">
        <v>7</v>
      </c>
      <c r="L222" s="5">
        <v>76</v>
      </c>
      <c r="M222" s="5">
        <v>72</v>
      </c>
      <c r="N222" s="5">
        <v>80</v>
      </c>
      <c r="O222" s="5">
        <v>61</v>
      </c>
      <c r="P222" s="5">
        <v>78</v>
      </c>
      <c r="Q222" s="5">
        <v>65</v>
      </c>
      <c r="R222" s="5">
        <v>74</v>
      </c>
      <c r="S222" s="5">
        <v>77</v>
      </c>
    </row>
    <row r="223" spans="1:19" x14ac:dyDescent="0.35">
      <c r="A223" s="13">
        <v>8</v>
      </c>
      <c r="B223" s="5">
        <v>76</v>
      </c>
      <c r="C223" s="5">
        <v>73</v>
      </c>
      <c r="D223" s="5">
        <v>70</v>
      </c>
      <c r="E223" s="5">
        <v>85</v>
      </c>
      <c r="F223" s="5">
        <v>80</v>
      </c>
      <c r="G223" s="5">
        <v>76</v>
      </c>
      <c r="H223" s="5">
        <v>79</v>
      </c>
      <c r="I223" s="5">
        <v>81</v>
      </c>
      <c r="K223" s="13">
        <v>8</v>
      </c>
      <c r="L223" s="5">
        <v>77</v>
      </c>
      <c r="M223" s="5">
        <v>73</v>
      </c>
      <c r="N223" s="5">
        <v>81</v>
      </c>
      <c r="O223" s="5">
        <v>61</v>
      </c>
      <c r="P223" s="5">
        <v>78</v>
      </c>
      <c r="Q223" s="5">
        <v>67</v>
      </c>
      <c r="R223" s="5">
        <v>74</v>
      </c>
      <c r="S223" s="5">
        <v>78</v>
      </c>
    </row>
    <row r="224" spans="1:19" x14ac:dyDescent="0.35">
      <c r="A224" s="13">
        <v>9</v>
      </c>
      <c r="B224" s="5">
        <v>78</v>
      </c>
      <c r="C224" s="5">
        <v>74</v>
      </c>
      <c r="D224" s="5">
        <v>72</v>
      </c>
      <c r="E224" s="5">
        <v>86</v>
      </c>
      <c r="F224" s="5">
        <v>80</v>
      </c>
      <c r="G224" s="5">
        <v>76</v>
      </c>
      <c r="H224" s="5">
        <v>79</v>
      </c>
      <c r="I224" s="5">
        <v>81</v>
      </c>
      <c r="K224" s="13">
        <v>9</v>
      </c>
      <c r="L224" s="5">
        <v>78</v>
      </c>
      <c r="M224" s="5">
        <v>73</v>
      </c>
      <c r="N224" s="5">
        <v>82</v>
      </c>
      <c r="O224" s="5">
        <v>63</v>
      </c>
      <c r="P224" s="5">
        <v>78</v>
      </c>
      <c r="Q224" s="5">
        <v>67</v>
      </c>
      <c r="R224" s="5">
        <v>75</v>
      </c>
      <c r="S224" s="5">
        <v>79</v>
      </c>
    </row>
    <row r="225" spans="1:19" x14ac:dyDescent="0.35">
      <c r="A225" s="13">
        <v>10</v>
      </c>
      <c r="B225" s="5">
        <v>78</v>
      </c>
      <c r="C225" s="5">
        <v>76</v>
      </c>
      <c r="D225" s="5">
        <v>72</v>
      </c>
      <c r="E225" s="5">
        <v>86</v>
      </c>
      <c r="F225" s="5">
        <v>80</v>
      </c>
      <c r="G225" s="5">
        <v>76</v>
      </c>
      <c r="H225" s="5">
        <v>81</v>
      </c>
      <c r="I225" s="5">
        <v>82</v>
      </c>
      <c r="K225" s="13">
        <v>10</v>
      </c>
      <c r="L225" s="5">
        <v>79</v>
      </c>
      <c r="M225" s="5">
        <v>74</v>
      </c>
      <c r="N225" s="5">
        <v>83</v>
      </c>
      <c r="O225" s="5">
        <v>66</v>
      </c>
      <c r="P225" s="5">
        <v>79</v>
      </c>
      <c r="Q225" s="5">
        <v>69</v>
      </c>
      <c r="R225" s="5">
        <v>75</v>
      </c>
      <c r="S225" s="5">
        <v>80</v>
      </c>
    </row>
    <row r="226" spans="1:19" x14ac:dyDescent="0.35">
      <c r="A226" s="13">
        <v>11</v>
      </c>
      <c r="B226" s="5">
        <v>79</v>
      </c>
      <c r="C226" s="5">
        <v>76</v>
      </c>
      <c r="D226" s="5">
        <v>73</v>
      </c>
      <c r="E226" s="5">
        <v>86</v>
      </c>
      <c r="F226" s="5">
        <v>80</v>
      </c>
      <c r="G226" s="5">
        <v>77</v>
      </c>
      <c r="H226" s="5">
        <v>81</v>
      </c>
      <c r="I226" s="5">
        <v>84</v>
      </c>
      <c r="K226" s="13">
        <v>11</v>
      </c>
      <c r="L226" s="5">
        <v>79</v>
      </c>
      <c r="M226" s="5">
        <v>75</v>
      </c>
      <c r="N226" s="5">
        <v>83</v>
      </c>
      <c r="O226" s="5">
        <v>67</v>
      </c>
      <c r="P226" s="5">
        <v>80</v>
      </c>
      <c r="Q226" s="5">
        <v>70</v>
      </c>
      <c r="R226" s="5">
        <v>75</v>
      </c>
      <c r="S226" s="5">
        <v>81</v>
      </c>
    </row>
    <row r="227" spans="1:19" x14ac:dyDescent="0.35">
      <c r="A227" s="13">
        <v>12</v>
      </c>
      <c r="B227" s="5">
        <v>79</v>
      </c>
      <c r="C227" s="5">
        <v>77</v>
      </c>
      <c r="D227" s="5">
        <v>73</v>
      </c>
      <c r="E227" s="5">
        <v>86</v>
      </c>
      <c r="F227" s="5">
        <v>81</v>
      </c>
      <c r="G227" s="5">
        <v>78</v>
      </c>
      <c r="H227" s="5">
        <v>81</v>
      </c>
      <c r="I227" s="5">
        <v>84</v>
      </c>
      <c r="K227" s="13">
        <v>12</v>
      </c>
      <c r="L227" s="5">
        <v>79</v>
      </c>
      <c r="M227" s="5">
        <v>76</v>
      </c>
      <c r="N227" s="5">
        <v>86</v>
      </c>
      <c r="O227" s="5">
        <v>68</v>
      </c>
      <c r="P227" s="5">
        <v>81</v>
      </c>
      <c r="Q227" s="5">
        <v>74</v>
      </c>
      <c r="R227" s="5">
        <v>76</v>
      </c>
      <c r="S227" s="5">
        <v>84</v>
      </c>
    </row>
    <row r="228" spans="1:19" x14ac:dyDescent="0.35">
      <c r="A228" s="13">
        <v>13</v>
      </c>
      <c r="B228" s="5">
        <v>80</v>
      </c>
      <c r="C228" s="5">
        <v>78</v>
      </c>
      <c r="D228" s="5">
        <v>74</v>
      </c>
      <c r="E228" s="5">
        <v>86</v>
      </c>
      <c r="F228" s="5">
        <v>82</v>
      </c>
      <c r="G228" s="5">
        <v>80</v>
      </c>
      <c r="H228" s="5">
        <v>82</v>
      </c>
      <c r="I228" s="5">
        <v>86</v>
      </c>
      <c r="K228" s="13">
        <v>13</v>
      </c>
      <c r="L228" s="5">
        <v>80</v>
      </c>
      <c r="M228" s="5">
        <v>76</v>
      </c>
      <c r="N228" s="5">
        <v>87</v>
      </c>
      <c r="O228" s="5">
        <v>68</v>
      </c>
      <c r="P228" s="5">
        <v>82</v>
      </c>
      <c r="Q228" s="5">
        <v>75</v>
      </c>
      <c r="R228" s="5">
        <v>76</v>
      </c>
      <c r="S228" s="5">
        <v>84</v>
      </c>
    </row>
    <row r="229" spans="1:19" x14ac:dyDescent="0.35">
      <c r="A229" s="13">
        <v>14</v>
      </c>
      <c r="B229" s="5">
        <v>81</v>
      </c>
      <c r="C229" s="5">
        <v>78</v>
      </c>
      <c r="D229" s="5">
        <v>74</v>
      </c>
      <c r="E229" s="5">
        <v>88</v>
      </c>
      <c r="F229" s="5">
        <v>82</v>
      </c>
      <c r="G229" s="5">
        <v>81</v>
      </c>
      <c r="H229" s="5">
        <v>82</v>
      </c>
      <c r="I229" s="5">
        <v>86</v>
      </c>
      <c r="K229" s="13">
        <v>14</v>
      </c>
      <c r="L229" s="5">
        <v>80</v>
      </c>
      <c r="M229" s="5">
        <v>77</v>
      </c>
      <c r="N229" s="5">
        <v>87</v>
      </c>
      <c r="O229" s="5">
        <v>68</v>
      </c>
      <c r="P229" s="5">
        <v>83</v>
      </c>
      <c r="Q229" s="5">
        <v>75</v>
      </c>
      <c r="R229" s="5">
        <v>77</v>
      </c>
      <c r="S229" s="5">
        <v>84</v>
      </c>
    </row>
    <row r="230" spans="1:19" x14ac:dyDescent="0.35">
      <c r="A230" s="13">
        <v>15</v>
      </c>
      <c r="B230" s="5">
        <v>81</v>
      </c>
      <c r="C230" s="5">
        <v>78</v>
      </c>
      <c r="D230" s="5">
        <v>77</v>
      </c>
      <c r="E230" s="5">
        <v>88</v>
      </c>
      <c r="F230" s="5">
        <v>83</v>
      </c>
      <c r="G230" s="5">
        <v>81</v>
      </c>
      <c r="H230" s="5">
        <v>84</v>
      </c>
      <c r="I230" s="5">
        <v>86</v>
      </c>
      <c r="K230" s="13">
        <v>15</v>
      </c>
      <c r="L230" s="5">
        <v>80</v>
      </c>
      <c r="M230" s="5">
        <v>77</v>
      </c>
      <c r="N230" s="5">
        <v>88</v>
      </c>
      <c r="O230" s="5">
        <v>68</v>
      </c>
      <c r="P230" s="5">
        <v>84</v>
      </c>
      <c r="Q230" s="5">
        <v>75</v>
      </c>
      <c r="R230" s="5">
        <v>77</v>
      </c>
      <c r="S230" s="5">
        <v>84</v>
      </c>
    </row>
    <row r="231" spans="1:19" x14ac:dyDescent="0.35">
      <c r="A231" s="13">
        <v>16</v>
      </c>
      <c r="B231" s="5">
        <v>82</v>
      </c>
      <c r="C231" s="5">
        <v>78</v>
      </c>
      <c r="D231" s="5">
        <v>78</v>
      </c>
      <c r="E231" s="5">
        <v>88</v>
      </c>
      <c r="F231" s="5">
        <v>84</v>
      </c>
      <c r="G231" s="5">
        <v>81</v>
      </c>
      <c r="H231" s="5">
        <v>84</v>
      </c>
      <c r="I231" s="5">
        <v>86</v>
      </c>
      <c r="K231" s="13">
        <v>16</v>
      </c>
      <c r="L231" s="5">
        <v>81</v>
      </c>
      <c r="M231" s="5">
        <v>79</v>
      </c>
      <c r="N231" s="5">
        <v>89</v>
      </c>
      <c r="O231" s="5">
        <v>71</v>
      </c>
      <c r="P231" s="5">
        <v>84</v>
      </c>
      <c r="Q231" s="5">
        <v>76</v>
      </c>
      <c r="R231" s="5">
        <v>77</v>
      </c>
      <c r="S231" s="5">
        <v>85</v>
      </c>
    </row>
    <row r="232" spans="1:19" x14ac:dyDescent="0.35">
      <c r="A232" s="13">
        <v>17</v>
      </c>
      <c r="B232" s="5">
        <v>82</v>
      </c>
      <c r="C232" s="5">
        <v>80</v>
      </c>
      <c r="D232" s="5">
        <v>78</v>
      </c>
      <c r="E232" s="5">
        <v>88</v>
      </c>
      <c r="F232" s="5">
        <v>85</v>
      </c>
      <c r="G232" s="5">
        <v>81</v>
      </c>
      <c r="H232" s="5">
        <v>85</v>
      </c>
      <c r="I232" s="5">
        <v>86</v>
      </c>
      <c r="K232" s="13">
        <v>17</v>
      </c>
      <c r="L232" s="5">
        <v>81</v>
      </c>
      <c r="M232" s="5">
        <v>80</v>
      </c>
      <c r="N232" s="5">
        <v>89</v>
      </c>
      <c r="O232" s="5">
        <v>72</v>
      </c>
      <c r="P232" s="5">
        <v>84</v>
      </c>
      <c r="Q232" s="5">
        <v>76</v>
      </c>
      <c r="R232" s="5">
        <v>77</v>
      </c>
      <c r="S232" s="5">
        <v>86</v>
      </c>
    </row>
    <row r="233" spans="1:19" x14ac:dyDescent="0.35">
      <c r="A233" s="13">
        <v>18</v>
      </c>
      <c r="B233" s="5">
        <v>82</v>
      </c>
      <c r="C233" s="5">
        <v>80</v>
      </c>
      <c r="D233" s="5">
        <v>78</v>
      </c>
      <c r="E233" s="5">
        <v>88</v>
      </c>
      <c r="F233" s="5">
        <v>85</v>
      </c>
      <c r="G233" s="5">
        <v>81</v>
      </c>
      <c r="H233" s="5">
        <v>85</v>
      </c>
      <c r="I233" s="5">
        <v>88</v>
      </c>
      <c r="K233" s="13">
        <v>18</v>
      </c>
      <c r="L233" s="5">
        <v>82</v>
      </c>
      <c r="M233" s="5">
        <v>81</v>
      </c>
      <c r="N233" s="5">
        <v>89</v>
      </c>
      <c r="O233" s="5">
        <v>73</v>
      </c>
      <c r="P233" s="5">
        <v>85</v>
      </c>
      <c r="Q233" s="5">
        <v>76</v>
      </c>
      <c r="R233" s="5">
        <v>78</v>
      </c>
      <c r="S233" s="5">
        <v>86</v>
      </c>
    </row>
    <row r="234" spans="1:19" x14ac:dyDescent="0.35">
      <c r="A234" s="13">
        <v>19</v>
      </c>
      <c r="B234" s="5">
        <v>83</v>
      </c>
      <c r="C234" s="5">
        <v>80</v>
      </c>
      <c r="D234" s="5">
        <v>80</v>
      </c>
      <c r="E234" s="5">
        <v>88</v>
      </c>
      <c r="F234" s="5">
        <v>85</v>
      </c>
      <c r="G234" s="5">
        <v>82</v>
      </c>
      <c r="H234" s="5">
        <v>85</v>
      </c>
      <c r="I234" s="5">
        <v>88</v>
      </c>
      <c r="K234" s="13">
        <v>19</v>
      </c>
      <c r="L234" s="5">
        <v>82</v>
      </c>
      <c r="M234" s="5">
        <v>82</v>
      </c>
      <c r="N234" s="5">
        <v>89</v>
      </c>
      <c r="O234" s="5">
        <v>73</v>
      </c>
      <c r="P234" s="5">
        <v>85</v>
      </c>
      <c r="Q234" s="5">
        <v>76</v>
      </c>
      <c r="R234" s="5">
        <v>78</v>
      </c>
      <c r="S234" s="5">
        <v>87</v>
      </c>
    </row>
    <row r="235" spans="1:19" x14ac:dyDescent="0.35">
      <c r="A235" s="13">
        <v>20</v>
      </c>
      <c r="B235" s="5">
        <v>84</v>
      </c>
      <c r="C235" s="5">
        <v>82</v>
      </c>
      <c r="D235" s="5">
        <v>80</v>
      </c>
      <c r="E235" s="5">
        <v>89</v>
      </c>
      <c r="F235" s="5">
        <v>86</v>
      </c>
      <c r="G235" s="5">
        <v>82</v>
      </c>
      <c r="H235" s="5">
        <v>85</v>
      </c>
      <c r="I235" s="5">
        <v>88</v>
      </c>
      <c r="K235" s="13">
        <v>20</v>
      </c>
      <c r="L235" s="5">
        <v>82</v>
      </c>
      <c r="M235" s="5">
        <v>82</v>
      </c>
      <c r="N235" s="5">
        <v>91</v>
      </c>
      <c r="O235" s="5">
        <v>73</v>
      </c>
      <c r="P235" s="5">
        <v>85</v>
      </c>
      <c r="Q235" s="5">
        <v>76</v>
      </c>
      <c r="R235" s="5">
        <v>78</v>
      </c>
      <c r="S235" s="5">
        <v>88</v>
      </c>
    </row>
    <row r="236" spans="1:19" x14ac:dyDescent="0.35">
      <c r="A236" s="13">
        <v>21</v>
      </c>
      <c r="B236" s="5">
        <v>85</v>
      </c>
      <c r="C236" s="5">
        <v>82</v>
      </c>
      <c r="D236" s="5">
        <v>81</v>
      </c>
      <c r="E236" s="5">
        <v>91</v>
      </c>
      <c r="F236" s="5">
        <v>86</v>
      </c>
      <c r="G236" s="5">
        <v>84</v>
      </c>
      <c r="H236" s="5">
        <v>86</v>
      </c>
      <c r="I236" s="5">
        <v>88</v>
      </c>
      <c r="K236" s="13">
        <v>21</v>
      </c>
      <c r="L236" s="5">
        <v>82</v>
      </c>
      <c r="M236" s="5">
        <v>83</v>
      </c>
      <c r="N236" s="5">
        <v>92</v>
      </c>
      <c r="O236" s="5">
        <v>75</v>
      </c>
      <c r="P236" s="5">
        <v>85</v>
      </c>
      <c r="Q236" s="5">
        <v>76</v>
      </c>
      <c r="R236" s="5">
        <v>78</v>
      </c>
      <c r="S236" s="5">
        <v>88</v>
      </c>
    </row>
    <row r="237" spans="1:19" x14ac:dyDescent="0.35">
      <c r="A237" s="13">
        <v>22</v>
      </c>
      <c r="B237" s="5">
        <v>85</v>
      </c>
      <c r="C237" s="5">
        <v>82</v>
      </c>
      <c r="D237" s="5">
        <v>82</v>
      </c>
      <c r="E237" s="5">
        <v>91</v>
      </c>
      <c r="F237" s="5">
        <v>86</v>
      </c>
      <c r="G237" s="5">
        <v>84</v>
      </c>
      <c r="H237" s="5">
        <v>87</v>
      </c>
      <c r="I237" s="5">
        <v>88</v>
      </c>
      <c r="K237" s="13">
        <v>22</v>
      </c>
      <c r="L237" s="5">
        <v>82</v>
      </c>
      <c r="M237" s="5">
        <v>83</v>
      </c>
      <c r="N237" s="5">
        <v>92</v>
      </c>
      <c r="O237" s="5">
        <v>76</v>
      </c>
      <c r="P237" s="5">
        <v>85</v>
      </c>
      <c r="Q237" s="5">
        <v>76</v>
      </c>
      <c r="R237" s="5">
        <v>79</v>
      </c>
      <c r="S237" s="5">
        <v>90</v>
      </c>
    </row>
    <row r="238" spans="1:19" x14ac:dyDescent="0.35">
      <c r="A238" s="13">
        <v>23</v>
      </c>
      <c r="B238" s="5">
        <v>85</v>
      </c>
      <c r="C238" s="5">
        <v>83</v>
      </c>
      <c r="D238" s="5">
        <v>82</v>
      </c>
      <c r="E238" s="5">
        <v>91</v>
      </c>
      <c r="F238" s="5">
        <v>87</v>
      </c>
      <c r="G238" s="5">
        <v>84</v>
      </c>
      <c r="H238" s="5">
        <v>87</v>
      </c>
      <c r="I238" s="5">
        <v>89</v>
      </c>
      <c r="K238" s="13">
        <v>23</v>
      </c>
      <c r="L238" s="5">
        <v>82</v>
      </c>
      <c r="M238" s="5">
        <v>84</v>
      </c>
      <c r="N238" s="5">
        <v>92</v>
      </c>
      <c r="O238" s="5">
        <v>76</v>
      </c>
      <c r="P238" s="5">
        <v>85</v>
      </c>
      <c r="Q238" s="5">
        <v>77</v>
      </c>
      <c r="R238" s="5">
        <v>79</v>
      </c>
      <c r="S238" s="5">
        <v>90</v>
      </c>
    </row>
    <row r="239" spans="1:19" x14ac:dyDescent="0.35">
      <c r="A239" s="13">
        <v>24</v>
      </c>
      <c r="B239" s="5">
        <v>86</v>
      </c>
      <c r="C239" s="5">
        <v>83</v>
      </c>
      <c r="D239" s="5">
        <v>82</v>
      </c>
      <c r="E239" s="5">
        <v>91</v>
      </c>
      <c r="F239" s="5">
        <v>87</v>
      </c>
      <c r="G239" s="5">
        <v>84</v>
      </c>
      <c r="H239" s="5">
        <v>87</v>
      </c>
      <c r="I239" s="5">
        <v>89</v>
      </c>
      <c r="K239" s="13">
        <v>24</v>
      </c>
      <c r="L239" s="5">
        <v>83</v>
      </c>
      <c r="M239" s="5">
        <v>84</v>
      </c>
      <c r="N239" s="5">
        <v>94</v>
      </c>
      <c r="O239" s="5">
        <v>77</v>
      </c>
      <c r="P239" s="5">
        <v>86</v>
      </c>
      <c r="Q239" s="5">
        <v>77</v>
      </c>
      <c r="R239" s="5">
        <v>79</v>
      </c>
      <c r="S239" s="5">
        <v>90</v>
      </c>
    </row>
    <row r="240" spans="1:19" x14ac:dyDescent="0.35">
      <c r="A240" s="13">
        <v>25</v>
      </c>
      <c r="B240" s="5">
        <v>87</v>
      </c>
      <c r="C240" s="5">
        <v>83</v>
      </c>
      <c r="D240" s="5">
        <v>82</v>
      </c>
      <c r="E240" s="5">
        <v>92</v>
      </c>
      <c r="F240" s="5">
        <v>88</v>
      </c>
      <c r="G240" s="5">
        <v>85</v>
      </c>
      <c r="H240" s="5">
        <v>88</v>
      </c>
      <c r="I240" s="5">
        <v>91</v>
      </c>
      <c r="K240" s="13">
        <v>25</v>
      </c>
      <c r="L240" s="5">
        <v>83</v>
      </c>
      <c r="M240" s="5">
        <v>85</v>
      </c>
      <c r="N240" s="5">
        <v>94</v>
      </c>
      <c r="O240" s="5">
        <v>77</v>
      </c>
      <c r="P240" s="5">
        <v>88</v>
      </c>
      <c r="Q240" s="5">
        <v>77</v>
      </c>
      <c r="R240" s="5">
        <v>80</v>
      </c>
      <c r="S240" s="5">
        <v>90</v>
      </c>
    </row>
    <row r="241" spans="1:19" x14ac:dyDescent="0.35">
      <c r="A241" s="13">
        <v>26</v>
      </c>
      <c r="B241" s="5">
        <v>87</v>
      </c>
      <c r="C241" s="5">
        <v>83</v>
      </c>
      <c r="D241" s="5">
        <v>82</v>
      </c>
      <c r="E241" s="5">
        <v>92</v>
      </c>
      <c r="F241" s="5">
        <v>88</v>
      </c>
      <c r="G241" s="5">
        <v>85</v>
      </c>
      <c r="H241" s="5">
        <v>88</v>
      </c>
      <c r="I241" s="5">
        <v>91</v>
      </c>
      <c r="K241" s="13">
        <v>26</v>
      </c>
      <c r="L241" s="5">
        <v>83</v>
      </c>
      <c r="M241" s="5">
        <v>85</v>
      </c>
      <c r="N241" s="5">
        <v>94</v>
      </c>
      <c r="O241" s="5">
        <v>78</v>
      </c>
      <c r="P241" s="5">
        <v>88</v>
      </c>
      <c r="Q241" s="5">
        <v>77</v>
      </c>
      <c r="R241" s="5">
        <v>80</v>
      </c>
      <c r="S241" s="5">
        <v>90</v>
      </c>
    </row>
    <row r="242" spans="1:19" x14ac:dyDescent="0.35">
      <c r="A242" s="13">
        <v>27</v>
      </c>
      <c r="B242" s="5">
        <v>88</v>
      </c>
      <c r="C242" s="5">
        <v>84</v>
      </c>
      <c r="D242" s="5">
        <v>84</v>
      </c>
      <c r="E242" s="5">
        <v>92</v>
      </c>
      <c r="F242" s="5">
        <v>88</v>
      </c>
      <c r="G242" s="5">
        <v>85</v>
      </c>
      <c r="H242" s="5">
        <v>89</v>
      </c>
      <c r="I242" s="5">
        <v>92</v>
      </c>
      <c r="K242" s="13">
        <v>27</v>
      </c>
      <c r="L242" s="5">
        <v>84</v>
      </c>
      <c r="M242" s="5">
        <v>86</v>
      </c>
      <c r="N242" s="5">
        <v>95</v>
      </c>
      <c r="O242" s="5">
        <v>78</v>
      </c>
      <c r="P242" s="5">
        <v>89</v>
      </c>
      <c r="Q242" s="5">
        <v>77</v>
      </c>
      <c r="R242" s="5">
        <v>80</v>
      </c>
      <c r="S242" s="5">
        <v>91</v>
      </c>
    </row>
    <row r="243" spans="1:19" x14ac:dyDescent="0.35">
      <c r="A243" s="13">
        <v>28</v>
      </c>
      <c r="B243" s="5">
        <v>88</v>
      </c>
      <c r="C243" s="5">
        <v>84</v>
      </c>
      <c r="D243" s="5">
        <v>85</v>
      </c>
      <c r="E243" s="5">
        <v>92</v>
      </c>
      <c r="F243" s="5">
        <v>88</v>
      </c>
      <c r="G243" s="5">
        <v>85</v>
      </c>
      <c r="H243" s="5">
        <v>89</v>
      </c>
      <c r="I243" s="5">
        <v>92</v>
      </c>
      <c r="K243" s="13">
        <v>28</v>
      </c>
      <c r="L243" s="5">
        <v>84</v>
      </c>
      <c r="M243" s="5">
        <v>86</v>
      </c>
      <c r="N243" s="5">
        <v>96</v>
      </c>
      <c r="O243" s="5">
        <v>78</v>
      </c>
      <c r="P243" s="5">
        <v>89</v>
      </c>
      <c r="Q243" s="5">
        <v>77</v>
      </c>
      <c r="R243" s="5">
        <v>80</v>
      </c>
      <c r="S243" s="5">
        <v>91</v>
      </c>
    </row>
    <row r="244" spans="1:19" x14ac:dyDescent="0.35">
      <c r="A244" s="13">
        <v>29</v>
      </c>
      <c r="B244" s="5">
        <v>89</v>
      </c>
      <c r="C244" s="5">
        <v>84</v>
      </c>
      <c r="D244" s="5">
        <v>85</v>
      </c>
      <c r="E244" s="5">
        <v>92</v>
      </c>
      <c r="F244" s="5">
        <v>90</v>
      </c>
      <c r="G244" s="5">
        <v>85</v>
      </c>
      <c r="H244" s="5">
        <v>90</v>
      </c>
      <c r="I244" s="5">
        <v>92</v>
      </c>
      <c r="K244" s="13">
        <v>29</v>
      </c>
      <c r="L244" s="5">
        <v>84</v>
      </c>
      <c r="M244" s="5">
        <v>86</v>
      </c>
      <c r="N244" s="5">
        <v>96</v>
      </c>
      <c r="O244" s="5">
        <v>80</v>
      </c>
      <c r="P244" s="5">
        <v>90</v>
      </c>
      <c r="Q244" s="5">
        <v>78</v>
      </c>
      <c r="R244" s="5">
        <v>80</v>
      </c>
      <c r="S244" s="5">
        <v>92</v>
      </c>
    </row>
    <row r="245" spans="1:19" x14ac:dyDescent="0.35">
      <c r="A245" s="13">
        <v>30</v>
      </c>
      <c r="B245" s="5">
        <v>90</v>
      </c>
      <c r="C245" s="5">
        <v>84</v>
      </c>
      <c r="D245" s="5">
        <v>85</v>
      </c>
      <c r="E245" s="5">
        <v>93</v>
      </c>
      <c r="F245" s="5">
        <v>90</v>
      </c>
      <c r="G245" s="5">
        <v>85</v>
      </c>
      <c r="H245" s="5">
        <v>90</v>
      </c>
      <c r="I245" s="5">
        <v>92</v>
      </c>
      <c r="K245" s="13">
        <v>30</v>
      </c>
      <c r="L245" s="5">
        <v>84</v>
      </c>
      <c r="M245" s="5">
        <v>86</v>
      </c>
      <c r="N245" s="5">
        <v>96</v>
      </c>
      <c r="O245" s="5">
        <v>80</v>
      </c>
      <c r="P245" s="5">
        <v>91</v>
      </c>
      <c r="Q245" s="5">
        <v>78</v>
      </c>
      <c r="R245" s="5">
        <v>81</v>
      </c>
      <c r="S245" s="5">
        <v>92</v>
      </c>
    </row>
    <row r="246" spans="1:19" x14ac:dyDescent="0.35">
      <c r="A246" s="13">
        <v>31</v>
      </c>
      <c r="B246" s="5">
        <v>90</v>
      </c>
      <c r="C246" s="5">
        <v>85</v>
      </c>
      <c r="D246" s="5">
        <v>85</v>
      </c>
      <c r="E246" s="5">
        <v>94</v>
      </c>
      <c r="F246" s="5">
        <v>90</v>
      </c>
      <c r="G246" s="5">
        <v>86</v>
      </c>
      <c r="H246" s="5">
        <v>90</v>
      </c>
      <c r="I246" s="5">
        <v>92</v>
      </c>
      <c r="K246" s="13">
        <v>31</v>
      </c>
      <c r="L246" s="5">
        <v>85</v>
      </c>
      <c r="M246" s="5">
        <v>86</v>
      </c>
      <c r="N246" s="5">
        <v>98</v>
      </c>
      <c r="O246" s="5">
        <v>80</v>
      </c>
      <c r="P246" s="5">
        <v>91</v>
      </c>
      <c r="Q246" s="5">
        <v>78</v>
      </c>
      <c r="R246" s="5">
        <v>81</v>
      </c>
      <c r="S246" s="5">
        <v>92</v>
      </c>
    </row>
    <row r="247" spans="1:19" x14ac:dyDescent="0.35">
      <c r="A247" s="13">
        <v>32</v>
      </c>
      <c r="B247" s="5">
        <v>91</v>
      </c>
      <c r="C247" s="5">
        <v>86</v>
      </c>
      <c r="D247" s="5">
        <v>86</v>
      </c>
      <c r="E247" s="5">
        <v>94</v>
      </c>
      <c r="F247" s="5">
        <v>90</v>
      </c>
      <c r="G247" s="5">
        <v>86</v>
      </c>
      <c r="H247" s="5">
        <v>90</v>
      </c>
      <c r="I247" s="5">
        <v>93</v>
      </c>
      <c r="K247" s="13">
        <v>32</v>
      </c>
      <c r="L247" s="5">
        <v>85</v>
      </c>
      <c r="M247" s="5">
        <v>87</v>
      </c>
      <c r="N247" s="5">
        <v>98</v>
      </c>
      <c r="O247" s="5">
        <v>80</v>
      </c>
      <c r="P247" s="5">
        <v>92</v>
      </c>
      <c r="Q247" s="5">
        <v>78</v>
      </c>
      <c r="R247" s="5">
        <v>81</v>
      </c>
      <c r="S247" s="5">
        <v>92</v>
      </c>
    </row>
    <row r="248" spans="1:19" x14ac:dyDescent="0.35">
      <c r="A248" s="13">
        <v>33</v>
      </c>
      <c r="B248" s="5">
        <v>91</v>
      </c>
      <c r="C248" s="5">
        <v>86</v>
      </c>
      <c r="D248" s="5">
        <v>87</v>
      </c>
      <c r="E248" s="5">
        <v>95</v>
      </c>
      <c r="F248" s="5">
        <v>90</v>
      </c>
      <c r="G248" s="5">
        <v>87</v>
      </c>
      <c r="H248" s="5">
        <v>90</v>
      </c>
      <c r="I248" s="5">
        <v>93</v>
      </c>
      <c r="K248" s="13">
        <v>33</v>
      </c>
      <c r="L248" s="5">
        <v>86</v>
      </c>
      <c r="M248" s="5">
        <v>88</v>
      </c>
      <c r="N248" s="5">
        <v>98</v>
      </c>
      <c r="O248" s="5">
        <v>80</v>
      </c>
      <c r="P248" s="5">
        <v>92</v>
      </c>
      <c r="Q248" s="5">
        <v>79</v>
      </c>
      <c r="R248" s="5">
        <v>81</v>
      </c>
      <c r="S248" s="5">
        <v>93</v>
      </c>
    </row>
    <row r="249" spans="1:19" x14ac:dyDescent="0.35">
      <c r="A249" s="13">
        <v>34</v>
      </c>
      <c r="B249" s="5">
        <v>92</v>
      </c>
      <c r="C249" s="5">
        <v>87</v>
      </c>
      <c r="D249" s="5">
        <v>87</v>
      </c>
      <c r="E249" s="5">
        <v>95</v>
      </c>
      <c r="F249" s="5">
        <v>91</v>
      </c>
      <c r="G249" s="5">
        <v>88</v>
      </c>
      <c r="H249" s="5">
        <v>90</v>
      </c>
      <c r="I249" s="5">
        <v>93</v>
      </c>
      <c r="K249" s="13">
        <v>34</v>
      </c>
      <c r="L249" s="5">
        <v>86</v>
      </c>
      <c r="M249" s="5">
        <v>88</v>
      </c>
      <c r="N249" s="5">
        <v>99</v>
      </c>
      <c r="O249" s="5">
        <v>81</v>
      </c>
      <c r="P249" s="5">
        <v>92</v>
      </c>
      <c r="Q249" s="5">
        <v>79</v>
      </c>
      <c r="R249" s="5">
        <v>81</v>
      </c>
      <c r="S249" s="5">
        <v>94</v>
      </c>
    </row>
    <row r="250" spans="1:19" x14ac:dyDescent="0.35">
      <c r="A250" s="13">
        <v>35</v>
      </c>
      <c r="B250" s="5">
        <v>93</v>
      </c>
      <c r="C250" s="5">
        <v>87</v>
      </c>
      <c r="D250" s="5">
        <v>88</v>
      </c>
      <c r="E250" s="5">
        <v>96</v>
      </c>
      <c r="F250" s="5">
        <v>92</v>
      </c>
      <c r="G250" s="5">
        <v>88</v>
      </c>
      <c r="H250" s="5">
        <v>90</v>
      </c>
      <c r="I250" s="5">
        <v>93</v>
      </c>
      <c r="K250" s="13">
        <v>35</v>
      </c>
      <c r="L250" s="5">
        <v>87</v>
      </c>
      <c r="M250" s="5">
        <v>88</v>
      </c>
      <c r="N250" s="5">
        <v>100</v>
      </c>
      <c r="O250" s="5">
        <v>81</v>
      </c>
      <c r="P250" s="5">
        <v>93</v>
      </c>
      <c r="Q250" s="5">
        <v>79</v>
      </c>
      <c r="R250" s="5">
        <v>82</v>
      </c>
      <c r="S250" s="5">
        <v>94</v>
      </c>
    </row>
    <row r="251" spans="1:19" x14ac:dyDescent="0.35">
      <c r="A251" s="13">
        <v>36</v>
      </c>
      <c r="B251" s="5">
        <v>93</v>
      </c>
      <c r="C251" s="5">
        <v>88</v>
      </c>
      <c r="D251" s="5">
        <v>88</v>
      </c>
      <c r="E251" s="5">
        <v>96</v>
      </c>
      <c r="F251" s="5">
        <v>92</v>
      </c>
      <c r="G251" s="5">
        <v>89</v>
      </c>
      <c r="H251" s="5">
        <v>91</v>
      </c>
      <c r="I251" s="5">
        <v>93</v>
      </c>
      <c r="K251" s="13">
        <v>36</v>
      </c>
      <c r="L251" s="5">
        <v>87</v>
      </c>
      <c r="M251" s="5">
        <v>89</v>
      </c>
      <c r="N251" s="5">
        <v>100</v>
      </c>
      <c r="O251" s="5">
        <v>82</v>
      </c>
      <c r="P251" s="5">
        <v>93</v>
      </c>
      <c r="Q251" s="5">
        <v>81</v>
      </c>
      <c r="R251" s="5">
        <v>82</v>
      </c>
      <c r="S251" s="5">
        <v>95</v>
      </c>
    </row>
    <row r="252" spans="1:19" x14ac:dyDescent="0.35">
      <c r="A252" s="13">
        <v>37</v>
      </c>
      <c r="B252" s="5">
        <v>94</v>
      </c>
      <c r="C252" s="5">
        <v>88</v>
      </c>
      <c r="D252" s="5">
        <v>89</v>
      </c>
      <c r="E252" s="5">
        <v>96</v>
      </c>
      <c r="F252" s="5">
        <v>93</v>
      </c>
      <c r="G252" s="5">
        <v>90</v>
      </c>
      <c r="H252" s="5">
        <v>91</v>
      </c>
      <c r="I252" s="5">
        <v>94</v>
      </c>
      <c r="K252" s="13">
        <v>37</v>
      </c>
      <c r="L252" s="5">
        <v>87</v>
      </c>
      <c r="M252" s="5">
        <v>89</v>
      </c>
      <c r="N252" s="5">
        <v>100</v>
      </c>
      <c r="O252" s="5">
        <v>82</v>
      </c>
      <c r="P252" s="5">
        <v>94</v>
      </c>
      <c r="Q252" s="5">
        <v>81</v>
      </c>
      <c r="R252" s="5">
        <v>82</v>
      </c>
      <c r="S252" s="5">
        <v>95</v>
      </c>
    </row>
    <row r="253" spans="1:19" x14ac:dyDescent="0.35">
      <c r="A253" s="13">
        <v>38</v>
      </c>
      <c r="B253" s="5">
        <v>94</v>
      </c>
      <c r="C253" s="5">
        <v>88</v>
      </c>
      <c r="D253" s="5">
        <v>89</v>
      </c>
      <c r="E253" s="5">
        <v>96</v>
      </c>
      <c r="F253" s="5">
        <v>94</v>
      </c>
      <c r="G253" s="5">
        <v>90</v>
      </c>
      <c r="H253" s="5">
        <v>91</v>
      </c>
      <c r="I253" s="5">
        <v>95</v>
      </c>
      <c r="K253" s="13">
        <v>38</v>
      </c>
      <c r="L253" s="5">
        <v>87</v>
      </c>
      <c r="M253" s="5">
        <v>89</v>
      </c>
      <c r="N253" s="5">
        <v>101</v>
      </c>
      <c r="O253" s="5">
        <v>83</v>
      </c>
      <c r="P253" s="5">
        <v>94</v>
      </c>
      <c r="Q253" s="5">
        <v>81</v>
      </c>
      <c r="R253" s="5">
        <v>82</v>
      </c>
      <c r="S253" s="5">
        <v>96</v>
      </c>
    </row>
    <row r="254" spans="1:19" x14ac:dyDescent="0.35">
      <c r="A254" s="13">
        <v>39</v>
      </c>
      <c r="B254" s="5">
        <v>95</v>
      </c>
      <c r="C254" s="5">
        <v>89</v>
      </c>
      <c r="D254" s="5">
        <v>89</v>
      </c>
      <c r="E254" s="5">
        <v>96</v>
      </c>
      <c r="F254" s="5">
        <v>94</v>
      </c>
      <c r="G254" s="5">
        <v>91</v>
      </c>
      <c r="H254" s="5">
        <v>92</v>
      </c>
      <c r="I254" s="5">
        <v>95</v>
      </c>
      <c r="K254" s="13">
        <v>39</v>
      </c>
      <c r="L254" s="5">
        <v>87</v>
      </c>
      <c r="M254" s="5">
        <v>89</v>
      </c>
      <c r="N254" s="5">
        <v>101</v>
      </c>
      <c r="O254" s="5">
        <v>83</v>
      </c>
      <c r="P254" s="5">
        <v>95</v>
      </c>
      <c r="Q254" s="5">
        <v>81</v>
      </c>
      <c r="R254" s="5">
        <v>82</v>
      </c>
      <c r="S254" s="5">
        <v>97</v>
      </c>
    </row>
    <row r="255" spans="1:19" x14ac:dyDescent="0.35">
      <c r="A255" s="13">
        <v>40</v>
      </c>
      <c r="B255" s="5">
        <v>95</v>
      </c>
      <c r="C255" s="5">
        <v>89</v>
      </c>
      <c r="D255" s="5">
        <v>89</v>
      </c>
      <c r="E255" s="5">
        <v>97</v>
      </c>
      <c r="F255" s="5">
        <v>94</v>
      </c>
      <c r="G255" s="5">
        <v>92</v>
      </c>
      <c r="H255" s="5">
        <v>92</v>
      </c>
      <c r="I255" s="5">
        <v>96</v>
      </c>
      <c r="K255" s="13">
        <v>40</v>
      </c>
      <c r="L255" s="5">
        <v>88</v>
      </c>
      <c r="M255" s="5">
        <v>90</v>
      </c>
      <c r="N255" s="5">
        <v>101</v>
      </c>
      <c r="O255" s="5">
        <v>83</v>
      </c>
      <c r="P255" s="5">
        <v>95</v>
      </c>
      <c r="Q255" s="5">
        <v>81</v>
      </c>
      <c r="R255" s="5">
        <v>83</v>
      </c>
      <c r="S255" s="5">
        <v>97</v>
      </c>
    </row>
    <row r="256" spans="1:19" x14ac:dyDescent="0.35">
      <c r="A256" s="13">
        <v>41</v>
      </c>
      <c r="B256" s="5">
        <v>95</v>
      </c>
      <c r="C256" s="5">
        <v>90</v>
      </c>
      <c r="D256" s="5">
        <v>89</v>
      </c>
      <c r="E256" s="5">
        <v>97</v>
      </c>
      <c r="F256" s="5">
        <v>95</v>
      </c>
      <c r="G256" s="5">
        <v>92</v>
      </c>
      <c r="H256" s="5">
        <v>93</v>
      </c>
      <c r="I256" s="5">
        <v>96</v>
      </c>
      <c r="K256" s="13">
        <v>41</v>
      </c>
      <c r="L256" s="5">
        <v>88</v>
      </c>
      <c r="M256" s="5">
        <v>90</v>
      </c>
      <c r="N256" s="5">
        <v>104</v>
      </c>
      <c r="O256" s="5">
        <v>83</v>
      </c>
      <c r="P256" s="5">
        <v>95</v>
      </c>
      <c r="Q256" s="5">
        <v>82</v>
      </c>
      <c r="R256" s="5">
        <v>83</v>
      </c>
      <c r="S256" s="5">
        <v>97</v>
      </c>
    </row>
    <row r="257" spans="1:19" x14ac:dyDescent="0.35">
      <c r="A257" s="13">
        <v>42</v>
      </c>
      <c r="B257" s="5">
        <v>96</v>
      </c>
      <c r="C257" s="5">
        <v>91</v>
      </c>
      <c r="D257" s="5">
        <v>90</v>
      </c>
      <c r="E257" s="5">
        <v>99</v>
      </c>
      <c r="F257" s="5">
        <v>95</v>
      </c>
      <c r="G257" s="5">
        <v>92</v>
      </c>
      <c r="H257" s="5">
        <v>93</v>
      </c>
      <c r="I257" s="5">
        <v>96</v>
      </c>
      <c r="K257" s="13">
        <v>42</v>
      </c>
      <c r="L257" s="5">
        <v>88</v>
      </c>
      <c r="M257" s="5">
        <v>90</v>
      </c>
      <c r="N257" s="5">
        <v>104</v>
      </c>
      <c r="O257" s="5">
        <v>83</v>
      </c>
      <c r="P257" s="5">
        <v>95</v>
      </c>
      <c r="Q257" s="5">
        <v>83</v>
      </c>
      <c r="R257" s="5">
        <v>83</v>
      </c>
      <c r="S257" s="5">
        <v>97</v>
      </c>
    </row>
    <row r="258" spans="1:19" x14ac:dyDescent="0.35">
      <c r="A258" s="13">
        <v>43</v>
      </c>
      <c r="B258" s="5">
        <v>96</v>
      </c>
      <c r="C258" s="5">
        <v>91</v>
      </c>
      <c r="D258" s="5">
        <v>90</v>
      </c>
      <c r="E258" s="5">
        <v>100</v>
      </c>
      <c r="F258" s="5">
        <v>95</v>
      </c>
      <c r="G258" s="5">
        <v>92</v>
      </c>
      <c r="H258" s="5">
        <v>93</v>
      </c>
      <c r="I258" s="5">
        <v>97</v>
      </c>
      <c r="K258" s="13">
        <v>43</v>
      </c>
      <c r="L258" s="5">
        <v>88</v>
      </c>
      <c r="M258" s="5">
        <v>91</v>
      </c>
      <c r="N258" s="5">
        <v>104</v>
      </c>
      <c r="O258" s="5">
        <v>83</v>
      </c>
      <c r="P258" s="5">
        <v>96</v>
      </c>
      <c r="Q258" s="5">
        <v>84</v>
      </c>
      <c r="R258" s="5">
        <v>84</v>
      </c>
      <c r="S258" s="5">
        <v>97</v>
      </c>
    </row>
    <row r="259" spans="1:19" x14ac:dyDescent="0.35">
      <c r="A259" s="13">
        <v>44</v>
      </c>
      <c r="B259" s="5">
        <v>96</v>
      </c>
      <c r="C259" s="5">
        <v>91</v>
      </c>
      <c r="D259" s="5">
        <v>90</v>
      </c>
      <c r="E259" s="5">
        <v>100</v>
      </c>
      <c r="F259" s="5">
        <v>95</v>
      </c>
      <c r="G259" s="5">
        <v>93</v>
      </c>
      <c r="H259" s="5">
        <v>94</v>
      </c>
      <c r="I259" s="5">
        <v>97</v>
      </c>
      <c r="K259" s="13">
        <v>44</v>
      </c>
      <c r="L259" s="5">
        <v>88</v>
      </c>
      <c r="M259" s="5">
        <v>91</v>
      </c>
      <c r="N259" s="5">
        <v>104</v>
      </c>
      <c r="O259" s="5">
        <v>84</v>
      </c>
      <c r="P259" s="5">
        <v>96</v>
      </c>
      <c r="Q259" s="5">
        <v>84</v>
      </c>
      <c r="R259" s="5">
        <v>84</v>
      </c>
      <c r="S259" s="5">
        <v>98</v>
      </c>
    </row>
    <row r="260" spans="1:19" x14ac:dyDescent="0.35">
      <c r="A260" s="13">
        <v>45</v>
      </c>
      <c r="B260" s="5">
        <v>97</v>
      </c>
      <c r="C260" s="5">
        <v>92</v>
      </c>
      <c r="D260" s="5">
        <v>90</v>
      </c>
      <c r="E260" s="5">
        <v>100</v>
      </c>
      <c r="F260" s="5">
        <v>95</v>
      </c>
      <c r="G260" s="5">
        <v>93</v>
      </c>
      <c r="H260" s="5">
        <v>94</v>
      </c>
      <c r="I260" s="5">
        <v>97</v>
      </c>
      <c r="K260" s="13">
        <v>45</v>
      </c>
      <c r="L260" s="5">
        <v>88</v>
      </c>
      <c r="M260" s="5">
        <v>92</v>
      </c>
      <c r="N260" s="5">
        <v>104</v>
      </c>
      <c r="O260" s="5">
        <v>84</v>
      </c>
      <c r="P260" s="5">
        <v>96</v>
      </c>
      <c r="Q260" s="5">
        <v>85</v>
      </c>
      <c r="R260" s="5">
        <v>84</v>
      </c>
      <c r="S260" s="5">
        <v>98</v>
      </c>
    </row>
    <row r="261" spans="1:19" x14ac:dyDescent="0.35">
      <c r="A261" s="13">
        <v>46</v>
      </c>
      <c r="B261" s="5">
        <v>98</v>
      </c>
      <c r="C261" s="5">
        <v>92</v>
      </c>
      <c r="D261" s="5">
        <v>90</v>
      </c>
      <c r="E261" s="5">
        <v>101</v>
      </c>
      <c r="F261" s="5">
        <v>96</v>
      </c>
      <c r="G261" s="5">
        <v>93</v>
      </c>
      <c r="H261" s="5">
        <v>94</v>
      </c>
      <c r="I261" s="5">
        <v>98</v>
      </c>
      <c r="K261" s="13">
        <v>46</v>
      </c>
      <c r="L261" s="5">
        <v>88</v>
      </c>
      <c r="M261" s="5">
        <v>92</v>
      </c>
      <c r="N261" s="5">
        <v>106</v>
      </c>
      <c r="O261" s="5">
        <v>84</v>
      </c>
      <c r="P261" s="5">
        <v>96</v>
      </c>
      <c r="Q261" s="5">
        <v>86</v>
      </c>
      <c r="R261" s="5">
        <v>84</v>
      </c>
      <c r="S261" s="5">
        <v>98</v>
      </c>
    </row>
    <row r="262" spans="1:19" x14ac:dyDescent="0.35">
      <c r="A262" s="13">
        <v>47</v>
      </c>
      <c r="B262" s="5">
        <v>98</v>
      </c>
      <c r="C262" s="5">
        <v>92</v>
      </c>
      <c r="D262" s="5">
        <v>91</v>
      </c>
      <c r="E262" s="5">
        <v>101</v>
      </c>
      <c r="F262" s="5">
        <v>96</v>
      </c>
      <c r="G262" s="5">
        <v>93</v>
      </c>
      <c r="H262" s="5">
        <v>95</v>
      </c>
      <c r="I262" s="5">
        <v>98</v>
      </c>
      <c r="K262" s="13">
        <v>47</v>
      </c>
      <c r="L262" s="5">
        <v>88</v>
      </c>
      <c r="M262" s="5">
        <v>92</v>
      </c>
      <c r="N262" s="5">
        <v>107</v>
      </c>
      <c r="O262" s="5">
        <v>85</v>
      </c>
      <c r="P262" s="5">
        <v>96</v>
      </c>
      <c r="Q262" s="5">
        <v>86</v>
      </c>
      <c r="R262" s="5">
        <v>85</v>
      </c>
      <c r="S262" s="5">
        <v>98</v>
      </c>
    </row>
    <row r="263" spans="1:19" x14ac:dyDescent="0.35">
      <c r="A263" s="13">
        <v>48</v>
      </c>
      <c r="B263" s="5">
        <v>98</v>
      </c>
      <c r="C263" s="5">
        <v>92</v>
      </c>
      <c r="D263" s="5">
        <v>92</v>
      </c>
      <c r="E263" s="5">
        <v>102</v>
      </c>
      <c r="F263" s="5">
        <v>96</v>
      </c>
      <c r="G263" s="5">
        <v>93</v>
      </c>
      <c r="H263" s="5">
        <v>95</v>
      </c>
      <c r="I263" s="5">
        <v>99</v>
      </c>
      <c r="K263" s="13">
        <v>48</v>
      </c>
      <c r="L263" s="5">
        <v>88</v>
      </c>
      <c r="M263" s="5">
        <v>94</v>
      </c>
      <c r="N263" s="5">
        <v>108</v>
      </c>
      <c r="O263" s="5">
        <v>85</v>
      </c>
      <c r="P263" s="5">
        <v>97</v>
      </c>
      <c r="Q263" s="5">
        <v>86</v>
      </c>
      <c r="R263" s="5">
        <v>86</v>
      </c>
      <c r="S263" s="5">
        <v>98</v>
      </c>
    </row>
    <row r="264" spans="1:19" x14ac:dyDescent="0.35">
      <c r="A264" s="13">
        <v>49</v>
      </c>
      <c r="B264" s="5">
        <v>98</v>
      </c>
      <c r="C264" s="5">
        <v>92</v>
      </c>
      <c r="D264" s="5">
        <v>92</v>
      </c>
      <c r="E264" s="5">
        <v>103</v>
      </c>
      <c r="F264" s="5">
        <v>96</v>
      </c>
      <c r="G264" s="5">
        <v>94</v>
      </c>
      <c r="H264" s="5">
        <v>95</v>
      </c>
      <c r="I264" s="5">
        <v>99</v>
      </c>
      <c r="K264" s="13">
        <v>49</v>
      </c>
      <c r="L264" s="5">
        <v>89</v>
      </c>
      <c r="M264" s="5">
        <v>94</v>
      </c>
      <c r="N264" s="5">
        <v>108</v>
      </c>
      <c r="O264" s="5">
        <v>85</v>
      </c>
      <c r="P264" s="5">
        <v>97</v>
      </c>
      <c r="Q264" s="5">
        <v>86</v>
      </c>
      <c r="R264" s="5">
        <v>86</v>
      </c>
      <c r="S264" s="5">
        <v>98</v>
      </c>
    </row>
    <row r="265" spans="1:19" x14ac:dyDescent="0.35">
      <c r="A265" s="13">
        <v>50</v>
      </c>
      <c r="B265" s="5">
        <v>99</v>
      </c>
      <c r="C265" s="5">
        <v>92</v>
      </c>
      <c r="D265" s="5">
        <v>93</v>
      </c>
      <c r="E265" s="5">
        <v>103</v>
      </c>
      <c r="F265" s="5">
        <v>96</v>
      </c>
      <c r="G265" s="5">
        <v>94</v>
      </c>
      <c r="H265" s="5">
        <v>95</v>
      </c>
      <c r="I265" s="5">
        <v>100</v>
      </c>
      <c r="K265" s="13">
        <v>50</v>
      </c>
      <c r="L265" s="5">
        <v>89</v>
      </c>
      <c r="M265" s="5">
        <v>95</v>
      </c>
      <c r="N265" s="5">
        <v>108</v>
      </c>
      <c r="O265" s="5">
        <v>85</v>
      </c>
      <c r="P265" s="5">
        <v>97</v>
      </c>
      <c r="Q265" s="5">
        <v>86</v>
      </c>
      <c r="R265" s="5">
        <v>87</v>
      </c>
      <c r="S265" s="5">
        <v>99</v>
      </c>
    </row>
    <row r="266" spans="1:19" x14ac:dyDescent="0.35">
      <c r="A266" s="13">
        <v>51</v>
      </c>
      <c r="B266" s="5">
        <v>99</v>
      </c>
      <c r="C266" s="5">
        <v>93</v>
      </c>
      <c r="D266" s="5">
        <v>93</v>
      </c>
      <c r="E266" s="5">
        <v>104</v>
      </c>
      <c r="F266" s="5">
        <v>97</v>
      </c>
      <c r="G266" s="5">
        <v>94</v>
      </c>
      <c r="H266" s="5">
        <v>96</v>
      </c>
      <c r="I266" s="5">
        <v>100</v>
      </c>
      <c r="K266" s="13">
        <v>51</v>
      </c>
      <c r="L266" s="5">
        <v>89</v>
      </c>
      <c r="M266" s="5">
        <v>95</v>
      </c>
      <c r="N266" s="5">
        <v>109</v>
      </c>
      <c r="O266" s="5">
        <v>86</v>
      </c>
      <c r="P266" s="5">
        <v>97</v>
      </c>
      <c r="Q266" s="5">
        <v>87</v>
      </c>
      <c r="R266" s="5">
        <v>87</v>
      </c>
      <c r="S266" s="5">
        <v>99</v>
      </c>
    </row>
    <row r="267" spans="1:19" x14ac:dyDescent="0.35">
      <c r="A267" s="13">
        <v>52</v>
      </c>
      <c r="B267" s="5">
        <v>100</v>
      </c>
      <c r="C267" s="5">
        <v>93</v>
      </c>
      <c r="D267" s="5">
        <v>94</v>
      </c>
      <c r="E267" s="5">
        <v>104</v>
      </c>
      <c r="F267" s="5">
        <v>97</v>
      </c>
      <c r="G267" s="5">
        <v>94</v>
      </c>
      <c r="H267" s="5">
        <v>96</v>
      </c>
      <c r="I267" s="5">
        <v>101</v>
      </c>
      <c r="K267" s="13">
        <v>52</v>
      </c>
      <c r="L267" s="5">
        <v>90</v>
      </c>
      <c r="M267" s="5">
        <v>96</v>
      </c>
      <c r="N267" s="5">
        <v>109</v>
      </c>
      <c r="O267" s="5">
        <v>86</v>
      </c>
      <c r="P267" s="5">
        <v>97</v>
      </c>
      <c r="Q267" s="5">
        <v>87</v>
      </c>
      <c r="R267" s="5">
        <v>87</v>
      </c>
      <c r="S267" s="5">
        <v>99</v>
      </c>
    </row>
    <row r="268" spans="1:19" x14ac:dyDescent="0.35">
      <c r="A268" s="13">
        <v>53</v>
      </c>
      <c r="B268" s="5">
        <v>100</v>
      </c>
      <c r="C268" s="5">
        <v>93</v>
      </c>
      <c r="D268" s="5">
        <v>94</v>
      </c>
      <c r="E268" s="5">
        <v>105</v>
      </c>
      <c r="F268" s="5">
        <v>99</v>
      </c>
      <c r="G268" s="5">
        <v>94</v>
      </c>
      <c r="H268" s="5">
        <v>97</v>
      </c>
      <c r="I268" s="5">
        <v>101</v>
      </c>
      <c r="K268" s="13">
        <v>53</v>
      </c>
      <c r="L268" s="5">
        <v>91</v>
      </c>
      <c r="M268" s="5">
        <v>96</v>
      </c>
      <c r="N268" s="5">
        <v>110</v>
      </c>
      <c r="O268" s="5">
        <v>86</v>
      </c>
      <c r="P268" s="5">
        <v>98</v>
      </c>
      <c r="Q268" s="5">
        <v>87</v>
      </c>
      <c r="R268" s="5">
        <v>88</v>
      </c>
      <c r="S268" s="5">
        <v>99</v>
      </c>
    </row>
    <row r="269" spans="1:19" x14ac:dyDescent="0.35">
      <c r="A269" s="13">
        <v>54</v>
      </c>
      <c r="B269" s="5">
        <v>100</v>
      </c>
      <c r="C269" s="5">
        <v>93</v>
      </c>
      <c r="D269" s="5">
        <v>95</v>
      </c>
      <c r="E269" s="5">
        <v>105</v>
      </c>
      <c r="F269" s="5">
        <v>99</v>
      </c>
      <c r="G269" s="5">
        <v>95</v>
      </c>
      <c r="H269" s="5">
        <v>97</v>
      </c>
      <c r="I269" s="5">
        <v>101</v>
      </c>
      <c r="K269" s="13">
        <v>54</v>
      </c>
      <c r="L269" s="5">
        <v>91</v>
      </c>
      <c r="M269" s="5">
        <v>96</v>
      </c>
      <c r="N269" s="5">
        <v>110</v>
      </c>
      <c r="O269" s="5">
        <v>86</v>
      </c>
      <c r="P269" s="5">
        <v>98</v>
      </c>
      <c r="Q269" s="5">
        <v>88</v>
      </c>
      <c r="R269" s="5">
        <v>88</v>
      </c>
      <c r="S269" s="5">
        <v>100</v>
      </c>
    </row>
    <row r="270" spans="1:19" x14ac:dyDescent="0.35">
      <c r="A270" s="13">
        <v>55</v>
      </c>
      <c r="B270" s="5">
        <v>100</v>
      </c>
      <c r="C270" s="5">
        <v>94</v>
      </c>
      <c r="D270" s="5">
        <v>96</v>
      </c>
      <c r="E270" s="5">
        <v>105</v>
      </c>
      <c r="F270" s="5">
        <v>99</v>
      </c>
      <c r="G270" s="5">
        <v>95</v>
      </c>
      <c r="H270" s="5">
        <v>97</v>
      </c>
      <c r="I270" s="5">
        <v>102</v>
      </c>
      <c r="K270" s="13">
        <v>55</v>
      </c>
      <c r="L270" s="5">
        <v>92</v>
      </c>
      <c r="M270" s="5">
        <v>97</v>
      </c>
      <c r="N270" s="5">
        <v>110</v>
      </c>
      <c r="O270" s="5">
        <v>87</v>
      </c>
      <c r="P270" s="5">
        <v>99</v>
      </c>
      <c r="Q270" s="5">
        <v>88</v>
      </c>
      <c r="R270" s="5">
        <v>88</v>
      </c>
      <c r="S270" s="5">
        <v>100</v>
      </c>
    </row>
    <row r="271" spans="1:19" x14ac:dyDescent="0.35">
      <c r="A271" s="13">
        <v>56</v>
      </c>
      <c r="B271" s="5">
        <v>101</v>
      </c>
      <c r="C271" s="5">
        <v>95</v>
      </c>
      <c r="D271" s="5">
        <v>96</v>
      </c>
      <c r="E271" s="5">
        <v>105</v>
      </c>
      <c r="F271" s="5">
        <v>100</v>
      </c>
      <c r="G271" s="5">
        <v>95</v>
      </c>
      <c r="H271" s="5">
        <v>97</v>
      </c>
      <c r="I271" s="5">
        <v>102</v>
      </c>
      <c r="K271" s="13">
        <v>56</v>
      </c>
      <c r="L271" s="5">
        <v>92</v>
      </c>
      <c r="M271" s="5">
        <v>97</v>
      </c>
      <c r="N271" s="5">
        <v>110</v>
      </c>
      <c r="O271" s="5">
        <v>87</v>
      </c>
      <c r="P271" s="5">
        <v>100</v>
      </c>
      <c r="Q271" s="5">
        <v>88</v>
      </c>
      <c r="R271" s="5">
        <v>88</v>
      </c>
      <c r="S271" s="5">
        <v>100</v>
      </c>
    </row>
    <row r="272" spans="1:19" x14ac:dyDescent="0.35">
      <c r="A272" s="13">
        <v>57</v>
      </c>
      <c r="B272" s="5">
        <v>101</v>
      </c>
      <c r="C272" s="5">
        <v>95</v>
      </c>
      <c r="D272" s="5">
        <v>96</v>
      </c>
      <c r="E272" s="5">
        <v>106</v>
      </c>
      <c r="F272" s="5">
        <v>100</v>
      </c>
      <c r="G272" s="5">
        <v>95</v>
      </c>
      <c r="H272" s="5">
        <v>97</v>
      </c>
      <c r="I272" s="5">
        <v>102</v>
      </c>
      <c r="K272" s="13">
        <v>57</v>
      </c>
      <c r="L272" s="5">
        <v>92</v>
      </c>
      <c r="M272" s="5">
        <v>97</v>
      </c>
      <c r="N272" s="5">
        <v>111</v>
      </c>
      <c r="O272" s="5">
        <v>87</v>
      </c>
      <c r="P272" s="5">
        <v>100</v>
      </c>
      <c r="Q272" s="5">
        <v>88</v>
      </c>
      <c r="R272" s="5">
        <v>88</v>
      </c>
      <c r="S272" s="5">
        <v>100</v>
      </c>
    </row>
    <row r="273" spans="1:19" x14ac:dyDescent="0.35">
      <c r="A273" s="13">
        <v>58</v>
      </c>
      <c r="B273" s="5">
        <v>101</v>
      </c>
      <c r="C273" s="5">
        <v>95</v>
      </c>
      <c r="D273" s="5">
        <v>97</v>
      </c>
      <c r="E273" s="5">
        <v>106</v>
      </c>
      <c r="F273" s="5">
        <v>101</v>
      </c>
      <c r="G273" s="5">
        <v>96</v>
      </c>
      <c r="H273" s="5">
        <v>98</v>
      </c>
      <c r="I273" s="5">
        <v>102</v>
      </c>
      <c r="K273" s="13">
        <v>58</v>
      </c>
      <c r="L273" s="5">
        <v>92</v>
      </c>
      <c r="M273" s="5">
        <v>98</v>
      </c>
      <c r="N273" s="5">
        <v>111</v>
      </c>
      <c r="O273" s="5">
        <v>89</v>
      </c>
      <c r="P273" s="5">
        <v>100</v>
      </c>
      <c r="Q273" s="5">
        <v>89</v>
      </c>
      <c r="R273" s="5">
        <v>91</v>
      </c>
      <c r="S273" s="5">
        <v>100</v>
      </c>
    </row>
    <row r="274" spans="1:19" x14ac:dyDescent="0.35">
      <c r="A274" s="13">
        <v>59</v>
      </c>
      <c r="B274" s="5">
        <v>101</v>
      </c>
      <c r="C274" s="5">
        <v>95</v>
      </c>
      <c r="D274" s="5">
        <v>97</v>
      </c>
      <c r="E274" s="5">
        <v>106</v>
      </c>
      <c r="F274" s="5">
        <v>101</v>
      </c>
      <c r="G274" s="5">
        <v>96</v>
      </c>
      <c r="H274" s="5">
        <v>98</v>
      </c>
      <c r="I274" s="5">
        <v>103</v>
      </c>
      <c r="K274" s="13">
        <v>59</v>
      </c>
      <c r="L274" s="5">
        <v>94</v>
      </c>
      <c r="M274" s="5">
        <v>98</v>
      </c>
      <c r="N274" s="5">
        <v>111</v>
      </c>
      <c r="O274" s="5">
        <v>89</v>
      </c>
      <c r="P274" s="5">
        <v>100</v>
      </c>
      <c r="Q274" s="5">
        <v>90</v>
      </c>
      <c r="R274" s="5">
        <v>91</v>
      </c>
      <c r="S274" s="5">
        <v>101</v>
      </c>
    </row>
    <row r="275" spans="1:19" x14ac:dyDescent="0.35">
      <c r="A275" s="13">
        <v>60</v>
      </c>
      <c r="B275" s="5">
        <v>101</v>
      </c>
      <c r="C275" s="5">
        <v>95</v>
      </c>
      <c r="D275" s="5">
        <v>97</v>
      </c>
      <c r="E275" s="5">
        <v>106</v>
      </c>
      <c r="F275" s="5">
        <v>102</v>
      </c>
      <c r="G275" s="5">
        <v>96</v>
      </c>
      <c r="H275" s="5">
        <v>99</v>
      </c>
      <c r="I275" s="5">
        <v>103</v>
      </c>
      <c r="K275" s="13">
        <v>60</v>
      </c>
      <c r="L275" s="5">
        <v>94</v>
      </c>
      <c r="M275" s="5">
        <v>98</v>
      </c>
      <c r="N275" s="5">
        <v>112</v>
      </c>
      <c r="O275" s="5">
        <v>89</v>
      </c>
      <c r="P275" s="5">
        <v>101</v>
      </c>
      <c r="Q275" s="5">
        <v>91</v>
      </c>
      <c r="R275" s="5">
        <v>91</v>
      </c>
      <c r="S275" s="5">
        <v>101</v>
      </c>
    </row>
    <row r="276" spans="1:19" x14ac:dyDescent="0.35">
      <c r="A276" s="13">
        <v>61</v>
      </c>
      <c r="B276" s="5">
        <v>102</v>
      </c>
      <c r="C276" s="5">
        <v>96</v>
      </c>
      <c r="D276" s="5">
        <v>98</v>
      </c>
      <c r="E276" s="5">
        <v>107</v>
      </c>
      <c r="F276" s="5">
        <v>102</v>
      </c>
      <c r="G276" s="5">
        <v>97</v>
      </c>
      <c r="H276" s="5">
        <v>99</v>
      </c>
      <c r="I276" s="5">
        <v>103</v>
      </c>
      <c r="K276" s="13">
        <v>61</v>
      </c>
      <c r="L276" s="5">
        <v>96</v>
      </c>
      <c r="M276" s="5">
        <v>98</v>
      </c>
      <c r="N276" s="5">
        <v>112</v>
      </c>
      <c r="O276" s="5">
        <v>90</v>
      </c>
      <c r="P276" s="5">
        <v>101</v>
      </c>
      <c r="Q276" s="5">
        <v>91</v>
      </c>
      <c r="R276" s="5">
        <v>91</v>
      </c>
      <c r="S276" s="5">
        <v>101</v>
      </c>
    </row>
    <row r="277" spans="1:19" x14ac:dyDescent="0.35">
      <c r="A277" s="13">
        <v>62</v>
      </c>
      <c r="B277" s="5">
        <v>102</v>
      </c>
      <c r="C277" s="5">
        <v>96</v>
      </c>
      <c r="D277" s="5">
        <v>98</v>
      </c>
      <c r="E277" s="5">
        <v>107</v>
      </c>
      <c r="F277" s="5">
        <v>103</v>
      </c>
      <c r="G277" s="5">
        <v>97</v>
      </c>
      <c r="H277" s="5">
        <v>99</v>
      </c>
      <c r="I277" s="5">
        <v>103</v>
      </c>
      <c r="K277" s="13">
        <v>62</v>
      </c>
      <c r="L277" s="5">
        <v>96</v>
      </c>
      <c r="M277" s="5">
        <v>99</v>
      </c>
      <c r="N277" s="5">
        <v>113</v>
      </c>
      <c r="O277" s="5">
        <v>90</v>
      </c>
      <c r="P277" s="5">
        <v>102</v>
      </c>
      <c r="Q277" s="5">
        <v>91</v>
      </c>
      <c r="R277" s="5">
        <v>92</v>
      </c>
      <c r="S277" s="5">
        <v>102</v>
      </c>
    </row>
    <row r="278" spans="1:19" x14ac:dyDescent="0.35">
      <c r="A278" s="13">
        <v>63</v>
      </c>
      <c r="B278" s="5">
        <v>102</v>
      </c>
      <c r="C278" s="5">
        <v>96</v>
      </c>
      <c r="D278" s="5">
        <v>100</v>
      </c>
      <c r="E278" s="5">
        <v>107</v>
      </c>
      <c r="F278" s="5">
        <v>103</v>
      </c>
      <c r="G278" s="5">
        <v>98</v>
      </c>
      <c r="H278" s="5">
        <v>99</v>
      </c>
      <c r="I278" s="5">
        <v>104</v>
      </c>
      <c r="K278" s="13">
        <v>63</v>
      </c>
      <c r="L278" s="5">
        <v>97</v>
      </c>
      <c r="M278" s="5">
        <v>99</v>
      </c>
      <c r="N278" s="5">
        <v>114</v>
      </c>
      <c r="O278" s="5">
        <v>90</v>
      </c>
      <c r="P278" s="5">
        <v>103</v>
      </c>
      <c r="Q278" s="5">
        <v>92</v>
      </c>
      <c r="R278" s="5">
        <v>92</v>
      </c>
      <c r="S278" s="5">
        <v>102</v>
      </c>
    </row>
    <row r="279" spans="1:19" x14ac:dyDescent="0.35">
      <c r="A279" s="13">
        <v>64</v>
      </c>
      <c r="B279" s="5">
        <v>103</v>
      </c>
      <c r="C279" s="5">
        <v>97</v>
      </c>
      <c r="D279" s="5">
        <v>100</v>
      </c>
      <c r="E279" s="5">
        <v>108</v>
      </c>
      <c r="F279" s="5">
        <v>103</v>
      </c>
      <c r="G279" s="5">
        <v>98</v>
      </c>
      <c r="H279" s="5">
        <v>99</v>
      </c>
      <c r="I279" s="5">
        <v>105</v>
      </c>
      <c r="K279" s="13">
        <v>64</v>
      </c>
      <c r="L279" s="5">
        <v>97</v>
      </c>
      <c r="M279" s="5">
        <v>99</v>
      </c>
      <c r="N279" s="5">
        <v>114</v>
      </c>
      <c r="O279" s="5">
        <v>90</v>
      </c>
      <c r="P279" s="5">
        <v>103</v>
      </c>
      <c r="Q279" s="5">
        <v>94</v>
      </c>
      <c r="R279" s="5">
        <v>93</v>
      </c>
      <c r="S279" s="5">
        <v>102</v>
      </c>
    </row>
    <row r="280" spans="1:19" x14ac:dyDescent="0.35">
      <c r="A280" s="13">
        <v>65</v>
      </c>
      <c r="B280" s="5">
        <v>104</v>
      </c>
      <c r="C280" s="5">
        <v>97</v>
      </c>
      <c r="D280" s="5">
        <v>100</v>
      </c>
      <c r="E280" s="5">
        <v>108</v>
      </c>
      <c r="F280" s="5">
        <v>104</v>
      </c>
      <c r="G280" s="5">
        <v>98</v>
      </c>
      <c r="H280" s="5">
        <v>100</v>
      </c>
      <c r="I280" s="5">
        <v>106</v>
      </c>
      <c r="K280" s="13">
        <v>65</v>
      </c>
      <c r="L280" s="5">
        <v>98</v>
      </c>
      <c r="M280" s="5">
        <v>99</v>
      </c>
      <c r="N280" s="5">
        <v>114</v>
      </c>
      <c r="O280" s="5">
        <v>91</v>
      </c>
      <c r="P280" s="5">
        <v>103</v>
      </c>
      <c r="Q280" s="5">
        <v>95</v>
      </c>
      <c r="R280" s="5">
        <v>93</v>
      </c>
      <c r="S280" s="5">
        <v>102</v>
      </c>
    </row>
    <row r="281" spans="1:19" x14ac:dyDescent="0.35">
      <c r="A281" s="13">
        <v>66</v>
      </c>
      <c r="B281" s="5">
        <v>104</v>
      </c>
      <c r="C281" s="5">
        <v>97</v>
      </c>
      <c r="D281" s="5">
        <v>100</v>
      </c>
      <c r="E281" s="5">
        <v>109</v>
      </c>
      <c r="F281" s="5">
        <v>105</v>
      </c>
      <c r="G281" s="5">
        <v>98</v>
      </c>
      <c r="H281" s="5">
        <v>100</v>
      </c>
      <c r="I281" s="5">
        <v>106</v>
      </c>
      <c r="K281" s="13">
        <v>66</v>
      </c>
      <c r="L281" s="5">
        <v>98</v>
      </c>
      <c r="M281" s="5">
        <v>100</v>
      </c>
      <c r="N281" s="5">
        <v>114</v>
      </c>
      <c r="O281" s="5">
        <v>91</v>
      </c>
      <c r="P281" s="5">
        <v>103</v>
      </c>
      <c r="Q281" s="5">
        <v>96</v>
      </c>
      <c r="R281" s="5">
        <v>94</v>
      </c>
      <c r="S281" s="5">
        <v>103</v>
      </c>
    </row>
    <row r="282" spans="1:19" x14ac:dyDescent="0.35">
      <c r="A282" s="13">
        <v>67</v>
      </c>
      <c r="B282" s="5">
        <v>105</v>
      </c>
      <c r="C282" s="5">
        <v>97</v>
      </c>
      <c r="D282" s="5">
        <v>100</v>
      </c>
      <c r="E282" s="5">
        <v>109</v>
      </c>
      <c r="F282" s="5">
        <v>105</v>
      </c>
      <c r="G282" s="5">
        <v>99</v>
      </c>
      <c r="H282" s="5">
        <v>100</v>
      </c>
      <c r="I282" s="5">
        <v>107</v>
      </c>
      <c r="K282" s="13">
        <v>67</v>
      </c>
      <c r="L282" s="5">
        <v>99</v>
      </c>
      <c r="M282" s="5">
        <v>101</v>
      </c>
      <c r="N282" s="5">
        <v>114</v>
      </c>
      <c r="O282" s="5">
        <v>92</v>
      </c>
      <c r="P282" s="5">
        <v>104</v>
      </c>
      <c r="Q282" s="5">
        <v>96</v>
      </c>
      <c r="R282" s="5">
        <v>94</v>
      </c>
      <c r="S282" s="5">
        <v>103</v>
      </c>
    </row>
    <row r="283" spans="1:19" x14ac:dyDescent="0.35">
      <c r="A283" s="13">
        <v>68</v>
      </c>
      <c r="B283" s="5">
        <v>105</v>
      </c>
      <c r="C283" s="5">
        <v>98</v>
      </c>
      <c r="D283" s="5">
        <v>101</v>
      </c>
      <c r="E283" s="5">
        <v>109</v>
      </c>
      <c r="F283" s="5">
        <v>105</v>
      </c>
      <c r="G283" s="5">
        <v>100</v>
      </c>
      <c r="H283" s="5">
        <v>100</v>
      </c>
      <c r="I283" s="5">
        <v>107</v>
      </c>
      <c r="K283" s="13">
        <v>68</v>
      </c>
      <c r="L283" s="5">
        <v>99</v>
      </c>
      <c r="M283" s="5">
        <v>101</v>
      </c>
      <c r="N283" s="5">
        <v>115</v>
      </c>
      <c r="O283" s="5">
        <v>92</v>
      </c>
      <c r="P283" s="5">
        <v>104</v>
      </c>
      <c r="Q283" s="5">
        <v>96</v>
      </c>
      <c r="R283" s="5">
        <v>94</v>
      </c>
      <c r="S283" s="5">
        <v>103</v>
      </c>
    </row>
    <row r="284" spans="1:19" x14ac:dyDescent="0.35">
      <c r="A284" s="13">
        <v>69</v>
      </c>
      <c r="B284" s="5">
        <v>105</v>
      </c>
      <c r="C284" s="5">
        <v>98</v>
      </c>
      <c r="D284" s="5">
        <v>102</v>
      </c>
      <c r="E284" s="5">
        <v>109</v>
      </c>
      <c r="F284" s="5">
        <v>105</v>
      </c>
      <c r="G284" s="5">
        <v>100</v>
      </c>
      <c r="H284" s="5">
        <v>100</v>
      </c>
      <c r="I284" s="5">
        <v>107</v>
      </c>
      <c r="K284" s="13">
        <v>69</v>
      </c>
      <c r="L284" s="5">
        <v>99</v>
      </c>
      <c r="M284" s="5">
        <v>101</v>
      </c>
      <c r="N284" s="5">
        <v>115</v>
      </c>
      <c r="O284" s="5">
        <v>93</v>
      </c>
      <c r="P284" s="5">
        <v>104</v>
      </c>
      <c r="Q284" s="5">
        <v>96</v>
      </c>
      <c r="R284" s="5">
        <v>94</v>
      </c>
      <c r="S284" s="5">
        <v>103</v>
      </c>
    </row>
    <row r="285" spans="1:19" x14ac:dyDescent="0.35">
      <c r="A285" s="13">
        <v>70</v>
      </c>
      <c r="B285" s="5">
        <v>106</v>
      </c>
      <c r="C285" s="5">
        <v>98</v>
      </c>
      <c r="D285" s="5">
        <v>102</v>
      </c>
      <c r="E285" s="5">
        <v>110</v>
      </c>
      <c r="F285" s="5">
        <v>108</v>
      </c>
      <c r="G285" s="5">
        <v>100</v>
      </c>
      <c r="H285" s="5">
        <v>101</v>
      </c>
      <c r="I285" s="5">
        <v>108</v>
      </c>
      <c r="K285" s="13">
        <v>70</v>
      </c>
      <c r="L285" s="5">
        <v>102</v>
      </c>
      <c r="M285" s="5">
        <v>102</v>
      </c>
      <c r="N285" s="5">
        <v>115</v>
      </c>
      <c r="O285" s="5">
        <v>93</v>
      </c>
      <c r="P285" s="5">
        <v>104</v>
      </c>
      <c r="Q285" s="5">
        <v>97</v>
      </c>
      <c r="R285" s="5">
        <v>94</v>
      </c>
      <c r="S285" s="5">
        <v>103</v>
      </c>
    </row>
    <row r="286" spans="1:19" x14ac:dyDescent="0.35">
      <c r="A286" s="13">
        <v>71</v>
      </c>
      <c r="B286" s="5">
        <v>106</v>
      </c>
      <c r="C286" s="5">
        <v>99</v>
      </c>
      <c r="D286" s="5">
        <v>103</v>
      </c>
      <c r="E286" s="5">
        <v>110</v>
      </c>
      <c r="F286" s="5">
        <v>108</v>
      </c>
      <c r="G286" s="5">
        <v>102</v>
      </c>
      <c r="H286" s="5">
        <v>102</v>
      </c>
      <c r="I286" s="5">
        <v>108</v>
      </c>
      <c r="K286" s="13">
        <v>71</v>
      </c>
      <c r="L286" s="5">
        <v>102</v>
      </c>
      <c r="M286" s="5">
        <v>103</v>
      </c>
      <c r="N286" s="5">
        <v>116</v>
      </c>
      <c r="O286" s="5">
        <v>95</v>
      </c>
      <c r="P286" s="5">
        <v>105</v>
      </c>
      <c r="Q286" s="5">
        <v>97</v>
      </c>
      <c r="R286" s="5">
        <v>95</v>
      </c>
      <c r="S286" s="5">
        <v>103</v>
      </c>
    </row>
    <row r="287" spans="1:19" x14ac:dyDescent="0.35">
      <c r="A287" s="13">
        <v>72</v>
      </c>
      <c r="B287" s="5">
        <v>108</v>
      </c>
      <c r="C287" s="5">
        <v>99</v>
      </c>
      <c r="D287" s="5">
        <v>104</v>
      </c>
      <c r="E287" s="5">
        <v>110</v>
      </c>
      <c r="F287" s="5">
        <v>109</v>
      </c>
      <c r="G287" s="5">
        <v>102</v>
      </c>
      <c r="H287" s="5">
        <v>102</v>
      </c>
      <c r="I287" s="5">
        <v>110</v>
      </c>
      <c r="K287" s="13">
        <v>72</v>
      </c>
      <c r="L287" s="5">
        <v>102</v>
      </c>
      <c r="M287" s="5">
        <v>103</v>
      </c>
      <c r="N287" s="5">
        <v>116</v>
      </c>
      <c r="O287" s="5">
        <v>95</v>
      </c>
      <c r="P287" s="5">
        <v>106</v>
      </c>
      <c r="Q287" s="5">
        <v>97</v>
      </c>
      <c r="R287" s="5">
        <v>96</v>
      </c>
      <c r="S287" s="5">
        <v>103</v>
      </c>
    </row>
    <row r="288" spans="1:19" x14ac:dyDescent="0.35">
      <c r="A288" s="13">
        <v>73</v>
      </c>
      <c r="B288" s="5">
        <v>109</v>
      </c>
      <c r="C288" s="5">
        <v>100</v>
      </c>
      <c r="D288" s="5">
        <v>104</v>
      </c>
      <c r="E288" s="5">
        <v>111</v>
      </c>
      <c r="F288" s="5">
        <v>110</v>
      </c>
      <c r="G288" s="5">
        <v>103</v>
      </c>
      <c r="H288" s="5">
        <v>103</v>
      </c>
      <c r="I288" s="5">
        <v>110</v>
      </c>
      <c r="K288" s="13">
        <v>73</v>
      </c>
      <c r="L288" s="5">
        <v>102</v>
      </c>
      <c r="M288" s="5">
        <v>103</v>
      </c>
      <c r="N288" s="5">
        <v>116</v>
      </c>
      <c r="O288" s="5">
        <v>96</v>
      </c>
      <c r="P288" s="5">
        <v>106</v>
      </c>
      <c r="Q288" s="5">
        <v>102</v>
      </c>
      <c r="R288" s="5">
        <v>97</v>
      </c>
      <c r="S288" s="5">
        <v>104</v>
      </c>
    </row>
    <row r="289" spans="1:19" x14ac:dyDescent="0.35">
      <c r="A289" s="13">
        <v>74</v>
      </c>
      <c r="B289" s="5">
        <v>109</v>
      </c>
      <c r="C289" s="5">
        <v>100</v>
      </c>
      <c r="D289" s="5">
        <v>104</v>
      </c>
      <c r="E289" s="5">
        <v>111</v>
      </c>
      <c r="F289" s="5">
        <v>110</v>
      </c>
      <c r="G289" s="5">
        <v>103</v>
      </c>
      <c r="H289" s="5">
        <v>103</v>
      </c>
      <c r="I289" s="5">
        <v>111</v>
      </c>
      <c r="K289" s="13">
        <v>74</v>
      </c>
      <c r="L289" s="5">
        <v>103</v>
      </c>
      <c r="M289" s="5">
        <v>103</v>
      </c>
      <c r="N289" s="5">
        <v>116</v>
      </c>
      <c r="O289" s="5">
        <v>97</v>
      </c>
      <c r="P289" s="5">
        <v>106</v>
      </c>
      <c r="Q289" s="5">
        <v>103</v>
      </c>
      <c r="R289" s="5">
        <v>97</v>
      </c>
      <c r="S289" s="5">
        <v>105</v>
      </c>
    </row>
    <row r="290" spans="1:19" x14ac:dyDescent="0.35">
      <c r="A290" s="13">
        <v>75</v>
      </c>
      <c r="B290" s="5">
        <v>110</v>
      </c>
      <c r="C290" s="5">
        <v>102</v>
      </c>
      <c r="D290" s="5">
        <v>104</v>
      </c>
      <c r="E290" s="5">
        <v>111</v>
      </c>
      <c r="F290" s="5">
        <v>110</v>
      </c>
      <c r="G290" s="5">
        <v>104</v>
      </c>
      <c r="H290" s="5">
        <v>103</v>
      </c>
      <c r="I290" s="5">
        <v>111</v>
      </c>
      <c r="K290" s="13">
        <v>75</v>
      </c>
      <c r="L290" s="5">
        <v>103</v>
      </c>
      <c r="M290" s="5">
        <v>104</v>
      </c>
      <c r="N290" s="5">
        <v>116</v>
      </c>
      <c r="O290" s="5">
        <v>97</v>
      </c>
      <c r="P290" s="5">
        <v>106</v>
      </c>
      <c r="Q290" s="5">
        <v>103</v>
      </c>
      <c r="R290" s="5">
        <v>97</v>
      </c>
      <c r="S290" s="5">
        <v>105</v>
      </c>
    </row>
    <row r="291" spans="1:19" x14ac:dyDescent="0.35">
      <c r="A291" s="13">
        <v>76</v>
      </c>
      <c r="B291" s="5">
        <v>110</v>
      </c>
      <c r="C291" s="5">
        <v>102</v>
      </c>
      <c r="D291" s="5">
        <v>106</v>
      </c>
      <c r="E291" s="5">
        <v>112</v>
      </c>
      <c r="F291" s="5">
        <v>110</v>
      </c>
      <c r="G291" s="5">
        <v>104</v>
      </c>
      <c r="H291" s="5">
        <v>104</v>
      </c>
      <c r="I291" s="5">
        <v>112</v>
      </c>
      <c r="K291" s="13">
        <v>76</v>
      </c>
      <c r="L291" s="5">
        <v>104</v>
      </c>
      <c r="M291" s="5">
        <v>104</v>
      </c>
      <c r="N291" s="5">
        <v>116</v>
      </c>
      <c r="O291" s="5">
        <v>98</v>
      </c>
      <c r="P291" s="5">
        <v>106</v>
      </c>
      <c r="Q291" s="5">
        <v>103</v>
      </c>
      <c r="R291" s="5">
        <v>97</v>
      </c>
      <c r="S291" s="5">
        <v>105</v>
      </c>
    </row>
    <row r="292" spans="1:19" x14ac:dyDescent="0.35">
      <c r="A292" s="13">
        <v>77</v>
      </c>
      <c r="B292" s="5">
        <v>110</v>
      </c>
      <c r="C292" s="5">
        <v>102</v>
      </c>
      <c r="D292" s="5">
        <v>106</v>
      </c>
      <c r="E292" s="5">
        <v>113</v>
      </c>
      <c r="F292" s="5">
        <v>111</v>
      </c>
      <c r="G292" s="5">
        <v>104</v>
      </c>
      <c r="H292" s="5">
        <v>104</v>
      </c>
      <c r="I292" s="5">
        <v>112</v>
      </c>
      <c r="K292" s="13">
        <v>77</v>
      </c>
      <c r="L292" s="5">
        <v>104</v>
      </c>
      <c r="M292" s="5">
        <v>104</v>
      </c>
      <c r="N292" s="5">
        <v>117</v>
      </c>
      <c r="O292" s="5">
        <v>99</v>
      </c>
      <c r="P292" s="5">
        <v>107</v>
      </c>
      <c r="Q292" s="5">
        <v>104</v>
      </c>
      <c r="R292" s="5">
        <v>98</v>
      </c>
      <c r="S292" s="5">
        <v>105</v>
      </c>
    </row>
    <row r="293" spans="1:19" x14ac:dyDescent="0.35">
      <c r="A293" s="13">
        <v>78</v>
      </c>
      <c r="B293" s="5">
        <v>111</v>
      </c>
      <c r="C293" s="5">
        <v>103</v>
      </c>
      <c r="D293" s="5">
        <v>107</v>
      </c>
      <c r="E293" s="5">
        <v>115</v>
      </c>
      <c r="F293" s="5">
        <v>112</v>
      </c>
      <c r="G293" s="5">
        <v>105</v>
      </c>
      <c r="H293" s="5">
        <v>104</v>
      </c>
      <c r="I293" s="5">
        <v>112</v>
      </c>
      <c r="K293" s="13">
        <v>78</v>
      </c>
      <c r="L293" s="5">
        <v>104</v>
      </c>
      <c r="M293" s="5">
        <v>105</v>
      </c>
      <c r="N293" s="5">
        <v>117</v>
      </c>
      <c r="O293" s="5">
        <v>99</v>
      </c>
      <c r="P293" s="5">
        <v>108</v>
      </c>
      <c r="Q293" s="5">
        <v>104</v>
      </c>
      <c r="R293" s="5">
        <v>98</v>
      </c>
      <c r="S293" s="5">
        <v>106</v>
      </c>
    </row>
    <row r="294" spans="1:19" x14ac:dyDescent="0.35">
      <c r="A294" s="13">
        <v>79</v>
      </c>
      <c r="B294" s="5">
        <v>111</v>
      </c>
      <c r="C294" s="5">
        <v>103</v>
      </c>
      <c r="D294" s="5">
        <v>107</v>
      </c>
      <c r="E294" s="5">
        <v>115</v>
      </c>
      <c r="F294" s="5">
        <v>114</v>
      </c>
      <c r="G294" s="5">
        <v>105</v>
      </c>
      <c r="H294" s="5">
        <v>105</v>
      </c>
      <c r="I294" s="5">
        <v>112</v>
      </c>
      <c r="K294" s="13">
        <v>79</v>
      </c>
      <c r="L294" s="5">
        <v>104</v>
      </c>
      <c r="M294" s="5">
        <v>105</v>
      </c>
      <c r="N294" s="5">
        <v>118</v>
      </c>
      <c r="O294" s="5">
        <v>99</v>
      </c>
      <c r="P294" s="5">
        <v>111</v>
      </c>
      <c r="Q294" s="5">
        <v>104</v>
      </c>
      <c r="R294" s="5">
        <v>99</v>
      </c>
      <c r="S294" s="5">
        <v>107</v>
      </c>
    </row>
    <row r="295" spans="1:19" x14ac:dyDescent="0.35">
      <c r="A295" s="13">
        <v>80</v>
      </c>
      <c r="B295" s="5">
        <v>111</v>
      </c>
      <c r="C295" s="5">
        <v>103</v>
      </c>
      <c r="D295" s="5">
        <v>107</v>
      </c>
      <c r="E295" s="5">
        <v>115</v>
      </c>
      <c r="F295" s="5">
        <v>114</v>
      </c>
      <c r="G295" s="5">
        <v>105</v>
      </c>
      <c r="H295" s="5">
        <v>105</v>
      </c>
      <c r="I295" s="5">
        <v>113</v>
      </c>
      <c r="K295" s="13">
        <v>80</v>
      </c>
      <c r="L295" s="5">
        <v>104</v>
      </c>
      <c r="M295" s="5">
        <v>106</v>
      </c>
      <c r="N295" s="5">
        <v>120</v>
      </c>
      <c r="O295" s="5">
        <v>99</v>
      </c>
      <c r="P295" s="5">
        <v>112</v>
      </c>
      <c r="Q295" s="5">
        <v>105</v>
      </c>
      <c r="R295" s="5">
        <v>99</v>
      </c>
      <c r="S295" s="5">
        <v>107</v>
      </c>
    </row>
    <row r="296" spans="1:19" x14ac:dyDescent="0.35">
      <c r="A296" s="13">
        <v>81</v>
      </c>
      <c r="B296" s="5">
        <v>112</v>
      </c>
      <c r="C296" s="5">
        <v>105</v>
      </c>
      <c r="D296" s="5">
        <v>107</v>
      </c>
      <c r="E296" s="5">
        <v>115</v>
      </c>
      <c r="F296" s="5">
        <v>115</v>
      </c>
      <c r="G296" s="5">
        <v>106</v>
      </c>
      <c r="H296" s="5">
        <v>106</v>
      </c>
      <c r="I296" s="5">
        <v>114</v>
      </c>
      <c r="K296" s="13">
        <v>81</v>
      </c>
      <c r="L296" s="5">
        <v>105</v>
      </c>
      <c r="M296" s="5">
        <v>106</v>
      </c>
      <c r="N296" s="5">
        <v>120</v>
      </c>
      <c r="O296" s="5">
        <v>100</v>
      </c>
      <c r="P296" s="5">
        <v>113</v>
      </c>
      <c r="Q296" s="5">
        <v>107</v>
      </c>
      <c r="R296" s="5">
        <v>101</v>
      </c>
      <c r="S296" s="5">
        <v>107</v>
      </c>
    </row>
    <row r="297" spans="1:19" x14ac:dyDescent="0.35">
      <c r="A297" s="13">
        <v>82</v>
      </c>
      <c r="B297" s="5">
        <v>112</v>
      </c>
      <c r="C297" s="5">
        <v>105</v>
      </c>
      <c r="D297" s="5">
        <v>107</v>
      </c>
      <c r="E297" s="5">
        <v>116</v>
      </c>
      <c r="F297" s="5">
        <v>115</v>
      </c>
      <c r="G297" s="5">
        <v>107</v>
      </c>
      <c r="H297" s="5">
        <v>106</v>
      </c>
      <c r="I297" s="5">
        <v>114</v>
      </c>
      <c r="K297" s="13">
        <v>82</v>
      </c>
      <c r="L297" s="5">
        <v>106</v>
      </c>
      <c r="M297" s="5">
        <v>108</v>
      </c>
      <c r="N297" s="5">
        <v>120</v>
      </c>
      <c r="O297" s="5">
        <v>101</v>
      </c>
      <c r="P297" s="5">
        <v>115</v>
      </c>
      <c r="Q297" s="5">
        <v>109</v>
      </c>
      <c r="R297" s="5">
        <v>102</v>
      </c>
      <c r="S297" s="5">
        <v>107</v>
      </c>
    </row>
    <row r="298" spans="1:19" x14ac:dyDescent="0.35">
      <c r="A298" s="13">
        <v>83</v>
      </c>
      <c r="B298" s="5">
        <v>113</v>
      </c>
      <c r="C298" s="5">
        <v>105</v>
      </c>
      <c r="D298" s="5">
        <v>107</v>
      </c>
      <c r="E298" s="5">
        <v>118</v>
      </c>
      <c r="F298" s="5">
        <v>117</v>
      </c>
      <c r="G298" s="5">
        <v>107</v>
      </c>
      <c r="H298" s="5">
        <v>107</v>
      </c>
      <c r="I298" s="5">
        <v>114</v>
      </c>
      <c r="K298" s="13">
        <v>83</v>
      </c>
      <c r="L298" s="5">
        <v>106</v>
      </c>
      <c r="M298" s="5">
        <v>108</v>
      </c>
      <c r="N298" s="5">
        <v>120</v>
      </c>
      <c r="O298" s="5">
        <v>101</v>
      </c>
      <c r="P298" s="5">
        <v>115</v>
      </c>
      <c r="Q298" s="5">
        <v>109</v>
      </c>
      <c r="R298" s="5">
        <v>105</v>
      </c>
      <c r="S298" s="5">
        <v>108</v>
      </c>
    </row>
    <row r="299" spans="1:19" x14ac:dyDescent="0.35">
      <c r="A299" s="13">
        <v>84</v>
      </c>
      <c r="B299" s="5">
        <v>114</v>
      </c>
      <c r="C299" s="5">
        <v>106</v>
      </c>
      <c r="D299" s="5">
        <v>108</v>
      </c>
      <c r="E299" s="5">
        <v>118</v>
      </c>
      <c r="F299" s="5">
        <v>118</v>
      </c>
      <c r="G299" s="5">
        <v>108</v>
      </c>
      <c r="H299" s="5">
        <v>107</v>
      </c>
      <c r="I299" s="5">
        <v>114</v>
      </c>
      <c r="K299" s="13">
        <v>84</v>
      </c>
      <c r="L299" s="5">
        <v>107</v>
      </c>
      <c r="M299" s="5">
        <v>110</v>
      </c>
      <c r="N299" s="5">
        <v>122</v>
      </c>
      <c r="O299" s="5">
        <v>102</v>
      </c>
      <c r="P299" s="5">
        <v>116</v>
      </c>
      <c r="Q299" s="5">
        <v>111</v>
      </c>
      <c r="R299" s="5">
        <v>106</v>
      </c>
      <c r="S299" s="5">
        <v>108</v>
      </c>
    </row>
    <row r="300" spans="1:19" x14ac:dyDescent="0.35">
      <c r="A300" s="13">
        <v>85</v>
      </c>
      <c r="B300" s="5">
        <v>114</v>
      </c>
      <c r="C300" s="5">
        <v>106</v>
      </c>
      <c r="D300" s="5">
        <v>111</v>
      </c>
      <c r="E300" s="5">
        <v>119</v>
      </c>
      <c r="F300" s="5">
        <v>118</v>
      </c>
      <c r="G300" s="5">
        <v>108</v>
      </c>
      <c r="H300" s="5">
        <v>109</v>
      </c>
      <c r="I300" s="5">
        <v>115</v>
      </c>
      <c r="K300" s="13">
        <v>85</v>
      </c>
      <c r="L300" s="5">
        <v>109</v>
      </c>
      <c r="M300" s="5">
        <v>112</v>
      </c>
      <c r="N300" s="5">
        <v>123</v>
      </c>
      <c r="O300" s="5">
        <v>102</v>
      </c>
      <c r="P300" s="5">
        <v>116</v>
      </c>
      <c r="Q300" s="5">
        <v>112</v>
      </c>
      <c r="R300" s="5">
        <v>107</v>
      </c>
      <c r="S300" s="5">
        <v>109</v>
      </c>
    </row>
    <row r="301" spans="1:19" x14ac:dyDescent="0.35">
      <c r="A301" s="13">
        <v>86</v>
      </c>
      <c r="B301" s="5">
        <v>115</v>
      </c>
      <c r="C301" s="5">
        <v>106</v>
      </c>
      <c r="D301" s="5">
        <v>111</v>
      </c>
      <c r="E301" s="5">
        <v>120</v>
      </c>
      <c r="F301" s="5">
        <v>118</v>
      </c>
      <c r="G301" s="5">
        <v>109</v>
      </c>
      <c r="H301" s="5">
        <v>109</v>
      </c>
      <c r="I301" s="5">
        <v>116</v>
      </c>
      <c r="K301" s="13">
        <v>86</v>
      </c>
      <c r="L301" s="5">
        <v>110</v>
      </c>
      <c r="M301" s="5">
        <v>113</v>
      </c>
      <c r="N301" s="5">
        <v>124</v>
      </c>
      <c r="O301" s="5">
        <v>103</v>
      </c>
      <c r="P301" s="5">
        <v>116</v>
      </c>
      <c r="Q301" s="5">
        <v>112</v>
      </c>
      <c r="R301" s="5">
        <v>107</v>
      </c>
      <c r="S301" s="5">
        <v>109</v>
      </c>
    </row>
    <row r="302" spans="1:19" x14ac:dyDescent="0.35">
      <c r="A302" s="13">
        <v>87</v>
      </c>
      <c r="B302" s="5">
        <v>116</v>
      </c>
      <c r="C302" s="5">
        <v>108</v>
      </c>
      <c r="D302" s="5">
        <v>112</v>
      </c>
      <c r="E302" s="5">
        <v>120</v>
      </c>
      <c r="F302" s="5">
        <v>118</v>
      </c>
      <c r="G302" s="5">
        <v>110</v>
      </c>
      <c r="H302" s="5">
        <v>109</v>
      </c>
      <c r="I302" s="5">
        <v>116</v>
      </c>
      <c r="K302" s="13">
        <v>87</v>
      </c>
      <c r="L302" s="5">
        <v>110</v>
      </c>
      <c r="M302" s="5">
        <v>113</v>
      </c>
      <c r="N302" s="5">
        <v>124</v>
      </c>
      <c r="O302" s="5">
        <v>104</v>
      </c>
      <c r="P302" s="5">
        <v>121</v>
      </c>
      <c r="Q302" s="5">
        <v>114</v>
      </c>
      <c r="R302" s="5">
        <v>108</v>
      </c>
      <c r="S302" s="5">
        <v>109</v>
      </c>
    </row>
    <row r="303" spans="1:19" x14ac:dyDescent="0.35">
      <c r="A303" s="13">
        <v>88</v>
      </c>
      <c r="B303" s="5">
        <v>117</v>
      </c>
      <c r="C303" s="5">
        <v>108</v>
      </c>
      <c r="D303" s="5">
        <v>112</v>
      </c>
      <c r="E303" s="5">
        <v>121</v>
      </c>
      <c r="F303" s="5">
        <v>118</v>
      </c>
      <c r="G303" s="5">
        <v>111</v>
      </c>
      <c r="H303" s="5">
        <v>110</v>
      </c>
      <c r="I303" s="5">
        <v>118</v>
      </c>
      <c r="K303" s="13">
        <v>88</v>
      </c>
      <c r="L303" s="5">
        <v>111</v>
      </c>
      <c r="M303" s="5">
        <v>114</v>
      </c>
      <c r="N303" s="5">
        <v>127</v>
      </c>
      <c r="O303" s="5">
        <v>105</v>
      </c>
      <c r="P303" s="5">
        <v>121</v>
      </c>
      <c r="Q303" s="5">
        <v>116</v>
      </c>
      <c r="R303" s="5">
        <v>108</v>
      </c>
      <c r="S303" s="5">
        <v>109</v>
      </c>
    </row>
    <row r="304" spans="1:19" x14ac:dyDescent="0.35">
      <c r="A304" s="13">
        <v>89</v>
      </c>
      <c r="B304" s="5">
        <v>117</v>
      </c>
      <c r="C304" s="5">
        <v>109</v>
      </c>
      <c r="D304" s="5">
        <v>113</v>
      </c>
      <c r="E304" s="5">
        <v>121</v>
      </c>
      <c r="F304" s="5">
        <v>121</v>
      </c>
      <c r="G304" s="5">
        <v>112</v>
      </c>
      <c r="H304" s="5">
        <v>110</v>
      </c>
      <c r="I304" s="5">
        <v>120</v>
      </c>
      <c r="K304" s="13">
        <v>89</v>
      </c>
      <c r="L304" s="5">
        <v>111</v>
      </c>
      <c r="M304" s="5">
        <v>116</v>
      </c>
      <c r="N304" s="5">
        <v>128</v>
      </c>
      <c r="O304" s="5">
        <v>105</v>
      </c>
      <c r="P304" s="5">
        <v>122</v>
      </c>
      <c r="Q304" s="5">
        <v>117</v>
      </c>
      <c r="R304" s="5">
        <v>109</v>
      </c>
      <c r="S304" s="5">
        <v>110</v>
      </c>
    </row>
    <row r="305" spans="1:19" x14ac:dyDescent="0.35">
      <c r="A305" s="13">
        <v>90</v>
      </c>
      <c r="B305" s="5">
        <v>119</v>
      </c>
      <c r="C305" s="5">
        <v>109</v>
      </c>
      <c r="D305" s="5">
        <v>114</v>
      </c>
      <c r="E305" s="5">
        <v>122</v>
      </c>
      <c r="F305" s="5">
        <v>122</v>
      </c>
      <c r="G305" s="5">
        <v>113</v>
      </c>
      <c r="H305" s="5">
        <v>111</v>
      </c>
      <c r="I305" s="5">
        <v>124</v>
      </c>
      <c r="K305" s="13">
        <v>90</v>
      </c>
      <c r="L305" s="5">
        <v>112</v>
      </c>
      <c r="M305" s="5">
        <v>121</v>
      </c>
      <c r="N305" s="5">
        <v>129</v>
      </c>
      <c r="O305" s="5">
        <v>108</v>
      </c>
      <c r="P305" s="5">
        <v>126</v>
      </c>
      <c r="Q305" s="5">
        <v>118</v>
      </c>
      <c r="R305" s="5">
        <v>109</v>
      </c>
      <c r="S305" s="5">
        <v>110</v>
      </c>
    </row>
    <row r="306" spans="1:19" x14ac:dyDescent="0.35">
      <c r="A306" s="13">
        <v>91</v>
      </c>
      <c r="B306" s="5">
        <v>120</v>
      </c>
      <c r="C306" s="5">
        <v>109</v>
      </c>
      <c r="D306" s="5">
        <v>114</v>
      </c>
      <c r="E306" s="5">
        <v>123</v>
      </c>
      <c r="F306" s="5">
        <v>123</v>
      </c>
      <c r="G306" s="5">
        <v>113</v>
      </c>
      <c r="H306" s="5">
        <v>113</v>
      </c>
      <c r="I306" s="5">
        <v>125</v>
      </c>
      <c r="K306" s="13">
        <v>91</v>
      </c>
      <c r="L306" s="5">
        <v>114</v>
      </c>
      <c r="M306" s="5">
        <v>123</v>
      </c>
      <c r="N306" s="5">
        <v>129</v>
      </c>
      <c r="O306" s="5">
        <v>108</v>
      </c>
      <c r="P306" s="5">
        <v>129</v>
      </c>
      <c r="R306" s="5">
        <v>110</v>
      </c>
      <c r="S306" s="5">
        <v>110</v>
      </c>
    </row>
    <row r="307" spans="1:19" x14ac:dyDescent="0.35">
      <c r="A307" s="13">
        <v>92</v>
      </c>
      <c r="B307" s="5">
        <v>120</v>
      </c>
      <c r="C307" s="5">
        <v>112</v>
      </c>
      <c r="D307" s="5">
        <v>118</v>
      </c>
      <c r="E307" s="5">
        <v>131</v>
      </c>
      <c r="F307" s="5">
        <v>123</v>
      </c>
      <c r="G307" s="5">
        <v>114</v>
      </c>
      <c r="H307" s="5">
        <v>116</v>
      </c>
      <c r="I307" s="5">
        <v>126</v>
      </c>
      <c r="K307" s="13">
        <v>92</v>
      </c>
      <c r="L307" s="5">
        <v>115</v>
      </c>
      <c r="M307" s="5">
        <v>123</v>
      </c>
      <c r="N307" s="5">
        <v>130</v>
      </c>
      <c r="O307" s="5">
        <v>110</v>
      </c>
      <c r="P307" s="5">
        <v>130</v>
      </c>
      <c r="R307" s="5">
        <v>110</v>
      </c>
      <c r="S307" s="5">
        <v>110</v>
      </c>
    </row>
    <row r="308" spans="1:19" x14ac:dyDescent="0.35">
      <c r="A308" s="13">
        <v>93</v>
      </c>
      <c r="B308" s="5">
        <v>120</v>
      </c>
      <c r="C308" s="5">
        <v>115</v>
      </c>
      <c r="D308" s="5">
        <v>119</v>
      </c>
      <c r="F308" s="5">
        <v>124</v>
      </c>
      <c r="G308" s="5">
        <v>114</v>
      </c>
      <c r="I308" s="5">
        <v>126</v>
      </c>
      <c r="K308" s="13">
        <v>93</v>
      </c>
      <c r="L308" s="5">
        <v>115</v>
      </c>
      <c r="M308" s="5">
        <v>124</v>
      </c>
      <c r="N308" s="5">
        <v>132</v>
      </c>
      <c r="O308" s="5">
        <v>110</v>
      </c>
      <c r="P308" s="5">
        <v>132</v>
      </c>
      <c r="R308" s="5">
        <v>110</v>
      </c>
      <c r="S308" s="5">
        <v>111</v>
      </c>
    </row>
    <row r="309" spans="1:19" x14ac:dyDescent="0.35">
      <c r="A309" s="13">
        <v>94</v>
      </c>
      <c r="D309" s="5">
        <v>124</v>
      </c>
      <c r="F309" s="5">
        <v>129</v>
      </c>
      <c r="K309" s="13">
        <v>94</v>
      </c>
      <c r="L309" s="5">
        <v>118</v>
      </c>
      <c r="N309" s="5">
        <v>132</v>
      </c>
      <c r="O309" s="5">
        <v>112</v>
      </c>
      <c r="R309" s="5">
        <v>113</v>
      </c>
      <c r="S309" s="5">
        <v>112</v>
      </c>
    </row>
    <row r="310" spans="1:19" x14ac:dyDescent="0.35">
      <c r="A310" s="13">
        <v>95</v>
      </c>
      <c r="F310" s="5">
        <v>129</v>
      </c>
      <c r="K310" s="13">
        <v>95</v>
      </c>
      <c r="N310" s="5">
        <v>133</v>
      </c>
      <c r="O310" s="5">
        <v>113</v>
      </c>
      <c r="R310" s="5">
        <v>114</v>
      </c>
    </row>
    <row r="311" spans="1:19" x14ac:dyDescent="0.35">
      <c r="A311" s="13">
        <v>96</v>
      </c>
      <c r="K311" s="13">
        <v>96</v>
      </c>
      <c r="R311" s="5">
        <v>114</v>
      </c>
    </row>
    <row r="312" spans="1:19" x14ac:dyDescent="0.35">
      <c r="A312" s="13">
        <v>97</v>
      </c>
      <c r="K312" s="13">
        <v>97</v>
      </c>
    </row>
    <row r="313" spans="1:19" x14ac:dyDescent="0.35">
      <c r="A313" s="13">
        <v>98</v>
      </c>
      <c r="K313" s="13">
        <v>98</v>
      </c>
    </row>
    <row r="314" spans="1:19" x14ac:dyDescent="0.35">
      <c r="A314" s="13">
        <v>99</v>
      </c>
      <c r="K314" s="13">
        <v>99</v>
      </c>
    </row>
    <row r="315" spans="1:19" x14ac:dyDescent="0.35">
      <c r="A315" s="13">
        <v>100</v>
      </c>
      <c r="K315" s="13">
        <v>100</v>
      </c>
    </row>
    <row r="317" spans="1:19" x14ac:dyDescent="0.35">
      <c r="A317" s="54" t="s">
        <v>37</v>
      </c>
      <c r="B317" s="9">
        <f t="shared" ref="B317:I317" si="66">AVERAGE(B216:B315)</f>
        <v>96.387096774193552</v>
      </c>
      <c r="C317" s="9">
        <f t="shared" si="66"/>
        <v>90.752688172043008</v>
      </c>
      <c r="D317" s="9">
        <f t="shared" si="66"/>
        <v>91.819148936170208</v>
      </c>
      <c r="E317" s="9">
        <f t="shared" si="66"/>
        <v>100.71739130434783</v>
      </c>
      <c r="F317" s="9">
        <f t="shared" si="66"/>
        <v>97.905263157894737</v>
      </c>
      <c r="G317" s="9">
        <f t="shared" si="66"/>
        <v>92.333333333333329</v>
      </c>
      <c r="H317" s="9">
        <f t="shared" si="66"/>
        <v>94.032608695652172</v>
      </c>
      <c r="I317" s="9">
        <f t="shared" si="66"/>
        <v>98.688172043010752</v>
      </c>
      <c r="K317" s="54" t="s">
        <v>37</v>
      </c>
      <c r="L317" s="9">
        <f>AVERAGE(L216:L315)</f>
        <v>91.414893617021278</v>
      </c>
      <c r="M317" s="9">
        <f>AVERAGE(M216:M308)</f>
        <v>93.032258064516128</v>
      </c>
      <c r="N317" s="9">
        <f t="shared" ref="N317:S317" si="67">AVERAGE(N216:N315)</f>
        <v>104.93684210526315</v>
      </c>
      <c r="O317" s="9">
        <f t="shared" si="67"/>
        <v>84.8</v>
      </c>
      <c r="P317" s="9">
        <f t="shared" si="67"/>
        <v>96.774193548387103</v>
      </c>
      <c r="Q317" s="9">
        <f t="shared" si="67"/>
        <v>86.322222222222223</v>
      </c>
      <c r="R317" s="9">
        <f t="shared" si="67"/>
        <v>88.177083333333329</v>
      </c>
      <c r="S317" s="9">
        <f t="shared" si="67"/>
        <v>96.191489361702125</v>
      </c>
    </row>
    <row r="318" spans="1:19" x14ac:dyDescent="0.35">
      <c r="A318" s="54" t="s">
        <v>42</v>
      </c>
      <c r="B318" s="4">
        <f t="shared" ref="B318:I318" si="68">VAR(B216:B315)</f>
        <v>177.28330995792487</v>
      </c>
      <c r="C318" s="4">
        <f t="shared" si="68"/>
        <v>130.18817204301013</v>
      </c>
      <c r="D318" s="4">
        <f t="shared" si="68"/>
        <v>204.45081217112821</v>
      </c>
      <c r="E318" s="4">
        <f t="shared" si="68"/>
        <v>153.30387004300093</v>
      </c>
      <c r="F318" s="4">
        <f t="shared" si="68"/>
        <v>198.95901455767105</v>
      </c>
      <c r="G318" s="4">
        <f t="shared" si="68"/>
        <v>137.48550724637639</v>
      </c>
      <c r="H318" s="4">
        <f t="shared" si="68"/>
        <v>97.614309603440489</v>
      </c>
      <c r="I318" s="4">
        <f t="shared" si="68"/>
        <v>162.97779336138427</v>
      </c>
      <c r="K318" s="54" t="s">
        <v>42</v>
      </c>
      <c r="L318" s="4">
        <f>VAR(L216:L315)</f>
        <v>141.72923816060421</v>
      </c>
      <c r="M318" s="4">
        <f>VAR(M216:M308)</f>
        <v>175.27068723702635</v>
      </c>
      <c r="N318" s="4">
        <f t="shared" ref="N318:S318" si="69">VAR(N216:N315)</f>
        <v>221.29384098544176</v>
      </c>
      <c r="O318" s="4">
        <f t="shared" si="69"/>
        <v>202.43829787233992</v>
      </c>
      <c r="P318" s="4">
        <f t="shared" si="69"/>
        <v>201.91584852734914</v>
      </c>
      <c r="Q318" s="4">
        <f t="shared" si="69"/>
        <v>209.09725343320895</v>
      </c>
      <c r="R318" s="4">
        <f t="shared" si="69"/>
        <v>141.09462719298287</v>
      </c>
      <c r="S318" s="4">
        <f t="shared" si="69"/>
        <v>101.40379775794953</v>
      </c>
    </row>
    <row r="319" spans="1:19" x14ac:dyDescent="0.35">
      <c r="A319" s="54" t="s">
        <v>38</v>
      </c>
      <c r="B319" s="5">
        <f t="shared" ref="B319:I319" si="70">STDEV(B216:B315)</f>
        <v>13.314777878655162</v>
      </c>
      <c r="C319" s="5">
        <f t="shared" si="70"/>
        <v>11.410003157011401</v>
      </c>
      <c r="D319" s="5">
        <f t="shared" si="70"/>
        <v>14.298629730541602</v>
      </c>
      <c r="E319" s="5">
        <f t="shared" si="70"/>
        <v>12.381594002510377</v>
      </c>
      <c r="F319" s="5">
        <f t="shared" si="70"/>
        <v>14.105283214372941</v>
      </c>
      <c r="G319" s="5">
        <f t="shared" si="70"/>
        <v>11.725421410182935</v>
      </c>
      <c r="H319" s="5">
        <f t="shared" si="70"/>
        <v>9.8799954252742701</v>
      </c>
      <c r="I319" s="5">
        <f t="shared" si="70"/>
        <v>12.766275626093316</v>
      </c>
      <c r="K319" s="54" t="s">
        <v>38</v>
      </c>
      <c r="L319" s="5">
        <f>STDEV(L216:L315)</f>
        <v>11.905008952562959</v>
      </c>
      <c r="M319" s="5">
        <f>STDEV(M216:M308)</f>
        <v>13.238983617975602</v>
      </c>
      <c r="N319" s="5">
        <f>STDEV(N216:N315)</f>
        <v>14.875948406251004</v>
      </c>
      <c r="O319" s="5">
        <f>STDEV(O216:O315)</f>
        <v>14.228081313808264</v>
      </c>
      <c r="P319" s="5">
        <f>STDEV(P216:P315)</f>
        <v>14.209709656687188</v>
      </c>
      <c r="Q319" s="5">
        <f>STDEV(Q216:Q315)</f>
        <v>14.460195483920989</v>
      </c>
      <c r="R319" s="5">
        <f>STDEV(R216:R314)</f>
        <v>11.878325942361696</v>
      </c>
      <c r="S319" s="5">
        <f>STDEV(S216:S315)</f>
        <v>10.069945270851751</v>
      </c>
    </row>
    <row r="320" spans="1:19" x14ac:dyDescent="0.35">
      <c r="A320" s="54" t="s">
        <v>43</v>
      </c>
      <c r="B320" s="9">
        <f t="shared" ref="B320:I320" si="71">B319/SQRT(COUNT(B216:B315))</f>
        <v>1.3806781486230648</v>
      </c>
      <c r="C320" s="9">
        <f t="shared" si="71"/>
        <v>1.1831622110542475</v>
      </c>
      <c r="D320" s="9">
        <f t="shared" si="71"/>
        <v>1.4747910496468253</v>
      </c>
      <c r="E320" s="9">
        <f t="shared" si="71"/>
        <v>1.2908704092630214</v>
      </c>
      <c r="F320" s="9">
        <f t="shared" si="71"/>
        <v>1.4471715227976736</v>
      </c>
      <c r="G320" s="9">
        <f t="shared" si="71"/>
        <v>1.2158695602717609</v>
      </c>
      <c r="H320" s="9">
        <f t="shared" si="71"/>
        <v>1.0300607284938219</v>
      </c>
      <c r="I320" s="9">
        <f t="shared" si="71"/>
        <v>1.3238011145873185</v>
      </c>
      <c r="K320" s="54" t="s">
        <v>43</v>
      </c>
      <c r="L320" s="9">
        <f>L319/SQRT(COUNT(L216:L315))</f>
        <v>1.2279079170574578</v>
      </c>
      <c r="M320" s="9">
        <f>M319/SQRT(COUNT(M215:M308))</f>
        <v>1.3728186499168138</v>
      </c>
      <c r="N320" s="9">
        <f>N319/SQRT(COUNT(N216:N315))</f>
        <v>1.526240103154918</v>
      </c>
      <c r="O320" s="9">
        <f>O319/SQRT(COUNT(O216:O315))</f>
        <v>1.4597703419674579</v>
      </c>
      <c r="P320" s="9">
        <f>P319/SQRT(COUNT(P216:P315))</f>
        <v>1.473478251012907</v>
      </c>
      <c r="Q320" s="9">
        <f>Q319/SQRT(COUNT(Q216:Q308))</f>
        <v>1.524238438015701</v>
      </c>
      <c r="R320" s="9">
        <f>R319/SQRT(COUNT(R216:R315))</f>
        <v>1.2123265648854293</v>
      </c>
      <c r="S320" s="9">
        <f>S319/SQRT(COUNT(S216:S315))</f>
        <v>1.0386355501019755</v>
      </c>
    </row>
    <row r="322" spans="1:19" x14ac:dyDescent="0.35">
      <c r="A322" s="54" t="s">
        <v>44</v>
      </c>
      <c r="B322" s="78">
        <f>AVERAGE(B317:I317)</f>
        <v>95.329462802080684</v>
      </c>
      <c r="C322" s="79"/>
      <c r="D322" s="79"/>
      <c r="E322" s="79"/>
      <c r="F322" s="79"/>
      <c r="G322" s="79"/>
      <c r="H322" s="79"/>
      <c r="I322" s="79"/>
      <c r="K322" s="54" t="s">
        <v>44</v>
      </c>
      <c r="L322" s="78">
        <f>AVERAGE(L317:S317)</f>
        <v>92.706122781555663</v>
      </c>
      <c r="M322" s="79"/>
      <c r="N322" s="79"/>
      <c r="O322" s="79"/>
      <c r="P322" s="79"/>
      <c r="Q322" s="79"/>
      <c r="R322" s="79"/>
      <c r="S322" s="79"/>
    </row>
    <row r="323" spans="1:19" x14ac:dyDescent="0.35">
      <c r="A323" s="54" t="s">
        <v>45</v>
      </c>
      <c r="B323" s="80">
        <f>SQRT(B320^2+C320^2+D320^2+E320^2+F320^2+G320^2+H320^2+I320^2)</f>
        <v>3.6788066979308773</v>
      </c>
      <c r="C323" s="80"/>
      <c r="D323" s="80"/>
      <c r="E323" s="80"/>
      <c r="F323" s="80"/>
      <c r="G323" s="80"/>
      <c r="H323" s="80"/>
      <c r="I323" s="80"/>
      <c r="K323" s="54" t="s">
        <v>45</v>
      </c>
      <c r="L323" s="80">
        <f>SQRT(L320^2+M320^2+N320^2+O320^2+P320^2+Q320^2+R320^2+S320^2)</f>
        <v>3.8594905985237311</v>
      </c>
      <c r="M323" s="80"/>
      <c r="N323" s="80"/>
      <c r="O323" s="80"/>
      <c r="P323" s="80"/>
      <c r="Q323" s="80"/>
      <c r="R323" s="80"/>
      <c r="S323" s="80"/>
    </row>
    <row r="326" spans="1:19" x14ac:dyDescent="0.35">
      <c r="A326" s="72" t="s">
        <v>46</v>
      </c>
      <c r="B326" s="73"/>
      <c r="C326" s="73"/>
      <c r="D326" s="73"/>
      <c r="E326" s="73"/>
      <c r="F326" s="73"/>
      <c r="G326" s="73"/>
      <c r="H326" s="73"/>
      <c r="I326" s="73"/>
      <c r="J326" s="55"/>
      <c r="K326" s="72" t="s">
        <v>46</v>
      </c>
      <c r="L326" s="73"/>
      <c r="M326" s="73"/>
      <c r="N326" s="73"/>
      <c r="O326" s="73"/>
      <c r="P326" s="73"/>
      <c r="Q326" s="73"/>
      <c r="R326" s="73"/>
      <c r="S326" s="73"/>
    </row>
    <row r="327" spans="1:19" ht="15" customHeight="1" x14ac:dyDescent="0.35">
      <c r="A327" s="92" t="s">
        <v>47</v>
      </c>
      <c r="B327" s="93"/>
      <c r="C327" s="93"/>
      <c r="D327" s="93"/>
      <c r="E327" s="93"/>
      <c r="F327" s="93"/>
      <c r="G327" s="93"/>
      <c r="H327" s="93"/>
      <c r="I327" s="93"/>
      <c r="J327" s="55"/>
      <c r="K327" s="92" t="s">
        <v>47</v>
      </c>
      <c r="L327" s="93"/>
      <c r="M327" s="93"/>
      <c r="N327" s="93"/>
      <c r="O327" s="93"/>
      <c r="P327" s="93"/>
      <c r="Q327" s="93"/>
      <c r="R327" s="93"/>
      <c r="S327" s="93"/>
    </row>
    <row r="328" spans="1:19" x14ac:dyDescent="0.35">
      <c r="A328" s="93"/>
      <c r="B328" s="93"/>
      <c r="C328" s="93"/>
      <c r="D328" s="93"/>
      <c r="E328" s="93"/>
      <c r="F328" s="93"/>
      <c r="G328" s="93"/>
      <c r="H328" s="93"/>
      <c r="I328" s="93"/>
      <c r="J328" s="55"/>
      <c r="K328" s="93"/>
      <c r="L328" s="93"/>
      <c r="M328" s="93"/>
      <c r="N328" s="93"/>
      <c r="O328" s="93"/>
      <c r="P328" s="93"/>
      <c r="Q328" s="93"/>
      <c r="R328" s="93"/>
      <c r="S328" s="93"/>
    </row>
    <row r="329" spans="1:19" x14ac:dyDescent="0.35">
      <c r="A329" s="54" t="s">
        <v>16</v>
      </c>
      <c r="B329" s="7">
        <v>0.05</v>
      </c>
      <c r="C329" s="7">
        <v>0.05</v>
      </c>
      <c r="D329" s="7">
        <v>0.05</v>
      </c>
      <c r="E329" s="7">
        <v>0.05</v>
      </c>
      <c r="F329" s="7">
        <v>0.05</v>
      </c>
      <c r="G329" s="7">
        <v>0.05</v>
      </c>
      <c r="H329" s="7">
        <v>0.05</v>
      </c>
      <c r="I329" s="7">
        <v>0.05</v>
      </c>
      <c r="K329" s="54" t="s">
        <v>16</v>
      </c>
      <c r="L329" s="7">
        <v>0.05</v>
      </c>
      <c r="M329" s="7">
        <v>0.05</v>
      </c>
      <c r="N329" s="7">
        <v>0.05</v>
      </c>
      <c r="O329" s="7">
        <v>0.05</v>
      </c>
      <c r="P329" s="7">
        <v>0.05</v>
      </c>
      <c r="Q329" s="7">
        <v>0.05</v>
      </c>
      <c r="R329" s="7">
        <v>0.05</v>
      </c>
      <c r="S329" s="7">
        <v>0.05</v>
      </c>
    </row>
    <row r="330" spans="1:19" x14ac:dyDescent="0.35">
      <c r="A330" s="54" t="s">
        <v>48</v>
      </c>
      <c r="B330" s="12">
        <f t="shared" ref="B330:I330" si="72">TINV(0.05,COUNT(B216:B315)-1)</f>
        <v>1.9860863169511298</v>
      </c>
      <c r="C330" s="12">
        <f t="shared" si="72"/>
        <v>1.9860863169511298</v>
      </c>
      <c r="D330" s="12">
        <f t="shared" si="72"/>
        <v>1.9858018143458216</v>
      </c>
      <c r="E330" s="12">
        <f t="shared" si="72"/>
        <v>1.9863771544186202</v>
      </c>
      <c r="F330" s="12">
        <f t="shared" si="72"/>
        <v>1.9855234418666059</v>
      </c>
      <c r="G330" s="12">
        <f t="shared" si="72"/>
        <v>1.9860863169511298</v>
      </c>
      <c r="H330" s="12">
        <f t="shared" si="72"/>
        <v>1.9863771544186202</v>
      </c>
      <c r="I330" s="12">
        <f t="shared" si="72"/>
        <v>1.9860863169511298</v>
      </c>
      <c r="K330" s="54" t="s">
        <v>48</v>
      </c>
      <c r="L330" s="12">
        <f>TINV(0.05,COUNT(L216:L315)-1)</f>
        <v>1.9858018143458216</v>
      </c>
      <c r="M330" s="12">
        <f>TINV(0.05,COUNT(M216:M308)-1)</f>
        <v>1.9860863169511298</v>
      </c>
      <c r="N330" s="12">
        <f>TINV(0.05,COUNT(N216:N314)-1)</f>
        <v>1.9855234418666059</v>
      </c>
      <c r="O330" s="12">
        <f>TINV(0.05,COUNT(O216:O315)-1)</f>
        <v>1.9855234418666059</v>
      </c>
      <c r="P330" s="12">
        <f>TINV(0.05,COUNT(P216:P315)-1)</f>
        <v>1.9860863169511298</v>
      </c>
      <c r="Q330" s="12">
        <f>TINV(0.05,COUNT(Q216:Q308)-1)</f>
        <v>1.986978699506285</v>
      </c>
      <c r="R330" s="12">
        <f>TINV(0.05,COUNT(R216:R314)-1)</f>
        <v>1.9852510035054973</v>
      </c>
      <c r="S330" s="12">
        <f>TINV(0.05,COUNT(S216:S314)-1)</f>
        <v>1.9858018143458216</v>
      </c>
    </row>
    <row r="331" spans="1:19" x14ac:dyDescent="0.35">
      <c r="A331" s="54" t="s">
        <v>17</v>
      </c>
      <c r="B331" s="7">
        <f t="shared" ref="B331:I331" si="73">B319/B317</f>
        <v>0.1381385924492336</v>
      </c>
      <c r="C331" s="7">
        <f t="shared" si="73"/>
        <v>0.12572633810450951</v>
      </c>
      <c r="D331" s="7">
        <f t="shared" si="73"/>
        <v>0.1557260102735385</v>
      </c>
      <c r="E331" s="7">
        <f t="shared" si="73"/>
        <v>0.12293402204089733</v>
      </c>
      <c r="F331" s="7">
        <f t="shared" si="73"/>
        <v>0.14407073490650785</v>
      </c>
      <c r="G331" s="7">
        <f t="shared" si="73"/>
        <v>0.12699012357598849</v>
      </c>
      <c r="H331" s="7">
        <f t="shared" si="73"/>
        <v>0.10506988546124528</v>
      </c>
      <c r="I331" s="7">
        <f t="shared" si="73"/>
        <v>0.12935973340887758</v>
      </c>
      <c r="K331" s="54" t="s">
        <v>17</v>
      </c>
      <c r="L331" s="7">
        <f t="shared" ref="L331:S331" si="74">L319/L317</f>
        <v>0.13023051804269964</v>
      </c>
      <c r="M331" s="7">
        <f t="shared" si="74"/>
        <v>0.14230530241235911</v>
      </c>
      <c r="N331" s="7">
        <f t="shared" si="74"/>
        <v>0.14176096886285941</v>
      </c>
      <c r="O331" s="7">
        <f t="shared" si="74"/>
        <v>0.16778397775717294</v>
      </c>
      <c r="P331" s="7">
        <f t="shared" si="74"/>
        <v>0.14683366645243426</v>
      </c>
      <c r="Q331" s="7">
        <f t="shared" si="74"/>
        <v>0.16751417087821971</v>
      </c>
      <c r="R331" s="7">
        <f t="shared" si="74"/>
        <v>0.13470989846033349</v>
      </c>
      <c r="S331" s="7">
        <f t="shared" si="74"/>
        <v>0.10468644718647031</v>
      </c>
    </row>
    <row r="332" spans="1:19" x14ac:dyDescent="0.35">
      <c r="A332" s="54" t="s">
        <v>18</v>
      </c>
      <c r="B332" s="9">
        <f>((B330/B329)*B331)^2</f>
        <v>30.108303350553804</v>
      </c>
      <c r="C332" s="9">
        <f t="shared" ref="C332:I332" si="75">((C330/C329)*C331)^2</f>
        <v>24.940707156113294</v>
      </c>
      <c r="D332" s="9">
        <f t="shared" si="75"/>
        <v>38.25199688422299</v>
      </c>
      <c r="E332" s="9">
        <f t="shared" si="75"/>
        <v>23.85215352977054</v>
      </c>
      <c r="F332" s="9">
        <f t="shared" si="75"/>
        <v>32.731173192759641</v>
      </c>
      <c r="G332" s="9">
        <f t="shared" si="75"/>
        <v>25.444628926102908</v>
      </c>
      <c r="H332" s="9">
        <f t="shared" si="75"/>
        <v>17.423681847854301</v>
      </c>
      <c r="I332" s="9">
        <f t="shared" si="75"/>
        <v>26.40307162378522</v>
      </c>
      <c r="K332" s="54" t="s">
        <v>18</v>
      </c>
      <c r="L332" s="9">
        <f>((L330/L329)*L331)^2</f>
        <v>26.752066413273592</v>
      </c>
      <c r="M332" s="9">
        <f t="shared" ref="M332:S332" si="76">((M330/M329)*M331)^2</f>
        <v>31.95202557687772</v>
      </c>
      <c r="N332" s="9">
        <f t="shared" si="76"/>
        <v>31.690082846209091</v>
      </c>
      <c r="O332" s="9">
        <f t="shared" si="76"/>
        <v>44.392642926865577</v>
      </c>
      <c r="P332" s="9">
        <f t="shared" si="76"/>
        <v>34.017901294403522</v>
      </c>
      <c r="Q332" s="9">
        <f t="shared" si="76"/>
        <v>44.314873968948078</v>
      </c>
      <c r="R332" s="9">
        <f t="shared" si="76"/>
        <v>28.608155473192774</v>
      </c>
      <c r="S332" s="9">
        <f t="shared" si="76"/>
        <v>17.286724866478412</v>
      </c>
    </row>
    <row r="334" spans="1:19" x14ac:dyDescent="0.35">
      <c r="A334" s="70" t="s">
        <v>49</v>
      </c>
      <c r="B334" s="70"/>
      <c r="C334" s="70"/>
      <c r="D334" s="70"/>
      <c r="E334" s="70"/>
      <c r="F334" s="70"/>
      <c r="G334" s="70"/>
      <c r="H334" s="70"/>
      <c r="I334" s="70"/>
      <c r="K334" s="70" t="s">
        <v>49</v>
      </c>
      <c r="L334" s="70"/>
      <c r="M334" s="70"/>
      <c r="N334" s="70"/>
      <c r="O334" s="70"/>
      <c r="P334" s="70"/>
      <c r="Q334" s="70"/>
      <c r="R334" s="70"/>
      <c r="S334" s="70"/>
    </row>
    <row r="360" spans="1:19" x14ac:dyDescent="0.35">
      <c r="A360" s="70" t="s">
        <v>50</v>
      </c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</row>
    <row r="362" spans="1:19" x14ac:dyDescent="0.35">
      <c r="A362" s="54" t="s">
        <v>51</v>
      </c>
      <c r="B362" s="87">
        <v>95</v>
      </c>
      <c r="C362" s="90"/>
      <c r="D362" s="90"/>
      <c r="E362" s="90"/>
      <c r="F362" s="90"/>
      <c r="G362" s="90"/>
      <c r="H362" s="90"/>
      <c r="I362" s="90"/>
      <c r="J362" s="55"/>
      <c r="K362" s="54" t="s">
        <v>55</v>
      </c>
      <c r="L362" s="87">
        <v>93</v>
      </c>
      <c r="M362" s="90"/>
      <c r="N362" s="90"/>
      <c r="O362" s="90"/>
      <c r="P362" s="90"/>
      <c r="Q362" s="90"/>
      <c r="R362" s="90"/>
      <c r="S362" s="90"/>
    </row>
    <row r="363" spans="1:19" x14ac:dyDescent="0.35">
      <c r="A363" s="54" t="s">
        <v>52</v>
      </c>
      <c r="B363" s="87">
        <v>4</v>
      </c>
      <c r="C363" s="75"/>
      <c r="D363" s="75"/>
      <c r="E363" s="75"/>
      <c r="F363" s="75"/>
      <c r="G363" s="75"/>
      <c r="H363" s="75"/>
      <c r="I363" s="75"/>
      <c r="K363" s="54" t="s">
        <v>52</v>
      </c>
      <c r="L363" s="87">
        <v>4</v>
      </c>
      <c r="M363" s="75"/>
      <c r="N363" s="75"/>
      <c r="O363" s="75"/>
      <c r="P363" s="75"/>
      <c r="Q363" s="75"/>
      <c r="R363" s="75"/>
      <c r="S363" s="75"/>
    </row>
    <row r="364" spans="1:19" x14ac:dyDescent="0.35">
      <c r="A364" s="54" t="s">
        <v>53</v>
      </c>
      <c r="B364" s="88">
        <f>STDEV(B216:I315)</f>
        <v>12.963438018720556</v>
      </c>
      <c r="C364" s="89"/>
      <c r="D364" s="89"/>
      <c r="E364" s="89"/>
      <c r="F364" s="89"/>
      <c r="G364" s="89"/>
      <c r="H364" s="89"/>
      <c r="I364" s="89"/>
      <c r="K364" s="54" t="s">
        <v>53</v>
      </c>
      <c r="L364" s="83">
        <f>STDEV(L216:S315)</f>
        <v>14.514414914850249</v>
      </c>
      <c r="M364" s="84"/>
      <c r="N364" s="84"/>
      <c r="O364" s="84"/>
      <c r="P364" s="84"/>
      <c r="Q364" s="84"/>
      <c r="R364" s="84"/>
      <c r="S364" s="84"/>
    </row>
    <row r="365" spans="1:19" x14ac:dyDescent="0.35">
      <c r="A365" s="54" t="s">
        <v>42</v>
      </c>
      <c r="B365" s="88">
        <f>VAR(B216:I315)</f>
        <v>168.05072526520954</v>
      </c>
      <c r="C365" s="89"/>
      <c r="D365" s="89"/>
      <c r="E365" s="89"/>
      <c r="F365" s="89"/>
      <c r="G365" s="89"/>
      <c r="H365" s="89"/>
      <c r="I365" s="89"/>
      <c r="K365" s="54" t="s">
        <v>42</v>
      </c>
      <c r="L365" s="83">
        <f>VAR(L216:S315)</f>
        <v>210.66824032042737</v>
      </c>
      <c r="M365" s="84"/>
      <c r="N365" s="84"/>
      <c r="O365" s="84"/>
      <c r="P365" s="84"/>
      <c r="Q365" s="84"/>
      <c r="R365" s="84"/>
      <c r="S365" s="84"/>
    </row>
    <row r="367" spans="1:19" x14ac:dyDescent="0.35">
      <c r="A367" s="70" t="s">
        <v>19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</row>
    <row r="369" spans="1:19" x14ac:dyDescent="0.35">
      <c r="A369" s="54" t="s">
        <v>20</v>
      </c>
      <c r="B369" s="83">
        <f>(ABS(B362-L362))/B370</f>
        <v>2.8111467109266748</v>
      </c>
      <c r="C369" s="91"/>
      <c r="D369" s="91"/>
      <c r="E369" s="91"/>
      <c r="F369" s="91"/>
      <c r="G369" s="91"/>
      <c r="H369" s="91"/>
      <c r="I369" s="91"/>
      <c r="J369" s="91"/>
      <c r="K369" s="91"/>
      <c r="L369" s="91"/>
      <c r="M369" s="91"/>
      <c r="N369" s="91"/>
      <c r="O369" s="91"/>
      <c r="P369" s="91"/>
      <c r="Q369" s="91"/>
      <c r="R369" s="91"/>
      <c r="S369" s="91"/>
    </row>
    <row r="370" spans="1:19" x14ac:dyDescent="0.35">
      <c r="A370" s="54" t="s">
        <v>21</v>
      </c>
      <c r="B370" s="85">
        <f>SQRT(((B365*(( COUNT(B216:I315))-1)+L365*((COUNT(L216:S315))-1))/(COUNT(B216:I315)+COUNT(L216:S315)))*(COUNT(B216:I315)+COUNT(L216:S315))/(COUNT(B216:I315)*COUNT(L216:S315)))</f>
        <v>0.71145344077069317</v>
      </c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</row>
    <row r="371" spans="1:19" x14ac:dyDescent="0.35">
      <c r="A371" s="54" t="s">
        <v>54</v>
      </c>
      <c r="B371" s="83">
        <f>TINV(0.05,COUNT(B216:I312)+COUNT(L216:S310)-2)</f>
        <v>1.9615552473644611</v>
      </c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</row>
    <row r="373" spans="1:19" x14ac:dyDescent="0.35">
      <c r="A373" s="76" t="s">
        <v>57</v>
      </c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</row>
    <row r="375" spans="1:19" x14ac:dyDescent="0.35">
      <c r="A375" s="72" t="s">
        <v>58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</row>
    <row r="376" spans="1:19" x14ac:dyDescent="0.35">
      <c r="A376" s="70" t="s">
        <v>59</v>
      </c>
      <c r="B376" s="70"/>
      <c r="C376" s="70"/>
      <c r="D376" s="70"/>
      <c r="E376" s="70"/>
      <c r="F376" s="70"/>
      <c r="G376" s="70"/>
      <c r="H376" s="70"/>
      <c r="I376" s="74">
        <v>43438</v>
      </c>
      <c r="J376" s="75"/>
      <c r="K376" s="75"/>
      <c r="L376" s="75"/>
      <c r="M376" s="75"/>
      <c r="N376" s="75"/>
      <c r="O376" s="75"/>
      <c r="P376" s="75"/>
      <c r="Q376" s="75"/>
      <c r="R376" s="75"/>
      <c r="S376" s="75"/>
    </row>
    <row r="377" spans="1:19" x14ac:dyDescent="0.35">
      <c r="A377" s="70" t="s">
        <v>61</v>
      </c>
      <c r="B377" s="70"/>
      <c r="C377" s="70"/>
      <c r="D377" s="70"/>
      <c r="E377" s="70"/>
      <c r="F377" s="70"/>
      <c r="G377" s="70"/>
      <c r="H377" s="70"/>
      <c r="I377" s="71">
        <f>COUNT(B216:I315)</f>
        <v>745</v>
      </c>
      <c r="J377" s="71"/>
      <c r="K377" s="71"/>
      <c r="L377" s="71"/>
      <c r="M377" s="71"/>
      <c r="N377" s="71"/>
      <c r="O377" s="71"/>
      <c r="P377" s="71"/>
      <c r="Q377" s="71"/>
      <c r="R377" s="71"/>
      <c r="S377" s="71"/>
    </row>
    <row r="378" spans="1:19" x14ac:dyDescent="0.35">
      <c r="A378" s="70" t="s">
        <v>60</v>
      </c>
      <c r="B378" s="70"/>
      <c r="C378" s="70"/>
      <c r="D378" s="70"/>
      <c r="E378" s="70"/>
      <c r="F378" s="70"/>
      <c r="G378" s="70"/>
      <c r="H378" s="70"/>
      <c r="I378" s="71">
        <f>COUNT(L216:S315)</f>
        <v>750</v>
      </c>
      <c r="J378" s="71"/>
      <c r="K378" s="71"/>
      <c r="L378" s="71"/>
      <c r="M378" s="71"/>
      <c r="N378" s="71"/>
      <c r="O378" s="71"/>
      <c r="P378" s="71"/>
      <c r="Q378" s="71"/>
      <c r="R378" s="71"/>
      <c r="S378" s="71"/>
    </row>
    <row r="381" spans="1:19" x14ac:dyDescent="0.35">
      <c r="B381" s="57"/>
      <c r="C381" s="57"/>
    </row>
    <row r="382" spans="1:19" x14ac:dyDescent="0.35">
      <c r="B382" s="57"/>
      <c r="C382" s="57"/>
    </row>
    <row r="383" spans="1:19" x14ac:dyDescent="0.35">
      <c r="B383" s="57"/>
      <c r="C383" s="57"/>
    </row>
    <row r="400" spans="1:19" x14ac:dyDescent="0.35">
      <c r="A400" s="57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</row>
    <row r="401" spans="1:19" x14ac:dyDescent="0.35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</row>
    <row r="402" spans="1:19" x14ac:dyDescent="0.35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</row>
    <row r="403" spans="1:19" x14ac:dyDescent="0.35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</row>
    <row r="404" spans="1:19" x14ac:dyDescent="0.3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</row>
    <row r="405" spans="1:19" x14ac:dyDescent="0.3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</row>
    <row r="406" spans="1:19" x14ac:dyDescent="0.3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</row>
    <row r="407" spans="1:19" x14ac:dyDescent="0.3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</row>
    <row r="408" spans="1:19" x14ac:dyDescent="0.35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</row>
    <row r="409" spans="1:19" x14ac:dyDescent="0.35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</row>
    <row r="410" spans="1:19" x14ac:dyDescent="0.35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</row>
    <row r="411" spans="1:19" x14ac:dyDescent="0.35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</row>
    <row r="412" spans="1:19" x14ac:dyDescent="0.35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</row>
    <row r="413" spans="1:19" x14ac:dyDescent="0.35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</row>
    <row r="414" spans="1:19" x14ac:dyDescent="0.35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</row>
    <row r="415" spans="1:19" x14ac:dyDescent="0.35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</row>
    <row r="416" spans="1:19" x14ac:dyDescent="0.35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</row>
    <row r="417" spans="1:19" x14ac:dyDescent="0.35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</row>
    <row r="418" spans="1:19" x14ac:dyDescent="0.35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</row>
    <row r="419" spans="1:19" x14ac:dyDescent="0.35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</row>
    <row r="420" spans="1:19" x14ac:dyDescent="0.35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</row>
    <row r="421" spans="1:19" x14ac:dyDescent="0.35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</row>
    <row r="422" spans="1:19" x14ac:dyDescent="0.35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</row>
    <row r="423" spans="1:19" x14ac:dyDescent="0.35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</row>
    <row r="424" spans="1:19" x14ac:dyDescent="0.35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</row>
    <row r="425" spans="1:19" x14ac:dyDescent="0.35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</row>
    <row r="426" spans="1:19" x14ac:dyDescent="0.35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</row>
  </sheetData>
  <sortState ref="S2:S100">
    <sortCondition ref="S2"/>
  </sortState>
  <mergeCells count="35">
    <mergeCell ref="A108:I108"/>
    <mergeCell ref="K108:S108"/>
    <mergeCell ref="B322:I322"/>
    <mergeCell ref="L322:S322"/>
    <mergeCell ref="A213:I213"/>
    <mergeCell ref="K213:S213"/>
    <mergeCell ref="B369:S369"/>
    <mergeCell ref="B323:I323"/>
    <mergeCell ref="L323:S323"/>
    <mergeCell ref="A327:I328"/>
    <mergeCell ref="K327:S328"/>
    <mergeCell ref="A326:I326"/>
    <mergeCell ref="K326:S326"/>
    <mergeCell ref="A377:H377"/>
    <mergeCell ref="I377:S377"/>
    <mergeCell ref="A378:H378"/>
    <mergeCell ref="I378:S378"/>
    <mergeCell ref="A334:I334"/>
    <mergeCell ref="K334:S334"/>
    <mergeCell ref="A360:S360"/>
    <mergeCell ref="B362:I362"/>
    <mergeCell ref="L362:S362"/>
    <mergeCell ref="B363:I363"/>
    <mergeCell ref="L363:S363"/>
    <mergeCell ref="B364:I364"/>
    <mergeCell ref="L364:S364"/>
    <mergeCell ref="B365:I365"/>
    <mergeCell ref="L365:S365"/>
    <mergeCell ref="A367:S367"/>
    <mergeCell ref="B370:S370"/>
    <mergeCell ref="B371:S371"/>
    <mergeCell ref="A373:S373"/>
    <mergeCell ref="A375:S375"/>
    <mergeCell ref="A376:H376"/>
    <mergeCell ref="I376:S376"/>
  </mergeCells>
  <conditionalFormatting sqref="B111:B209 G111:G210">
    <cfRule type="cellIs" dxfId="63" priority="3" operator="greaterThan">
      <formula>1.98</formula>
    </cfRule>
    <cfRule type="cellIs" dxfId="62" priority="4" operator="greaterThan">
      <formula>35796</formula>
    </cfRule>
  </conditionalFormatting>
  <conditionalFormatting sqref="C111:C209 I111:I209">
    <cfRule type="cellIs" dxfId="61" priority="2" operator="greaterThan">
      <formula>1.99</formula>
    </cfRule>
  </conditionalFormatting>
  <conditionalFormatting sqref="H111:H208 P111:P209 Q111:Q208 R111:R210 D111:D209 E111:F210 L111:O210 S111:S209">
    <cfRule type="cellIs" dxfId="60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3"/>
  <sheetViews>
    <sheetView zoomScale="70" zoomScaleNormal="70" workbookViewId="0"/>
  </sheetViews>
  <sheetFormatPr defaultColWidth="9.1796875" defaultRowHeight="14.5" x14ac:dyDescent="0.35"/>
  <cols>
    <col min="1" max="1" width="28.54296875" style="5" customWidth="1"/>
    <col min="2" max="2" width="14.453125" style="5" customWidth="1"/>
    <col min="3" max="3" width="15.7265625" style="5" customWidth="1"/>
    <col min="4" max="4" width="9" style="5" customWidth="1"/>
    <col min="5" max="10" width="9.1796875" style="5"/>
    <col min="11" max="11" width="28.54296875" style="5" customWidth="1"/>
    <col min="12" max="16384" width="9.1796875" style="5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3">
        <v>1</v>
      </c>
      <c r="B2" s="5">
        <v>123</v>
      </c>
      <c r="C2" s="5">
        <v>123</v>
      </c>
      <c r="D2" s="5">
        <v>84</v>
      </c>
      <c r="E2" s="5">
        <v>65</v>
      </c>
      <c r="F2" s="5">
        <v>120</v>
      </c>
      <c r="G2" s="5">
        <v>76</v>
      </c>
      <c r="H2" s="5">
        <v>64</v>
      </c>
      <c r="I2" s="5">
        <v>111</v>
      </c>
      <c r="K2" s="13">
        <v>1</v>
      </c>
      <c r="L2" s="5">
        <v>92</v>
      </c>
      <c r="M2" s="5">
        <v>65</v>
      </c>
      <c r="N2" s="5">
        <v>97</v>
      </c>
      <c r="O2" s="5">
        <v>78</v>
      </c>
      <c r="P2" s="5">
        <v>73</v>
      </c>
      <c r="Q2" s="5">
        <v>93</v>
      </c>
      <c r="R2" s="5">
        <v>106</v>
      </c>
      <c r="S2" s="5">
        <v>102</v>
      </c>
    </row>
    <row r="3" spans="1:19" x14ac:dyDescent="0.35">
      <c r="A3" s="13">
        <v>2</v>
      </c>
      <c r="B3" s="5">
        <v>124</v>
      </c>
      <c r="C3" s="5">
        <v>124</v>
      </c>
      <c r="D3" s="5">
        <v>123</v>
      </c>
      <c r="E3" s="5">
        <v>97</v>
      </c>
      <c r="F3" s="5">
        <v>121</v>
      </c>
      <c r="G3" s="5">
        <v>127</v>
      </c>
      <c r="H3" s="5">
        <v>88</v>
      </c>
      <c r="I3" s="5">
        <v>112</v>
      </c>
      <c r="K3" s="13">
        <v>2</v>
      </c>
      <c r="L3" s="5">
        <v>116</v>
      </c>
      <c r="M3" s="5">
        <v>95</v>
      </c>
      <c r="N3" s="5">
        <v>100</v>
      </c>
      <c r="O3" s="5">
        <v>83</v>
      </c>
      <c r="P3" s="5">
        <v>98</v>
      </c>
      <c r="Q3" s="5">
        <v>98</v>
      </c>
      <c r="R3" s="5">
        <v>112</v>
      </c>
      <c r="S3" s="5">
        <v>109</v>
      </c>
    </row>
    <row r="4" spans="1:19" x14ac:dyDescent="0.35">
      <c r="A4" s="13">
        <v>3</v>
      </c>
      <c r="B4" s="5">
        <v>128</v>
      </c>
      <c r="C4" s="5">
        <v>126</v>
      </c>
      <c r="D4" s="5">
        <v>125</v>
      </c>
      <c r="E4" s="5">
        <v>112</v>
      </c>
      <c r="F4" s="5">
        <v>122</v>
      </c>
      <c r="G4" s="5">
        <v>127</v>
      </c>
      <c r="H4" s="5">
        <v>116</v>
      </c>
      <c r="I4" s="5">
        <v>114</v>
      </c>
      <c r="K4" s="13">
        <v>3</v>
      </c>
      <c r="L4" s="5">
        <v>117</v>
      </c>
      <c r="M4" s="5">
        <v>128</v>
      </c>
      <c r="N4" s="5">
        <v>101</v>
      </c>
      <c r="O4" s="5">
        <v>86</v>
      </c>
      <c r="P4" s="5">
        <v>106</v>
      </c>
      <c r="Q4" s="5">
        <v>100</v>
      </c>
      <c r="R4" s="5">
        <v>124</v>
      </c>
      <c r="S4" s="5">
        <v>119</v>
      </c>
    </row>
    <row r="5" spans="1:19" x14ac:dyDescent="0.35">
      <c r="A5" s="13">
        <v>4</v>
      </c>
      <c r="B5" s="5">
        <v>128</v>
      </c>
      <c r="C5" s="5">
        <v>127</v>
      </c>
      <c r="D5" s="5">
        <v>125</v>
      </c>
      <c r="E5" s="5">
        <v>113</v>
      </c>
      <c r="F5" s="5">
        <v>122</v>
      </c>
      <c r="G5" s="5">
        <v>130</v>
      </c>
      <c r="H5" s="5">
        <v>127</v>
      </c>
      <c r="I5" s="5">
        <v>117</v>
      </c>
      <c r="K5" s="13">
        <v>4</v>
      </c>
      <c r="L5" s="5">
        <v>124</v>
      </c>
      <c r="M5" s="5">
        <v>131</v>
      </c>
      <c r="N5" s="5">
        <v>102</v>
      </c>
      <c r="O5" s="5">
        <v>97</v>
      </c>
      <c r="P5" s="5">
        <v>122</v>
      </c>
      <c r="Q5" s="5">
        <v>100</v>
      </c>
      <c r="R5" s="5">
        <v>125</v>
      </c>
      <c r="S5" s="5">
        <v>125</v>
      </c>
    </row>
    <row r="6" spans="1:19" x14ac:dyDescent="0.35">
      <c r="A6" s="13">
        <v>5</v>
      </c>
      <c r="B6" s="5">
        <v>129</v>
      </c>
      <c r="C6" s="5">
        <v>127</v>
      </c>
      <c r="D6" s="5">
        <v>128</v>
      </c>
      <c r="E6" s="5">
        <v>115</v>
      </c>
      <c r="F6" s="5">
        <v>126</v>
      </c>
      <c r="G6" s="5">
        <v>137</v>
      </c>
      <c r="H6" s="5">
        <v>137</v>
      </c>
      <c r="I6" s="5">
        <v>121</v>
      </c>
      <c r="K6" s="13">
        <v>5</v>
      </c>
      <c r="L6" s="5">
        <v>124</v>
      </c>
      <c r="M6" s="5">
        <v>135</v>
      </c>
      <c r="N6" s="5">
        <v>102</v>
      </c>
      <c r="O6" s="5">
        <v>103</v>
      </c>
      <c r="P6" s="5">
        <v>123</v>
      </c>
      <c r="Q6" s="5">
        <v>102</v>
      </c>
      <c r="R6" s="5">
        <v>125</v>
      </c>
      <c r="S6" s="5">
        <v>128</v>
      </c>
    </row>
    <row r="7" spans="1:19" x14ac:dyDescent="0.35">
      <c r="A7" s="13">
        <v>6</v>
      </c>
      <c r="B7" s="5">
        <v>130</v>
      </c>
      <c r="C7" s="5">
        <v>129</v>
      </c>
      <c r="D7" s="5">
        <v>130</v>
      </c>
      <c r="E7" s="5">
        <v>116</v>
      </c>
      <c r="F7" s="5">
        <v>128</v>
      </c>
      <c r="G7" s="5">
        <v>140</v>
      </c>
      <c r="H7" s="5">
        <v>137</v>
      </c>
      <c r="I7" s="5">
        <v>122</v>
      </c>
      <c r="K7" s="13">
        <v>6</v>
      </c>
      <c r="L7" s="5">
        <v>125</v>
      </c>
      <c r="M7" s="5">
        <v>136</v>
      </c>
      <c r="N7" s="5">
        <v>107</v>
      </c>
      <c r="O7" s="5">
        <v>105</v>
      </c>
      <c r="P7" s="5">
        <v>127</v>
      </c>
      <c r="Q7" s="5">
        <v>104</v>
      </c>
      <c r="R7" s="5">
        <v>125</v>
      </c>
      <c r="S7" s="5">
        <v>129</v>
      </c>
    </row>
    <row r="8" spans="1:19" x14ac:dyDescent="0.35">
      <c r="A8" s="13">
        <v>7</v>
      </c>
      <c r="B8" s="5">
        <v>130</v>
      </c>
      <c r="C8" s="5">
        <v>130</v>
      </c>
      <c r="D8" s="5">
        <v>130</v>
      </c>
      <c r="E8" s="5">
        <v>116</v>
      </c>
      <c r="F8" s="5">
        <v>129</v>
      </c>
      <c r="G8" s="5">
        <v>141</v>
      </c>
      <c r="H8" s="5">
        <v>138</v>
      </c>
      <c r="I8" s="5">
        <v>122</v>
      </c>
      <c r="K8" s="13">
        <v>7</v>
      </c>
      <c r="L8" s="5">
        <v>126</v>
      </c>
      <c r="M8" s="5">
        <v>136</v>
      </c>
      <c r="N8" s="5">
        <v>108</v>
      </c>
      <c r="O8" s="5">
        <v>105</v>
      </c>
      <c r="P8" s="5">
        <v>131</v>
      </c>
      <c r="Q8" s="5">
        <v>105</v>
      </c>
      <c r="R8" s="5">
        <v>126</v>
      </c>
      <c r="S8" s="5">
        <v>129</v>
      </c>
    </row>
    <row r="9" spans="1:19" x14ac:dyDescent="0.35">
      <c r="A9" s="13">
        <v>8</v>
      </c>
      <c r="B9" s="5">
        <v>131</v>
      </c>
      <c r="C9" s="5">
        <v>130</v>
      </c>
      <c r="D9" s="5">
        <v>133</v>
      </c>
      <c r="E9" s="5">
        <v>119</v>
      </c>
      <c r="F9" s="5">
        <v>130</v>
      </c>
      <c r="G9" s="5">
        <v>142</v>
      </c>
      <c r="H9" s="5">
        <v>139</v>
      </c>
      <c r="I9" s="5">
        <v>123</v>
      </c>
      <c r="K9" s="13">
        <v>8</v>
      </c>
      <c r="L9" s="5">
        <v>127</v>
      </c>
      <c r="M9" s="5">
        <v>137</v>
      </c>
      <c r="N9" s="5">
        <v>108</v>
      </c>
      <c r="O9" s="5">
        <v>108</v>
      </c>
      <c r="P9" s="5">
        <v>132</v>
      </c>
      <c r="Q9" s="5">
        <v>106</v>
      </c>
      <c r="R9" s="5">
        <v>127</v>
      </c>
      <c r="S9" s="5">
        <v>132</v>
      </c>
    </row>
    <row r="10" spans="1:19" x14ac:dyDescent="0.35">
      <c r="A10" s="13">
        <v>9</v>
      </c>
      <c r="B10" s="5">
        <v>138</v>
      </c>
      <c r="C10" s="5">
        <v>131</v>
      </c>
      <c r="D10" s="5">
        <v>133</v>
      </c>
      <c r="E10" s="5">
        <v>122</v>
      </c>
      <c r="F10" s="5">
        <v>133</v>
      </c>
      <c r="G10" s="5">
        <v>142</v>
      </c>
      <c r="H10" s="5">
        <v>141</v>
      </c>
      <c r="I10" s="5">
        <v>123</v>
      </c>
      <c r="K10" s="13">
        <v>9</v>
      </c>
      <c r="L10" s="5">
        <v>130</v>
      </c>
      <c r="M10" s="5">
        <v>140</v>
      </c>
      <c r="N10" s="5">
        <v>108</v>
      </c>
      <c r="O10" s="5">
        <v>111</v>
      </c>
      <c r="P10" s="5">
        <v>132</v>
      </c>
      <c r="Q10" s="5">
        <v>107</v>
      </c>
      <c r="R10" s="5">
        <v>127</v>
      </c>
      <c r="S10" s="5">
        <v>133</v>
      </c>
    </row>
    <row r="11" spans="1:19" x14ac:dyDescent="0.35">
      <c r="A11" s="13">
        <v>10</v>
      </c>
      <c r="B11" s="5">
        <v>139</v>
      </c>
      <c r="C11" s="5">
        <v>132</v>
      </c>
      <c r="D11" s="5">
        <v>134</v>
      </c>
      <c r="E11" s="5">
        <v>123</v>
      </c>
      <c r="F11" s="5">
        <v>133</v>
      </c>
      <c r="G11" s="5">
        <v>143</v>
      </c>
      <c r="H11" s="5">
        <v>141</v>
      </c>
      <c r="I11" s="5">
        <v>125</v>
      </c>
      <c r="K11" s="13">
        <v>10</v>
      </c>
      <c r="L11" s="5">
        <v>130</v>
      </c>
      <c r="M11" s="5">
        <v>143</v>
      </c>
      <c r="N11" s="5">
        <v>108</v>
      </c>
      <c r="O11" s="5">
        <v>113</v>
      </c>
      <c r="P11" s="5">
        <v>132</v>
      </c>
      <c r="Q11" s="5">
        <v>107</v>
      </c>
      <c r="R11" s="5">
        <v>127</v>
      </c>
      <c r="S11" s="5">
        <v>133</v>
      </c>
    </row>
    <row r="12" spans="1:19" x14ac:dyDescent="0.35">
      <c r="A12" s="13">
        <v>11</v>
      </c>
      <c r="B12" s="5">
        <v>139</v>
      </c>
      <c r="C12" s="5">
        <v>132</v>
      </c>
      <c r="D12" s="5">
        <v>136</v>
      </c>
      <c r="E12" s="5">
        <v>125</v>
      </c>
      <c r="F12" s="5">
        <v>134</v>
      </c>
      <c r="G12" s="5">
        <v>144</v>
      </c>
      <c r="H12" s="5">
        <v>141</v>
      </c>
      <c r="I12" s="5">
        <v>126</v>
      </c>
      <c r="K12" s="13">
        <v>11</v>
      </c>
      <c r="L12" s="5">
        <v>131</v>
      </c>
      <c r="M12" s="5">
        <v>144</v>
      </c>
      <c r="N12" s="5">
        <v>108</v>
      </c>
      <c r="O12" s="5">
        <v>113</v>
      </c>
      <c r="P12" s="5">
        <v>133</v>
      </c>
      <c r="Q12" s="5">
        <v>108</v>
      </c>
      <c r="R12" s="5">
        <v>130</v>
      </c>
      <c r="S12" s="5">
        <v>134</v>
      </c>
    </row>
    <row r="13" spans="1:19" x14ac:dyDescent="0.35">
      <c r="A13" s="13">
        <v>12</v>
      </c>
      <c r="B13" s="5">
        <v>140</v>
      </c>
      <c r="C13" s="5">
        <v>133</v>
      </c>
      <c r="D13" s="5">
        <v>136</v>
      </c>
      <c r="E13" s="5">
        <v>125</v>
      </c>
      <c r="F13" s="5">
        <v>135</v>
      </c>
      <c r="G13" s="5">
        <v>145</v>
      </c>
      <c r="H13" s="5">
        <v>142</v>
      </c>
      <c r="I13" s="5">
        <v>126</v>
      </c>
      <c r="K13" s="13">
        <v>12</v>
      </c>
      <c r="L13" s="5">
        <v>131</v>
      </c>
      <c r="M13" s="5">
        <v>146</v>
      </c>
      <c r="N13" s="5">
        <v>109</v>
      </c>
      <c r="O13" s="5">
        <v>114</v>
      </c>
      <c r="P13" s="5">
        <v>134</v>
      </c>
      <c r="Q13" s="5">
        <v>108</v>
      </c>
      <c r="R13" s="5">
        <v>132</v>
      </c>
      <c r="S13" s="5">
        <v>135</v>
      </c>
    </row>
    <row r="14" spans="1:19" x14ac:dyDescent="0.35">
      <c r="A14" s="13">
        <v>13</v>
      </c>
      <c r="B14" s="5">
        <v>140</v>
      </c>
      <c r="C14" s="5">
        <v>133</v>
      </c>
      <c r="D14" s="5">
        <v>137</v>
      </c>
      <c r="E14" s="5">
        <v>125</v>
      </c>
      <c r="F14" s="5">
        <v>136</v>
      </c>
      <c r="G14" s="5">
        <v>146</v>
      </c>
      <c r="H14" s="5">
        <v>142</v>
      </c>
      <c r="I14" s="5">
        <v>129</v>
      </c>
      <c r="K14" s="13">
        <v>13</v>
      </c>
      <c r="L14" s="5">
        <v>132</v>
      </c>
      <c r="M14" s="5">
        <v>146</v>
      </c>
      <c r="N14" s="5">
        <v>110</v>
      </c>
      <c r="O14" s="5">
        <v>114</v>
      </c>
      <c r="P14" s="5">
        <v>135</v>
      </c>
      <c r="Q14" s="5">
        <v>109</v>
      </c>
      <c r="R14" s="5">
        <v>132</v>
      </c>
      <c r="S14" s="5">
        <v>135</v>
      </c>
    </row>
    <row r="15" spans="1:19" x14ac:dyDescent="0.35">
      <c r="A15" s="13">
        <v>14</v>
      </c>
      <c r="B15" s="5">
        <v>141</v>
      </c>
      <c r="C15" s="5">
        <v>133</v>
      </c>
      <c r="D15" s="5">
        <v>137</v>
      </c>
      <c r="E15" s="5">
        <v>125</v>
      </c>
      <c r="F15" s="5">
        <v>138</v>
      </c>
      <c r="G15" s="5">
        <v>148</v>
      </c>
      <c r="H15" s="5">
        <v>142</v>
      </c>
      <c r="I15" s="5">
        <v>129</v>
      </c>
      <c r="K15" s="13">
        <v>14</v>
      </c>
      <c r="L15" s="5">
        <v>132</v>
      </c>
      <c r="M15" s="5">
        <v>147</v>
      </c>
      <c r="N15" s="5">
        <v>110</v>
      </c>
      <c r="O15" s="5">
        <v>115</v>
      </c>
      <c r="P15" s="5">
        <v>138</v>
      </c>
      <c r="Q15" s="5">
        <v>110</v>
      </c>
      <c r="R15" s="5">
        <v>132</v>
      </c>
      <c r="S15" s="5">
        <v>136</v>
      </c>
    </row>
    <row r="16" spans="1:19" x14ac:dyDescent="0.35">
      <c r="A16" s="13">
        <v>15</v>
      </c>
      <c r="B16" s="5">
        <v>142</v>
      </c>
      <c r="C16" s="5">
        <v>135</v>
      </c>
      <c r="D16" s="5">
        <v>139</v>
      </c>
      <c r="E16" s="5">
        <v>125</v>
      </c>
      <c r="F16" s="5">
        <v>138</v>
      </c>
      <c r="G16" s="5">
        <v>148</v>
      </c>
      <c r="H16" s="5">
        <v>144</v>
      </c>
      <c r="I16" s="5">
        <v>130</v>
      </c>
      <c r="K16" s="13">
        <v>15</v>
      </c>
      <c r="L16" s="5">
        <v>134</v>
      </c>
      <c r="M16" s="5">
        <v>148</v>
      </c>
      <c r="N16" s="5">
        <v>110</v>
      </c>
      <c r="O16" s="5">
        <v>115</v>
      </c>
      <c r="P16" s="5">
        <v>138</v>
      </c>
      <c r="Q16" s="5">
        <v>110</v>
      </c>
      <c r="R16" s="5">
        <v>133</v>
      </c>
      <c r="S16" s="5">
        <v>137</v>
      </c>
    </row>
    <row r="17" spans="1:19" x14ac:dyDescent="0.35">
      <c r="A17" s="13">
        <v>16</v>
      </c>
      <c r="B17" s="5">
        <v>142</v>
      </c>
      <c r="C17" s="5">
        <v>135</v>
      </c>
      <c r="D17" s="5">
        <v>139</v>
      </c>
      <c r="E17" s="5">
        <v>125</v>
      </c>
      <c r="F17" s="5">
        <v>140</v>
      </c>
      <c r="G17" s="5">
        <v>148</v>
      </c>
      <c r="H17" s="5">
        <v>144</v>
      </c>
      <c r="I17" s="5">
        <v>130</v>
      </c>
      <c r="K17" s="13">
        <v>16</v>
      </c>
      <c r="L17" s="5">
        <v>135</v>
      </c>
      <c r="M17" s="5">
        <v>149</v>
      </c>
      <c r="N17" s="5">
        <v>111</v>
      </c>
      <c r="O17" s="5">
        <v>116</v>
      </c>
      <c r="P17" s="5">
        <v>140</v>
      </c>
      <c r="Q17" s="5">
        <v>110</v>
      </c>
      <c r="R17" s="5">
        <v>134</v>
      </c>
      <c r="S17" s="5">
        <v>137</v>
      </c>
    </row>
    <row r="18" spans="1:19" x14ac:dyDescent="0.35">
      <c r="A18" s="13">
        <v>17</v>
      </c>
      <c r="B18" s="5">
        <v>149</v>
      </c>
      <c r="C18" s="5">
        <v>136</v>
      </c>
      <c r="D18" s="5">
        <v>143</v>
      </c>
      <c r="E18" s="5">
        <v>126</v>
      </c>
      <c r="F18" s="5">
        <v>140</v>
      </c>
      <c r="G18" s="5">
        <v>148</v>
      </c>
      <c r="H18" s="5">
        <v>144</v>
      </c>
      <c r="I18" s="5">
        <v>130</v>
      </c>
      <c r="K18" s="13">
        <v>17</v>
      </c>
      <c r="L18" s="5">
        <v>135</v>
      </c>
      <c r="M18" s="5">
        <v>149</v>
      </c>
      <c r="N18" s="5">
        <v>112</v>
      </c>
      <c r="O18" s="5">
        <v>117</v>
      </c>
      <c r="P18" s="5">
        <v>140</v>
      </c>
      <c r="Q18" s="5">
        <v>110</v>
      </c>
      <c r="R18" s="5">
        <v>135</v>
      </c>
      <c r="S18" s="5">
        <v>137</v>
      </c>
    </row>
    <row r="19" spans="1:19" x14ac:dyDescent="0.35">
      <c r="A19" s="13">
        <v>18</v>
      </c>
      <c r="B19" s="5">
        <v>149</v>
      </c>
      <c r="C19" s="5">
        <v>136</v>
      </c>
      <c r="D19" s="5">
        <v>143</v>
      </c>
      <c r="E19" s="5">
        <v>126</v>
      </c>
      <c r="F19" s="5">
        <v>141</v>
      </c>
      <c r="G19" s="5">
        <v>149</v>
      </c>
      <c r="H19" s="5">
        <v>144</v>
      </c>
      <c r="I19" s="5">
        <v>130</v>
      </c>
      <c r="K19" s="13">
        <v>18</v>
      </c>
      <c r="L19" s="5">
        <v>137</v>
      </c>
      <c r="M19" s="5">
        <v>150</v>
      </c>
      <c r="N19" s="5">
        <v>112</v>
      </c>
      <c r="O19" s="5">
        <v>118</v>
      </c>
      <c r="P19" s="5">
        <v>140</v>
      </c>
      <c r="Q19" s="5">
        <v>110</v>
      </c>
      <c r="R19" s="5">
        <v>136</v>
      </c>
      <c r="S19" s="5">
        <v>137</v>
      </c>
    </row>
    <row r="20" spans="1:19" x14ac:dyDescent="0.35">
      <c r="A20" s="13">
        <v>19</v>
      </c>
      <c r="B20" s="5">
        <v>150</v>
      </c>
      <c r="C20" s="5">
        <v>136</v>
      </c>
      <c r="D20" s="5">
        <v>145</v>
      </c>
      <c r="E20" s="5">
        <v>127</v>
      </c>
      <c r="F20" s="5">
        <v>142</v>
      </c>
      <c r="G20" s="5">
        <v>149</v>
      </c>
      <c r="H20" s="5">
        <v>145</v>
      </c>
      <c r="I20" s="5">
        <v>133</v>
      </c>
      <c r="K20" s="13">
        <v>19</v>
      </c>
      <c r="L20" s="5">
        <v>138</v>
      </c>
      <c r="M20" s="5">
        <v>152</v>
      </c>
      <c r="N20" s="5">
        <v>113</v>
      </c>
      <c r="O20" s="5">
        <v>118</v>
      </c>
      <c r="P20" s="5">
        <v>141</v>
      </c>
      <c r="Q20" s="5">
        <v>110</v>
      </c>
      <c r="R20" s="5">
        <v>137</v>
      </c>
      <c r="S20" s="5">
        <v>138</v>
      </c>
    </row>
    <row r="21" spans="1:19" x14ac:dyDescent="0.35">
      <c r="A21" s="13">
        <v>20</v>
      </c>
      <c r="B21" s="5">
        <v>151</v>
      </c>
      <c r="C21" s="5">
        <v>136</v>
      </c>
      <c r="D21" s="5">
        <v>145</v>
      </c>
      <c r="E21" s="5">
        <v>127</v>
      </c>
      <c r="F21" s="5">
        <v>143</v>
      </c>
      <c r="G21" s="5">
        <v>150</v>
      </c>
      <c r="H21" s="5">
        <v>145</v>
      </c>
      <c r="I21" s="5">
        <v>134</v>
      </c>
      <c r="K21" s="13">
        <v>20</v>
      </c>
      <c r="L21" s="5">
        <v>138</v>
      </c>
      <c r="M21" s="5">
        <v>153</v>
      </c>
      <c r="N21" s="5">
        <v>113</v>
      </c>
      <c r="O21" s="5">
        <v>118</v>
      </c>
      <c r="P21" s="5">
        <v>142</v>
      </c>
      <c r="Q21" s="5">
        <v>110</v>
      </c>
      <c r="R21" s="5">
        <v>138</v>
      </c>
      <c r="S21" s="5">
        <v>138</v>
      </c>
    </row>
    <row r="22" spans="1:19" x14ac:dyDescent="0.35">
      <c r="A22" s="13">
        <v>21</v>
      </c>
      <c r="B22" s="5">
        <v>152</v>
      </c>
      <c r="C22" s="5">
        <v>137</v>
      </c>
      <c r="D22" s="5">
        <v>145</v>
      </c>
      <c r="E22" s="5">
        <v>127</v>
      </c>
      <c r="F22" s="5">
        <v>143</v>
      </c>
      <c r="G22" s="5">
        <v>150</v>
      </c>
      <c r="H22" s="5">
        <v>145</v>
      </c>
      <c r="I22" s="5">
        <v>134</v>
      </c>
      <c r="K22" s="13">
        <v>21</v>
      </c>
      <c r="L22" s="5">
        <v>139</v>
      </c>
      <c r="M22" s="5">
        <v>153</v>
      </c>
      <c r="N22" s="5">
        <v>115</v>
      </c>
      <c r="O22" s="5">
        <v>118</v>
      </c>
      <c r="P22" s="5">
        <v>142</v>
      </c>
      <c r="Q22" s="5">
        <v>111</v>
      </c>
      <c r="R22" s="5">
        <v>139</v>
      </c>
      <c r="S22" s="5">
        <v>138</v>
      </c>
    </row>
    <row r="23" spans="1:19" x14ac:dyDescent="0.35">
      <c r="A23" s="13">
        <v>22</v>
      </c>
      <c r="B23" s="5">
        <v>152</v>
      </c>
      <c r="C23" s="5">
        <v>137</v>
      </c>
      <c r="D23" s="5">
        <v>146</v>
      </c>
      <c r="E23" s="5">
        <v>128</v>
      </c>
      <c r="F23" s="5">
        <v>144</v>
      </c>
      <c r="G23" s="5">
        <v>150</v>
      </c>
      <c r="H23" s="5">
        <v>145</v>
      </c>
      <c r="I23" s="5">
        <v>135</v>
      </c>
      <c r="K23" s="13">
        <v>22</v>
      </c>
      <c r="L23" s="5">
        <v>139</v>
      </c>
      <c r="M23" s="5">
        <v>154</v>
      </c>
      <c r="N23" s="5">
        <v>115</v>
      </c>
      <c r="O23" s="5">
        <v>119</v>
      </c>
      <c r="P23" s="5">
        <v>143</v>
      </c>
      <c r="Q23" s="5">
        <v>112</v>
      </c>
      <c r="R23" s="5">
        <v>140</v>
      </c>
      <c r="S23" s="5">
        <v>138</v>
      </c>
    </row>
    <row r="24" spans="1:19" x14ac:dyDescent="0.35">
      <c r="A24" s="13">
        <v>23</v>
      </c>
      <c r="B24" s="5">
        <v>153</v>
      </c>
      <c r="C24" s="5">
        <v>138</v>
      </c>
      <c r="D24" s="5">
        <v>146</v>
      </c>
      <c r="E24" s="5">
        <v>130</v>
      </c>
      <c r="F24" s="5">
        <v>144</v>
      </c>
      <c r="G24" s="5">
        <v>152</v>
      </c>
      <c r="H24" s="5">
        <v>145</v>
      </c>
      <c r="I24" s="5">
        <v>135</v>
      </c>
      <c r="K24" s="13">
        <v>23</v>
      </c>
      <c r="L24" s="5">
        <v>140</v>
      </c>
      <c r="M24" s="5">
        <v>155</v>
      </c>
      <c r="N24" s="5">
        <v>115</v>
      </c>
      <c r="O24" s="5">
        <v>119</v>
      </c>
      <c r="P24" s="5">
        <v>143</v>
      </c>
      <c r="Q24" s="5">
        <v>112</v>
      </c>
      <c r="R24" s="5">
        <v>142</v>
      </c>
      <c r="S24" s="5">
        <v>139</v>
      </c>
    </row>
    <row r="25" spans="1:19" x14ac:dyDescent="0.35">
      <c r="A25" s="13">
        <v>24</v>
      </c>
      <c r="B25" s="5">
        <v>153</v>
      </c>
      <c r="C25" s="5">
        <v>138</v>
      </c>
      <c r="D25" s="5">
        <v>147</v>
      </c>
      <c r="E25" s="5">
        <v>130</v>
      </c>
      <c r="F25" s="5">
        <v>144</v>
      </c>
      <c r="G25" s="5">
        <v>152</v>
      </c>
      <c r="H25" s="5">
        <v>146</v>
      </c>
      <c r="I25" s="5">
        <v>136</v>
      </c>
      <c r="K25" s="13">
        <v>24</v>
      </c>
      <c r="L25" s="5">
        <v>140</v>
      </c>
      <c r="M25" s="5">
        <v>156</v>
      </c>
      <c r="N25" s="5">
        <v>117</v>
      </c>
      <c r="O25" s="5">
        <v>121</v>
      </c>
      <c r="P25" s="5">
        <v>143</v>
      </c>
      <c r="Q25" s="5">
        <v>112</v>
      </c>
      <c r="R25" s="5">
        <v>142</v>
      </c>
      <c r="S25" s="5">
        <v>139</v>
      </c>
    </row>
    <row r="26" spans="1:19" x14ac:dyDescent="0.35">
      <c r="A26" s="13">
        <v>25</v>
      </c>
      <c r="B26" s="5">
        <v>154</v>
      </c>
      <c r="C26" s="5">
        <v>139</v>
      </c>
      <c r="D26" s="5">
        <v>147</v>
      </c>
      <c r="E26" s="5">
        <v>131</v>
      </c>
      <c r="F26" s="5">
        <v>145</v>
      </c>
      <c r="G26" s="5">
        <v>152</v>
      </c>
      <c r="H26" s="5">
        <v>146</v>
      </c>
      <c r="I26" s="5">
        <v>136</v>
      </c>
      <c r="K26" s="13">
        <v>25</v>
      </c>
      <c r="L26" s="5">
        <v>140</v>
      </c>
      <c r="M26" s="5">
        <v>158</v>
      </c>
      <c r="N26" s="5">
        <v>117</v>
      </c>
      <c r="O26" s="5">
        <v>121</v>
      </c>
      <c r="P26" s="5">
        <v>145</v>
      </c>
      <c r="Q26" s="5">
        <v>112</v>
      </c>
      <c r="R26" s="5">
        <v>143</v>
      </c>
      <c r="S26" s="5">
        <v>139</v>
      </c>
    </row>
    <row r="27" spans="1:19" x14ac:dyDescent="0.35">
      <c r="A27" s="13">
        <v>26</v>
      </c>
      <c r="B27" s="5">
        <v>154</v>
      </c>
      <c r="C27" s="5">
        <v>139</v>
      </c>
      <c r="D27" s="5">
        <v>147</v>
      </c>
      <c r="E27" s="5">
        <v>131</v>
      </c>
      <c r="F27" s="5">
        <v>145</v>
      </c>
      <c r="G27" s="5">
        <v>152</v>
      </c>
      <c r="H27" s="5">
        <v>147</v>
      </c>
      <c r="I27" s="5">
        <v>136</v>
      </c>
      <c r="K27" s="13">
        <v>26</v>
      </c>
      <c r="L27" s="5">
        <v>140</v>
      </c>
      <c r="M27" s="5">
        <v>159</v>
      </c>
      <c r="N27" s="5">
        <v>117</v>
      </c>
      <c r="O27" s="5">
        <v>121</v>
      </c>
      <c r="P27" s="5">
        <v>145</v>
      </c>
      <c r="Q27" s="5">
        <v>112</v>
      </c>
      <c r="R27" s="5">
        <v>143</v>
      </c>
      <c r="S27" s="5">
        <v>139</v>
      </c>
    </row>
    <row r="28" spans="1:19" x14ac:dyDescent="0.35">
      <c r="A28" s="13">
        <v>27</v>
      </c>
      <c r="B28" s="5">
        <v>154</v>
      </c>
      <c r="C28" s="5">
        <v>139</v>
      </c>
      <c r="D28" s="5">
        <v>148</v>
      </c>
      <c r="E28" s="5">
        <v>131</v>
      </c>
      <c r="F28" s="5">
        <v>145</v>
      </c>
      <c r="G28" s="5">
        <v>153</v>
      </c>
      <c r="H28" s="5">
        <v>147</v>
      </c>
      <c r="I28" s="5">
        <v>137</v>
      </c>
      <c r="K28" s="13">
        <v>27</v>
      </c>
      <c r="L28" s="5">
        <v>141</v>
      </c>
      <c r="M28" s="5">
        <v>159</v>
      </c>
      <c r="N28" s="5">
        <v>117</v>
      </c>
      <c r="O28" s="5">
        <v>122</v>
      </c>
      <c r="P28" s="5">
        <v>145</v>
      </c>
      <c r="Q28" s="5">
        <v>112</v>
      </c>
      <c r="R28" s="5">
        <v>144</v>
      </c>
      <c r="S28" s="5">
        <v>139</v>
      </c>
    </row>
    <row r="29" spans="1:19" x14ac:dyDescent="0.35">
      <c r="A29" s="13">
        <v>28</v>
      </c>
      <c r="B29" s="5">
        <v>155</v>
      </c>
      <c r="C29" s="5">
        <v>139</v>
      </c>
      <c r="D29" s="5">
        <v>149</v>
      </c>
      <c r="E29" s="5">
        <v>132</v>
      </c>
      <c r="F29" s="5">
        <v>146</v>
      </c>
      <c r="G29" s="5">
        <v>153</v>
      </c>
      <c r="H29" s="5">
        <v>147</v>
      </c>
      <c r="I29" s="5">
        <v>137</v>
      </c>
      <c r="K29" s="13">
        <v>28</v>
      </c>
      <c r="L29" s="5">
        <v>141</v>
      </c>
      <c r="M29" s="5">
        <v>160</v>
      </c>
      <c r="N29" s="5">
        <v>117</v>
      </c>
      <c r="O29" s="5">
        <v>123</v>
      </c>
      <c r="P29" s="5">
        <v>145</v>
      </c>
      <c r="Q29" s="5">
        <v>112</v>
      </c>
      <c r="R29" s="5">
        <v>145</v>
      </c>
      <c r="S29" s="5">
        <v>139</v>
      </c>
    </row>
    <row r="30" spans="1:19" x14ac:dyDescent="0.35">
      <c r="A30" s="13">
        <v>29</v>
      </c>
      <c r="B30" s="5">
        <v>155</v>
      </c>
      <c r="C30" s="5">
        <v>140</v>
      </c>
      <c r="D30" s="5">
        <v>149</v>
      </c>
      <c r="E30" s="5">
        <v>132</v>
      </c>
      <c r="F30" s="5">
        <v>146</v>
      </c>
      <c r="G30" s="5">
        <v>154</v>
      </c>
      <c r="H30" s="5">
        <v>148</v>
      </c>
      <c r="I30" s="5">
        <v>138</v>
      </c>
      <c r="K30" s="13">
        <v>29</v>
      </c>
      <c r="L30" s="5">
        <v>142</v>
      </c>
      <c r="M30" s="5">
        <v>160</v>
      </c>
      <c r="N30" s="5">
        <v>117</v>
      </c>
      <c r="O30" s="5">
        <v>123</v>
      </c>
      <c r="P30" s="5">
        <v>146</v>
      </c>
      <c r="Q30" s="5">
        <v>113</v>
      </c>
      <c r="R30" s="5">
        <v>145</v>
      </c>
      <c r="S30" s="5">
        <v>142</v>
      </c>
    </row>
    <row r="31" spans="1:19" x14ac:dyDescent="0.35">
      <c r="A31" s="13">
        <v>30</v>
      </c>
      <c r="B31" s="5">
        <v>155</v>
      </c>
      <c r="C31" s="5">
        <v>140</v>
      </c>
      <c r="D31" s="5">
        <v>149</v>
      </c>
      <c r="E31" s="5">
        <v>133</v>
      </c>
      <c r="F31" s="5">
        <v>146</v>
      </c>
      <c r="G31" s="5">
        <v>154</v>
      </c>
      <c r="H31" s="5">
        <v>148</v>
      </c>
      <c r="I31" s="5">
        <v>138</v>
      </c>
      <c r="K31" s="13">
        <v>30</v>
      </c>
      <c r="L31" s="5">
        <v>142</v>
      </c>
      <c r="M31" s="5">
        <v>160</v>
      </c>
      <c r="N31" s="5">
        <v>117</v>
      </c>
      <c r="O31" s="5">
        <v>123</v>
      </c>
      <c r="P31" s="5">
        <v>147</v>
      </c>
      <c r="Q31" s="5">
        <v>113</v>
      </c>
      <c r="R31" s="5">
        <v>145</v>
      </c>
      <c r="S31" s="5">
        <v>142</v>
      </c>
    </row>
    <row r="32" spans="1:19" x14ac:dyDescent="0.35">
      <c r="A32" s="13">
        <v>31</v>
      </c>
      <c r="B32" s="5">
        <v>156</v>
      </c>
      <c r="C32" s="5">
        <v>141</v>
      </c>
      <c r="D32" s="5">
        <v>149</v>
      </c>
      <c r="E32" s="5">
        <v>133</v>
      </c>
      <c r="F32" s="5">
        <v>147</v>
      </c>
      <c r="G32" s="5">
        <v>154</v>
      </c>
      <c r="H32" s="5">
        <v>148</v>
      </c>
      <c r="I32" s="5">
        <v>138</v>
      </c>
      <c r="K32" s="13">
        <v>31</v>
      </c>
      <c r="L32" s="5">
        <v>142</v>
      </c>
      <c r="M32" s="5">
        <v>161</v>
      </c>
      <c r="N32" s="5">
        <v>118</v>
      </c>
      <c r="O32" s="5">
        <v>123</v>
      </c>
      <c r="P32" s="5">
        <v>147</v>
      </c>
      <c r="Q32" s="5">
        <v>114</v>
      </c>
      <c r="R32" s="5">
        <v>146</v>
      </c>
      <c r="S32" s="5">
        <v>142</v>
      </c>
    </row>
    <row r="33" spans="1:19" x14ac:dyDescent="0.35">
      <c r="A33" s="13">
        <v>32</v>
      </c>
      <c r="B33" s="5">
        <v>157</v>
      </c>
      <c r="C33" s="5">
        <v>141</v>
      </c>
      <c r="D33" s="5">
        <v>149</v>
      </c>
      <c r="E33" s="5">
        <v>133</v>
      </c>
      <c r="F33" s="5">
        <v>147</v>
      </c>
      <c r="G33" s="5">
        <v>154</v>
      </c>
      <c r="H33" s="5">
        <v>148</v>
      </c>
      <c r="I33" s="5">
        <v>138</v>
      </c>
      <c r="K33" s="13">
        <v>32</v>
      </c>
      <c r="L33" s="5">
        <v>142</v>
      </c>
      <c r="M33" s="5">
        <v>161</v>
      </c>
      <c r="N33" s="5">
        <v>119</v>
      </c>
      <c r="O33" s="5">
        <v>124</v>
      </c>
      <c r="P33" s="5">
        <v>148</v>
      </c>
      <c r="Q33" s="5">
        <v>114</v>
      </c>
      <c r="R33" s="5">
        <v>146</v>
      </c>
      <c r="S33" s="5">
        <v>142</v>
      </c>
    </row>
    <row r="34" spans="1:19" x14ac:dyDescent="0.35">
      <c r="A34" s="13">
        <v>33</v>
      </c>
      <c r="B34" s="5">
        <v>157</v>
      </c>
      <c r="C34" s="5">
        <v>141</v>
      </c>
      <c r="D34" s="5">
        <v>150</v>
      </c>
      <c r="E34" s="5">
        <v>133</v>
      </c>
      <c r="F34" s="5">
        <v>149</v>
      </c>
      <c r="G34" s="5">
        <v>154</v>
      </c>
      <c r="H34" s="5">
        <v>148</v>
      </c>
      <c r="I34" s="5">
        <v>140</v>
      </c>
      <c r="K34" s="13">
        <v>33</v>
      </c>
      <c r="L34" s="5">
        <v>142</v>
      </c>
      <c r="M34" s="5">
        <v>161</v>
      </c>
      <c r="N34" s="5">
        <v>119</v>
      </c>
      <c r="O34" s="5">
        <v>125</v>
      </c>
      <c r="P34" s="5">
        <v>148</v>
      </c>
      <c r="Q34" s="5">
        <v>114</v>
      </c>
      <c r="R34" s="5">
        <v>147</v>
      </c>
      <c r="S34" s="5">
        <v>142</v>
      </c>
    </row>
    <row r="35" spans="1:19" x14ac:dyDescent="0.35">
      <c r="A35" s="13">
        <v>34</v>
      </c>
      <c r="B35" s="5">
        <v>157</v>
      </c>
      <c r="C35" s="5">
        <v>141</v>
      </c>
      <c r="D35" s="5">
        <v>150</v>
      </c>
      <c r="E35" s="5">
        <v>134</v>
      </c>
      <c r="F35" s="5">
        <v>150</v>
      </c>
      <c r="G35" s="5">
        <v>154</v>
      </c>
      <c r="H35" s="5">
        <v>149</v>
      </c>
      <c r="I35" s="5">
        <v>140</v>
      </c>
      <c r="K35" s="13">
        <v>34</v>
      </c>
      <c r="L35" s="5">
        <v>142</v>
      </c>
      <c r="M35" s="5">
        <v>162</v>
      </c>
      <c r="N35" s="5">
        <v>119</v>
      </c>
      <c r="O35" s="5">
        <v>126</v>
      </c>
      <c r="P35" s="5">
        <v>148</v>
      </c>
      <c r="Q35" s="5">
        <v>115</v>
      </c>
      <c r="R35" s="5">
        <v>147</v>
      </c>
      <c r="S35" s="5">
        <v>143</v>
      </c>
    </row>
    <row r="36" spans="1:19" x14ac:dyDescent="0.35">
      <c r="A36" s="13">
        <v>35</v>
      </c>
      <c r="B36" s="5">
        <v>157</v>
      </c>
      <c r="C36" s="5">
        <v>141</v>
      </c>
      <c r="D36" s="5">
        <v>151</v>
      </c>
      <c r="E36" s="5">
        <v>134</v>
      </c>
      <c r="F36" s="5">
        <v>150</v>
      </c>
      <c r="G36" s="5">
        <v>155</v>
      </c>
      <c r="H36" s="5">
        <v>149</v>
      </c>
      <c r="I36" s="5">
        <v>140</v>
      </c>
      <c r="K36" s="13">
        <v>35</v>
      </c>
      <c r="L36" s="5">
        <v>143</v>
      </c>
      <c r="M36" s="5">
        <v>162</v>
      </c>
      <c r="N36" s="5">
        <v>119</v>
      </c>
      <c r="O36" s="5">
        <v>128</v>
      </c>
      <c r="P36" s="5">
        <v>148</v>
      </c>
      <c r="Q36" s="5">
        <v>115</v>
      </c>
      <c r="R36" s="5">
        <v>148</v>
      </c>
      <c r="S36" s="5">
        <v>143</v>
      </c>
    </row>
    <row r="37" spans="1:19" x14ac:dyDescent="0.35">
      <c r="A37" s="13">
        <v>36</v>
      </c>
      <c r="B37" s="5">
        <v>158</v>
      </c>
      <c r="C37" s="5">
        <v>142</v>
      </c>
      <c r="D37" s="5">
        <v>151</v>
      </c>
      <c r="E37" s="5">
        <v>134</v>
      </c>
      <c r="F37" s="5">
        <v>151</v>
      </c>
      <c r="G37" s="5">
        <v>156</v>
      </c>
      <c r="H37" s="5">
        <v>149</v>
      </c>
      <c r="I37" s="5">
        <v>140</v>
      </c>
      <c r="K37" s="13">
        <v>36</v>
      </c>
      <c r="L37" s="5">
        <v>144</v>
      </c>
      <c r="M37" s="5">
        <v>162</v>
      </c>
      <c r="N37" s="5">
        <v>120</v>
      </c>
      <c r="O37" s="5">
        <v>129</v>
      </c>
      <c r="P37" s="5">
        <v>148</v>
      </c>
      <c r="Q37" s="5">
        <v>115</v>
      </c>
      <c r="R37" s="5">
        <v>148</v>
      </c>
      <c r="S37" s="5">
        <v>143</v>
      </c>
    </row>
    <row r="38" spans="1:19" x14ac:dyDescent="0.35">
      <c r="A38" s="13">
        <v>37</v>
      </c>
      <c r="B38" s="5">
        <v>158</v>
      </c>
      <c r="C38" s="5">
        <v>143</v>
      </c>
      <c r="D38" s="5">
        <v>151</v>
      </c>
      <c r="E38" s="5">
        <v>134</v>
      </c>
      <c r="F38" s="5">
        <v>151</v>
      </c>
      <c r="G38" s="5">
        <v>156</v>
      </c>
      <c r="H38" s="5">
        <v>149</v>
      </c>
      <c r="I38" s="5">
        <v>140</v>
      </c>
      <c r="K38" s="13">
        <v>37</v>
      </c>
      <c r="L38" s="5">
        <v>144</v>
      </c>
      <c r="M38" s="5">
        <v>162</v>
      </c>
      <c r="N38" s="5">
        <v>121</v>
      </c>
      <c r="O38" s="5">
        <v>130</v>
      </c>
      <c r="P38" s="5">
        <v>149</v>
      </c>
      <c r="Q38" s="5">
        <v>116</v>
      </c>
      <c r="R38" s="5">
        <v>148</v>
      </c>
      <c r="S38" s="5">
        <v>144</v>
      </c>
    </row>
    <row r="39" spans="1:19" x14ac:dyDescent="0.35">
      <c r="A39" s="13">
        <v>38</v>
      </c>
      <c r="B39" s="5">
        <v>158</v>
      </c>
      <c r="C39" s="5">
        <v>143</v>
      </c>
      <c r="D39" s="5">
        <v>152</v>
      </c>
      <c r="E39" s="5">
        <v>134</v>
      </c>
      <c r="F39" s="5">
        <v>152</v>
      </c>
      <c r="G39" s="5">
        <v>157</v>
      </c>
      <c r="H39" s="5">
        <v>149</v>
      </c>
      <c r="I39" s="5">
        <v>140</v>
      </c>
      <c r="K39" s="13">
        <v>38</v>
      </c>
      <c r="L39" s="5">
        <v>144</v>
      </c>
      <c r="M39" s="5">
        <v>162</v>
      </c>
      <c r="N39" s="5">
        <v>121</v>
      </c>
      <c r="O39" s="5">
        <v>130</v>
      </c>
      <c r="P39" s="5">
        <v>150</v>
      </c>
      <c r="Q39" s="5">
        <v>116</v>
      </c>
      <c r="R39" s="5">
        <v>149</v>
      </c>
      <c r="S39" s="5">
        <v>144</v>
      </c>
    </row>
    <row r="40" spans="1:19" x14ac:dyDescent="0.35">
      <c r="A40" s="13">
        <v>39</v>
      </c>
      <c r="B40" s="5">
        <v>158</v>
      </c>
      <c r="C40" s="5">
        <v>144</v>
      </c>
      <c r="D40" s="5">
        <v>152</v>
      </c>
      <c r="E40" s="5">
        <v>136</v>
      </c>
      <c r="F40" s="5">
        <v>152</v>
      </c>
      <c r="G40" s="5">
        <v>157</v>
      </c>
      <c r="H40" s="5">
        <v>150</v>
      </c>
      <c r="I40" s="5">
        <v>141</v>
      </c>
      <c r="K40" s="13">
        <v>39</v>
      </c>
      <c r="L40" s="5">
        <v>145</v>
      </c>
      <c r="M40" s="5">
        <v>163</v>
      </c>
      <c r="N40" s="5">
        <v>121</v>
      </c>
      <c r="O40" s="5">
        <v>130</v>
      </c>
      <c r="P40" s="5">
        <v>150</v>
      </c>
      <c r="Q40" s="5">
        <v>117</v>
      </c>
      <c r="R40" s="5">
        <v>150</v>
      </c>
      <c r="S40" s="5">
        <v>144</v>
      </c>
    </row>
    <row r="41" spans="1:19" x14ac:dyDescent="0.35">
      <c r="A41" s="13">
        <v>40</v>
      </c>
      <c r="B41" s="5">
        <v>158</v>
      </c>
      <c r="C41" s="5">
        <v>144</v>
      </c>
      <c r="D41" s="5">
        <v>153</v>
      </c>
      <c r="E41" s="5">
        <v>136</v>
      </c>
      <c r="F41" s="5">
        <v>152</v>
      </c>
      <c r="G41" s="5">
        <v>158</v>
      </c>
      <c r="H41" s="5">
        <v>150</v>
      </c>
      <c r="I41" s="5">
        <v>141</v>
      </c>
      <c r="K41" s="13">
        <v>40</v>
      </c>
      <c r="L41" s="5">
        <v>145</v>
      </c>
      <c r="M41" s="5">
        <v>163</v>
      </c>
      <c r="N41" s="5">
        <v>122</v>
      </c>
      <c r="O41" s="5">
        <v>130</v>
      </c>
      <c r="P41" s="5">
        <v>150</v>
      </c>
      <c r="Q41" s="5">
        <v>117</v>
      </c>
      <c r="R41" s="5">
        <v>150</v>
      </c>
      <c r="S41" s="5">
        <v>144</v>
      </c>
    </row>
    <row r="42" spans="1:19" x14ac:dyDescent="0.35">
      <c r="A42" s="13">
        <v>41</v>
      </c>
      <c r="B42" s="5">
        <v>158</v>
      </c>
      <c r="C42" s="5">
        <v>145</v>
      </c>
      <c r="D42" s="5">
        <v>153</v>
      </c>
      <c r="E42" s="5">
        <v>136</v>
      </c>
      <c r="F42" s="5">
        <v>152</v>
      </c>
      <c r="G42" s="5">
        <v>158</v>
      </c>
      <c r="H42" s="5">
        <v>150</v>
      </c>
      <c r="I42" s="5">
        <v>142</v>
      </c>
      <c r="K42" s="13">
        <v>41</v>
      </c>
      <c r="L42" s="5">
        <v>146</v>
      </c>
      <c r="M42" s="5">
        <v>163</v>
      </c>
      <c r="N42" s="5">
        <v>122</v>
      </c>
      <c r="O42" s="5">
        <v>131</v>
      </c>
      <c r="P42" s="5">
        <v>151</v>
      </c>
      <c r="Q42" s="5">
        <v>117</v>
      </c>
      <c r="R42" s="5">
        <v>150</v>
      </c>
      <c r="S42" s="5">
        <v>144</v>
      </c>
    </row>
    <row r="43" spans="1:19" x14ac:dyDescent="0.35">
      <c r="A43" s="13">
        <v>42</v>
      </c>
      <c r="B43" s="5">
        <v>159</v>
      </c>
      <c r="C43" s="5">
        <v>145</v>
      </c>
      <c r="D43" s="5">
        <v>153</v>
      </c>
      <c r="E43" s="5">
        <v>136</v>
      </c>
      <c r="F43" s="5">
        <v>153</v>
      </c>
      <c r="G43" s="5">
        <v>158</v>
      </c>
      <c r="H43" s="5">
        <v>150</v>
      </c>
      <c r="I43" s="5">
        <v>142</v>
      </c>
      <c r="K43" s="13">
        <v>42</v>
      </c>
      <c r="L43" s="5">
        <v>146</v>
      </c>
      <c r="M43" s="5">
        <v>163</v>
      </c>
      <c r="N43" s="5">
        <v>122</v>
      </c>
      <c r="O43" s="5">
        <v>131</v>
      </c>
      <c r="P43" s="5">
        <v>151</v>
      </c>
      <c r="Q43" s="5">
        <v>117</v>
      </c>
      <c r="R43" s="5">
        <v>152</v>
      </c>
      <c r="S43" s="5">
        <v>144</v>
      </c>
    </row>
    <row r="44" spans="1:19" x14ac:dyDescent="0.35">
      <c r="A44" s="13">
        <v>43</v>
      </c>
      <c r="B44" s="5">
        <v>159</v>
      </c>
      <c r="C44" s="5">
        <v>145</v>
      </c>
      <c r="D44" s="5">
        <v>154</v>
      </c>
      <c r="E44" s="5">
        <v>137</v>
      </c>
      <c r="F44" s="5">
        <v>153</v>
      </c>
      <c r="G44" s="5">
        <v>158</v>
      </c>
      <c r="H44" s="5">
        <v>151</v>
      </c>
      <c r="I44" s="5">
        <v>143</v>
      </c>
      <c r="K44" s="13">
        <v>43</v>
      </c>
      <c r="L44" s="5">
        <v>146</v>
      </c>
      <c r="M44" s="5">
        <v>164</v>
      </c>
      <c r="N44" s="5">
        <v>123</v>
      </c>
      <c r="O44" s="5">
        <v>131</v>
      </c>
      <c r="P44" s="5">
        <v>152</v>
      </c>
      <c r="Q44" s="5">
        <v>118</v>
      </c>
      <c r="R44" s="5">
        <v>152</v>
      </c>
      <c r="S44" s="5">
        <v>144</v>
      </c>
    </row>
    <row r="45" spans="1:19" x14ac:dyDescent="0.35">
      <c r="A45" s="13">
        <v>44</v>
      </c>
      <c r="B45" s="5">
        <v>159</v>
      </c>
      <c r="C45" s="5">
        <v>147</v>
      </c>
      <c r="D45" s="5">
        <v>154</v>
      </c>
      <c r="E45" s="5">
        <v>138</v>
      </c>
      <c r="F45" s="5">
        <v>153</v>
      </c>
      <c r="G45" s="5">
        <v>158</v>
      </c>
      <c r="H45" s="5">
        <v>151</v>
      </c>
      <c r="I45" s="5">
        <v>144</v>
      </c>
      <c r="K45" s="13">
        <v>44</v>
      </c>
      <c r="L45" s="5">
        <v>147</v>
      </c>
      <c r="M45" s="5">
        <v>164</v>
      </c>
      <c r="N45" s="5">
        <v>123</v>
      </c>
      <c r="O45" s="5">
        <v>132</v>
      </c>
      <c r="P45" s="5">
        <v>152</v>
      </c>
      <c r="Q45" s="5">
        <v>118</v>
      </c>
      <c r="R45" s="5">
        <v>152</v>
      </c>
      <c r="S45" s="5">
        <v>145</v>
      </c>
    </row>
    <row r="46" spans="1:19" x14ac:dyDescent="0.35">
      <c r="A46" s="13">
        <v>45</v>
      </c>
      <c r="B46" s="5">
        <v>159</v>
      </c>
      <c r="C46" s="5">
        <v>147</v>
      </c>
      <c r="D46" s="5">
        <v>154</v>
      </c>
      <c r="E46" s="5">
        <v>138</v>
      </c>
      <c r="F46" s="5">
        <v>153</v>
      </c>
      <c r="G46" s="5">
        <v>158</v>
      </c>
      <c r="H46" s="5">
        <v>151</v>
      </c>
      <c r="I46" s="5">
        <v>145</v>
      </c>
      <c r="K46" s="13">
        <v>45</v>
      </c>
      <c r="L46" s="5">
        <v>147</v>
      </c>
      <c r="M46" s="5">
        <v>164</v>
      </c>
      <c r="N46" s="5">
        <v>123</v>
      </c>
      <c r="O46" s="5">
        <v>132</v>
      </c>
      <c r="P46" s="5">
        <v>152</v>
      </c>
      <c r="Q46" s="5">
        <v>119</v>
      </c>
      <c r="R46" s="5">
        <v>152</v>
      </c>
      <c r="S46" s="5">
        <v>146</v>
      </c>
    </row>
    <row r="47" spans="1:19" x14ac:dyDescent="0.35">
      <c r="A47" s="13">
        <v>46</v>
      </c>
      <c r="B47" s="5">
        <v>159</v>
      </c>
      <c r="C47" s="5">
        <v>147</v>
      </c>
      <c r="D47" s="5">
        <v>155</v>
      </c>
      <c r="E47" s="5">
        <v>139</v>
      </c>
      <c r="F47" s="5">
        <v>154</v>
      </c>
      <c r="G47" s="5">
        <v>158</v>
      </c>
      <c r="H47" s="5">
        <v>151</v>
      </c>
      <c r="I47" s="5">
        <v>145</v>
      </c>
      <c r="K47" s="13">
        <v>46</v>
      </c>
      <c r="L47" s="5">
        <v>147</v>
      </c>
      <c r="M47" s="5">
        <v>165</v>
      </c>
      <c r="N47" s="5">
        <v>124</v>
      </c>
      <c r="O47" s="5">
        <v>132</v>
      </c>
      <c r="P47" s="5">
        <v>153</v>
      </c>
      <c r="Q47" s="5">
        <v>119</v>
      </c>
      <c r="R47" s="5">
        <v>152</v>
      </c>
      <c r="S47" s="5">
        <v>147</v>
      </c>
    </row>
    <row r="48" spans="1:19" x14ac:dyDescent="0.35">
      <c r="A48" s="13">
        <v>47</v>
      </c>
      <c r="B48" s="5">
        <v>162</v>
      </c>
      <c r="C48" s="5">
        <v>147</v>
      </c>
      <c r="D48" s="5">
        <v>155</v>
      </c>
      <c r="E48" s="5">
        <v>140</v>
      </c>
      <c r="F48" s="5">
        <v>154</v>
      </c>
      <c r="G48" s="5">
        <v>158</v>
      </c>
      <c r="H48" s="5">
        <v>151</v>
      </c>
      <c r="I48" s="5">
        <v>146</v>
      </c>
      <c r="K48" s="13">
        <v>47</v>
      </c>
      <c r="L48" s="5">
        <v>147</v>
      </c>
      <c r="M48" s="5">
        <v>166</v>
      </c>
      <c r="N48" s="5">
        <v>124</v>
      </c>
      <c r="O48" s="5">
        <v>132</v>
      </c>
      <c r="P48" s="5">
        <v>153</v>
      </c>
      <c r="Q48" s="5">
        <v>119</v>
      </c>
      <c r="R48" s="5">
        <v>153</v>
      </c>
      <c r="S48" s="5">
        <v>147</v>
      </c>
    </row>
    <row r="49" spans="1:19" x14ac:dyDescent="0.35">
      <c r="A49" s="13">
        <v>48</v>
      </c>
      <c r="B49" s="5">
        <v>162</v>
      </c>
      <c r="C49" s="5">
        <v>148</v>
      </c>
      <c r="D49" s="5">
        <v>155</v>
      </c>
      <c r="E49" s="5">
        <v>140</v>
      </c>
      <c r="F49" s="5">
        <v>154</v>
      </c>
      <c r="G49" s="5">
        <v>159</v>
      </c>
      <c r="H49" s="5">
        <v>151</v>
      </c>
      <c r="I49" s="5">
        <v>146</v>
      </c>
      <c r="K49" s="13">
        <v>48</v>
      </c>
      <c r="L49" s="5">
        <v>147</v>
      </c>
      <c r="M49" s="5">
        <v>166</v>
      </c>
      <c r="N49" s="5">
        <v>125</v>
      </c>
      <c r="O49" s="5">
        <v>133</v>
      </c>
      <c r="P49" s="5">
        <v>153</v>
      </c>
      <c r="Q49" s="5">
        <v>120</v>
      </c>
      <c r="R49" s="5">
        <v>153</v>
      </c>
      <c r="S49" s="5">
        <v>147</v>
      </c>
    </row>
    <row r="50" spans="1:19" x14ac:dyDescent="0.35">
      <c r="A50" s="13">
        <v>49</v>
      </c>
      <c r="B50" s="5">
        <v>162</v>
      </c>
      <c r="C50" s="5">
        <v>148</v>
      </c>
      <c r="D50" s="5">
        <v>155</v>
      </c>
      <c r="E50" s="5">
        <v>141</v>
      </c>
      <c r="F50" s="5">
        <v>154</v>
      </c>
      <c r="G50" s="5">
        <v>159</v>
      </c>
      <c r="H50" s="5">
        <v>151</v>
      </c>
      <c r="I50" s="5">
        <v>146</v>
      </c>
      <c r="K50" s="13">
        <v>49</v>
      </c>
      <c r="L50" s="5">
        <v>147</v>
      </c>
      <c r="M50" s="5">
        <v>166</v>
      </c>
      <c r="N50" s="5">
        <v>126</v>
      </c>
      <c r="O50" s="5">
        <v>133</v>
      </c>
      <c r="P50" s="5">
        <v>153</v>
      </c>
      <c r="Q50" s="5">
        <v>120</v>
      </c>
      <c r="R50" s="5">
        <v>153</v>
      </c>
      <c r="S50" s="5">
        <v>147</v>
      </c>
    </row>
    <row r="51" spans="1:19" x14ac:dyDescent="0.35">
      <c r="A51" s="13">
        <v>50</v>
      </c>
      <c r="B51" s="5">
        <v>163</v>
      </c>
      <c r="C51" s="5">
        <v>148</v>
      </c>
      <c r="D51" s="5">
        <v>155</v>
      </c>
      <c r="E51" s="5">
        <v>142</v>
      </c>
      <c r="F51" s="5">
        <v>154</v>
      </c>
      <c r="G51" s="5">
        <v>159</v>
      </c>
      <c r="H51" s="5">
        <v>152</v>
      </c>
      <c r="I51" s="5">
        <v>146</v>
      </c>
      <c r="K51" s="13">
        <v>50</v>
      </c>
      <c r="L51" s="5">
        <v>147</v>
      </c>
      <c r="M51" s="5">
        <v>166</v>
      </c>
      <c r="N51" s="5">
        <v>126</v>
      </c>
      <c r="O51" s="5">
        <v>135</v>
      </c>
      <c r="P51" s="5">
        <v>153</v>
      </c>
      <c r="Q51" s="5">
        <v>120</v>
      </c>
      <c r="R51" s="5">
        <v>153</v>
      </c>
      <c r="S51" s="5">
        <v>148</v>
      </c>
    </row>
    <row r="52" spans="1:19" x14ac:dyDescent="0.35">
      <c r="A52" s="13">
        <v>51</v>
      </c>
      <c r="B52" s="5">
        <v>163</v>
      </c>
      <c r="C52" s="5">
        <v>149</v>
      </c>
      <c r="D52" s="5">
        <v>155</v>
      </c>
      <c r="E52" s="5">
        <v>142</v>
      </c>
      <c r="F52" s="5">
        <v>155</v>
      </c>
      <c r="G52" s="5">
        <v>160</v>
      </c>
      <c r="H52" s="5">
        <v>152</v>
      </c>
      <c r="I52" s="5">
        <v>147</v>
      </c>
      <c r="K52" s="13">
        <v>51</v>
      </c>
      <c r="L52" s="5">
        <v>147</v>
      </c>
      <c r="M52" s="5">
        <v>166</v>
      </c>
      <c r="N52" s="5">
        <v>127</v>
      </c>
      <c r="O52" s="5">
        <v>135</v>
      </c>
      <c r="P52" s="5">
        <v>153</v>
      </c>
      <c r="Q52" s="5">
        <v>120</v>
      </c>
      <c r="R52" s="5">
        <v>154</v>
      </c>
      <c r="S52" s="5">
        <v>148</v>
      </c>
    </row>
    <row r="53" spans="1:19" x14ac:dyDescent="0.35">
      <c r="A53" s="13">
        <v>52</v>
      </c>
      <c r="B53" s="5">
        <v>163</v>
      </c>
      <c r="C53" s="5">
        <v>149</v>
      </c>
      <c r="D53" s="5">
        <v>156</v>
      </c>
      <c r="E53" s="5">
        <v>143</v>
      </c>
      <c r="F53" s="5">
        <v>155</v>
      </c>
      <c r="G53" s="5">
        <v>160</v>
      </c>
      <c r="H53" s="5">
        <v>153</v>
      </c>
      <c r="I53" s="5">
        <v>147</v>
      </c>
      <c r="K53" s="13">
        <v>52</v>
      </c>
      <c r="L53" s="5">
        <v>147</v>
      </c>
      <c r="M53" s="5">
        <v>167</v>
      </c>
      <c r="N53" s="5">
        <v>129</v>
      </c>
      <c r="O53" s="5">
        <v>135</v>
      </c>
      <c r="P53" s="5">
        <v>154</v>
      </c>
      <c r="Q53" s="5">
        <v>120</v>
      </c>
      <c r="R53" s="5">
        <v>154</v>
      </c>
      <c r="S53" s="5">
        <v>148</v>
      </c>
    </row>
    <row r="54" spans="1:19" x14ac:dyDescent="0.35">
      <c r="A54" s="13">
        <v>53</v>
      </c>
      <c r="B54" s="5">
        <v>164</v>
      </c>
      <c r="C54" s="5">
        <v>150</v>
      </c>
      <c r="D54" s="5">
        <v>156</v>
      </c>
      <c r="E54" s="5">
        <v>144</v>
      </c>
      <c r="F54" s="5">
        <v>155</v>
      </c>
      <c r="G54" s="5">
        <v>160</v>
      </c>
      <c r="H54" s="5">
        <v>153</v>
      </c>
      <c r="I54" s="5">
        <v>147</v>
      </c>
      <c r="K54" s="13">
        <v>53</v>
      </c>
      <c r="L54" s="5">
        <v>148</v>
      </c>
      <c r="M54" s="5">
        <v>167</v>
      </c>
      <c r="N54" s="5">
        <v>129</v>
      </c>
      <c r="O54" s="5">
        <v>135</v>
      </c>
      <c r="P54" s="5">
        <v>154</v>
      </c>
      <c r="Q54" s="5">
        <v>120</v>
      </c>
      <c r="R54" s="5">
        <v>155</v>
      </c>
      <c r="S54" s="5">
        <v>149</v>
      </c>
    </row>
    <row r="55" spans="1:19" x14ac:dyDescent="0.35">
      <c r="A55" s="13">
        <v>54</v>
      </c>
      <c r="B55" s="5">
        <v>164</v>
      </c>
      <c r="C55" s="5">
        <v>150</v>
      </c>
      <c r="D55" s="5">
        <v>156</v>
      </c>
      <c r="E55" s="5">
        <v>144</v>
      </c>
      <c r="F55" s="5">
        <v>155</v>
      </c>
      <c r="G55" s="5">
        <v>160</v>
      </c>
      <c r="H55" s="5">
        <v>153</v>
      </c>
      <c r="I55" s="5">
        <v>148</v>
      </c>
      <c r="K55" s="13">
        <v>54</v>
      </c>
      <c r="L55" s="5">
        <v>148</v>
      </c>
      <c r="M55" s="5">
        <v>167</v>
      </c>
      <c r="N55" s="5">
        <v>130</v>
      </c>
      <c r="O55" s="5">
        <v>135</v>
      </c>
      <c r="P55" s="5">
        <v>154</v>
      </c>
      <c r="Q55" s="5">
        <v>121</v>
      </c>
      <c r="R55" s="5">
        <v>156</v>
      </c>
      <c r="S55" s="5">
        <v>149</v>
      </c>
    </row>
    <row r="56" spans="1:19" x14ac:dyDescent="0.35">
      <c r="A56" s="13">
        <v>55</v>
      </c>
      <c r="B56" s="5">
        <v>164</v>
      </c>
      <c r="C56" s="5">
        <v>151</v>
      </c>
      <c r="D56" s="5">
        <v>156</v>
      </c>
      <c r="E56" s="5">
        <v>144</v>
      </c>
      <c r="F56" s="5">
        <v>155</v>
      </c>
      <c r="G56" s="5">
        <v>160</v>
      </c>
      <c r="H56" s="5">
        <v>153</v>
      </c>
      <c r="I56" s="5">
        <v>148</v>
      </c>
      <c r="K56" s="13">
        <v>55</v>
      </c>
      <c r="L56" s="5">
        <v>149</v>
      </c>
      <c r="M56" s="5">
        <v>167</v>
      </c>
      <c r="N56" s="5">
        <v>130</v>
      </c>
      <c r="O56" s="5">
        <v>135</v>
      </c>
      <c r="P56" s="5">
        <v>155</v>
      </c>
      <c r="Q56" s="5">
        <v>122</v>
      </c>
      <c r="R56" s="5">
        <v>156</v>
      </c>
      <c r="S56" s="5">
        <v>149</v>
      </c>
    </row>
    <row r="57" spans="1:19" x14ac:dyDescent="0.35">
      <c r="A57" s="13">
        <v>56</v>
      </c>
      <c r="B57" s="5">
        <v>164</v>
      </c>
      <c r="C57" s="5">
        <v>151</v>
      </c>
      <c r="D57" s="5">
        <v>157</v>
      </c>
      <c r="E57" s="5">
        <v>144</v>
      </c>
      <c r="F57" s="5">
        <v>155</v>
      </c>
      <c r="G57" s="5">
        <v>161</v>
      </c>
      <c r="H57" s="5">
        <v>153</v>
      </c>
      <c r="I57" s="5">
        <v>150</v>
      </c>
      <c r="K57" s="13">
        <v>56</v>
      </c>
      <c r="L57" s="5">
        <v>149</v>
      </c>
      <c r="M57" s="5">
        <v>167</v>
      </c>
      <c r="N57" s="5">
        <v>130</v>
      </c>
      <c r="O57" s="5">
        <v>136</v>
      </c>
      <c r="P57" s="5">
        <v>155</v>
      </c>
      <c r="Q57" s="5">
        <v>122</v>
      </c>
      <c r="R57" s="5">
        <v>156</v>
      </c>
      <c r="S57" s="5">
        <v>150</v>
      </c>
    </row>
    <row r="58" spans="1:19" x14ac:dyDescent="0.35">
      <c r="A58" s="13">
        <v>57</v>
      </c>
      <c r="B58" s="5">
        <v>164</v>
      </c>
      <c r="C58" s="5">
        <v>151</v>
      </c>
      <c r="D58" s="5">
        <v>157</v>
      </c>
      <c r="E58" s="5">
        <v>145</v>
      </c>
      <c r="F58" s="5">
        <v>156</v>
      </c>
      <c r="G58" s="5">
        <v>162</v>
      </c>
      <c r="H58" s="5">
        <v>153</v>
      </c>
      <c r="I58" s="5">
        <v>150</v>
      </c>
      <c r="K58" s="13">
        <v>57</v>
      </c>
      <c r="L58" s="5">
        <v>149</v>
      </c>
      <c r="M58" s="5">
        <v>167</v>
      </c>
      <c r="N58" s="5">
        <v>131</v>
      </c>
      <c r="O58" s="5">
        <v>136</v>
      </c>
      <c r="P58" s="5">
        <v>155</v>
      </c>
      <c r="Q58" s="5">
        <v>122</v>
      </c>
      <c r="R58" s="5">
        <v>157</v>
      </c>
      <c r="S58" s="5">
        <v>150</v>
      </c>
    </row>
    <row r="59" spans="1:19" x14ac:dyDescent="0.35">
      <c r="A59" s="13">
        <v>58</v>
      </c>
      <c r="B59" s="5">
        <v>165</v>
      </c>
      <c r="C59" s="5">
        <v>152</v>
      </c>
      <c r="D59" s="5">
        <v>157</v>
      </c>
      <c r="E59" s="5">
        <v>146</v>
      </c>
      <c r="F59" s="5">
        <v>157</v>
      </c>
      <c r="G59" s="5">
        <v>162</v>
      </c>
      <c r="H59" s="5">
        <v>153</v>
      </c>
      <c r="I59" s="5">
        <v>151</v>
      </c>
      <c r="K59" s="13">
        <v>58</v>
      </c>
      <c r="L59" s="5">
        <v>149</v>
      </c>
      <c r="M59" s="5">
        <v>167</v>
      </c>
      <c r="N59" s="5">
        <v>132</v>
      </c>
      <c r="O59" s="5">
        <v>136</v>
      </c>
      <c r="P59" s="5">
        <v>156</v>
      </c>
      <c r="Q59" s="5">
        <v>122</v>
      </c>
      <c r="R59" s="5">
        <v>157</v>
      </c>
      <c r="S59" s="5">
        <v>150</v>
      </c>
    </row>
    <row r="60" spans="1:19" x14ac:dyDescent="0.35">
      <c r="A60" s="13">
        <v>59</v>
      </c>
      <c r="B60" s="5">
        <v>166</v>
      </c>
      <c r="C60" s="5">
        <v>152</v>
      </c>
      <c r="D60" s="5">
        <v>158</v>
      </c>
      <c r="E60" s="5">
        <v>149</v>
      </c>
      <c r="F60" s="5">
        <v>157</v>
      </c>
      <c r="G60" s="5">
        <v>162</v>
      </c>
      <c r="H60" s="5">
        <v>153</v>
      </c>
      <c r="I60" s="5">
        <v>152</v>
      </c>
      <c r="K60" s="13">
        <v>59</v>
      </c>
      <c r="L60" s="5">
        <v>151</v>
      </c>
      <c r="M60" s="5">
        <v>168</v>
      </c>
      <c r="N60" s="5">
        <v>133</v>
      </c>
      <c r="O60" s="5">
        <v>137</v>
      </c>
      <c r="P60" s="5">
        <v>157</v>
      </c>
      <c r="Q60" s="5">
        <v>122</v>
      </c>
      <c r="R60" s="5">
        <v>158</v>
      </c>
      <c r="S60" s="5">
        <v>150</v>
      </c>
    </row>
    <row r="61" spans="1:19" x14ac:dyDescent="0.35">
      <c r="A61" s="13">
        <v>60</v>
      </c>
      <c r="B61" s="5">
        <v>167</v>
      </c>
      <c r="C61" s="5">
        <v>152</v>
      </c>
      <c r="D61" s="5">
        <v>158</v>
      </c>
      <c r="E61" s="5">
        <v>150</v>
      </c>
      <c r="F61" s="5">
        <v>158</v>
      </c>
      <c r="G61" s="5">
        <v>162</v>
      </c>
      <c r="H61" s="5">
        <v>153</v>
      </c>
      <c r="I61" s="5">
        <v>152</v>
      </c>
      <c r="K61" s="13">
        <v>60</v>
      </c>
      <c r="L61" s="5">
        <v>152</v>
      </c>
      <c r="M61" s="5">
        <v>168</v>
      </c>
      <c r="N61" s="5">
        <v>133</v>
      </c>
      <c r="O61" s="5">
        <v>137</v>
      </c>
      <c r="P61" s="5">
        <v>157</v>
      </c>
      <c r="Q61" s="5">
        <v>123</v>
      </c>
      <c r="R61" s="5">
        <v>159</v>
      </c>
      <c r="S61" s="5">
        <v>150</v>
      </c>
    </row>
    <row r="62" spans="1:19" x14ac:dyDescent="0.35">
      <c r="A62" s="13">
        <v>61</v>
      </c>
      <c r="B62" s="5">
        <v>167</v>
      </c>
      <c r="C62" s="5">
        <v>153</v>
      </c>
      <c r="D62" s="5">
        <v>158</v>
      </c>
      <c r="E62" s="5">
        <v>150</v>
      </c>
      <c r="F62" s="5">
        <v>158</v>
      </c>
      <c r="G62" s="5">
        <v>162</v>
      </c>
      <c r="H62" s="5">
        <v>153</v>
      </c>
      <c r="I62" s="5">
        <v>152</v>
      </c>
      <c r="K62" s="13">
        <v>61</v>
      </c>
      <c r="L62" s="5">
        <v>152</v>
      </c>
      <c r="M62" s="5">
        <v>168</v>
      </c>
      <c r="N62" s="5">
        <v>134</v>
      </c>
      <c r="O62" s="5">
        <v>137</v>
      </c>
      <c r="P62" s="5">
        <v>157</v>
      </c>
      <c r="Q62" s="5">
        <v>123</v>
      </c>
      <c r="R62" s="5">
        <v>160</v>
      </c>
      <c r="S62" s="5">
        <v>151</v>
      </c>
    </row>
    <row r="63" spans="1:19" x14ac:dyDescent="0.35">
      <c r="A63" s="13">
        <v>62</v>
      </c>
      <c r="B63" s="5">
        <v>167</v>
      </c>
      <c r="C63" s="5">
        <v>154</v>
      </c>
      <c r="D63" s="5">
        <v>158</v>
      </c>
      <c r="E63" s="5">
        <v>151</v>
      </c>
      <c r="F63" s="5">
        <v>158</v>
      </c>
      <c r="G63" s="5">
        <v>162</v>
      </c>
      <c r="H63" s="5">
        <v>154</v>
      </c>
      <c r="I63" s="5">
        <v>153</v>
      </c>
      <c r="K63" s="13">
        <v>62</v>
      </c>
      <c r="L63" s="5">
        <v>152</v>
      </c>
      <c r="M63" s="5">
        <v>168</v>
      </c>
      <c r="N63" s="5">
        <v>134</v>
      </c>
      <c r="O63" s="5">
        <v>138</v>
      </c>
      <c r="P63" s="5">
        <v>157</v>
      </c>
      <c r="Q63" s="5">
        <v>125</v>
      </c>
      <c r="R63" s="5">
        <v>160</v>
      </c>
      <c r="S63" s="5">
        <v>151</v>
      </c>
    </row>
    <row r="64" spans="1:19" x14ac:dyDescent="0.35">
      <c r="A64" s="13">
        <v>63</v>
      </c>
      <c r="B64" s="5">
        <v>167</v>
      </c>
      <c r="C64" s="5">
        <v>154</v>
      </c>
      <c r="D64" s="5">
        <v>159</v>
      </c>
      <c r="E64" s="5">
        <v>152</v>
      </c>
      <c r="F64" s="5">
        <v>158</v>
      </c>
      <c r="G64" s="5">
        <v>163</v>
      </c>
      <c r="H64" s="5">
        <v>154</v>
      </c>
      <c r="I64" s="5">
        <v>153</v>
      </c>
      <c r="K64" s="13">
        <v>63</v>
      </c>
      <c r="L64" s="5">
        <v>153</v>
      </c>
      <c r="M64" s="5">
        <v>169</v>
      </c>
      <c r="N64" s="5">
        <v>134</v>
      </c>
      <c r="O64" s="5">
        <v>138</v>
      </c>
      <c r="P64" s="5">
        <v>157</v>
      </c>
      <c r="Q64" s="5">
        <v>125</v>
      </c>
      <c r="R64" s="5">
        <v>160</v>
      </c>
      <c r="S64" s="5">
        <v>151</v>
      </c>
    </row>
    <row r="65" spans="1:19" x14ac:dyDescent="0.35">
      <c r="A65" s="13">
        <v>64</v>
      </c>
      <c r="B65" s="5">
        <v>167</v>
      </c>
      <c r="C65" s="5">
        <v>156</v>
      </c>
      <c r="D65" s="5">
        <v>159</v>
      </c>
      <c r="E65" s="5">
        <v>152</v>
      </c>
      <c r="F65" s="5">
        <v>159</v>
      </c>
      <c r="G65" s="5">
        <v>163</v>
      </c>
      <c r="H65" s="5">
        <v>155</v>
      </c>
      <c r="I65" s="5">
        <v>153</v>
      </c>
      <c r="K65" s="13">
        <v>64</v>
      </c>
      <c r="L65" s="5">
        <v>153</v>
      </c>
      <c r="M65" s="5">
        <v>169</v>
      </c>
      <c r="N65" s="5">
        <v>134</v>
      </c>
      <c r="O65" s="5">
        <v>138</v>
      </c>
      <c r="P65" s="5">
        <v>157</v>
      </c>
      <c r="Q65" s="5">
        <v>126</v>
      </c>
      <c r="R65" s="5">
        <v>160</v>
      </c>
      <c r="S65" s="5">
        <v>152</v>
      </c>
    </row>
    <row r="66" spans="1:19" x14ac:dyDescent="0.35">
      <c r="A66" s="13">
        <v>65</v>
      </c>
      <c r="B66" s="5">
        <v>167</v>
      </c>
      <c r="C66" s="5">
        <v>156</v>
      </c>
      <c r="D66" s="5">
        <v>160</v>
      </c>
      <c r="E66" s="5">
        <v>153</v>
      </c>
      <c r="F66" s="5">
        <v>159</v>
      </c>
      <c r="G66" s="5">
        <v>163</v>
      </c>
      <c r="H66" s="5">
        <v>156</v>
      </c>
      <c r="I66" s="5">
        <v>153</v>
      </c>
      <c r="K66" s="13">
        <v>65</v>
      </c>
      <c r="L66" s="5">
        <v>153</v>
      </c>
      <c r="M66" s="5">
        <v>170</v>
      </c>
      <c r="N66" s="5">
        <v>134</v>
      </c>
      <c r="O66" s="5">
        <v>138</v>
      </c>
      <c r="P66" s="5">
        <v>157</v>
      </c>
      <c r="Q66" s="5">
        <v>126</v>
      </c>
      <c r="R66" s="5">
        <v>160</v>
      </c>
      <c r="S66" s="5">
        <v>152</v>
      </c>
    </row>
    <row r="67" spans="1:19" x14ac:dyDescent="0.35">
      <c r="A67" s="13">
        <v>66</v>
      </c>
      <c r="B67" s="5">
        <v>168</v>
      </c>
      <c r="C67" s="5">
        <v>157</v>
      </c>
      <c r="D67" s="5">
        <v>160</v>
      </c>
      <c r="E67" s="5">
        <v>153</v>
      </c>
      <c r="F67" s="5">
        <v>159</v>
      </c>
      <c r="G67" s="5">
        <v>163</v>
      </c>
      <c r="H67" s="5">
        <v>156</v>
      </c>
      <c r="I67" s="5">
        <v>154</v>
      </c>
      <c r="K67" s="13">
        <v>66</v>
      </c>
      <c r="L67" s="5">
        <v>153</v>
      </c>
      <c r="M67" s="5">
        <v>170</v>
      </c>
      <c r="N67" s="5">
        <v>134</v>
      </c>
      <c r="O67" s="5">
        <v>138</v>
      </c>
      <c r="P67" s="5">
        <v>157</v>
      </c>
      <c r="Q67" s="5">
        <v>126</v>
      </c>
      <c r="R67" s="5">
        <v>161</v>
      </c>
      <c r="S67" s="5">
        <v>152</v>
      </c>
    </row>
    <row r="68" spans="1:19" x14ac:dyDescent="0.35">
      <c r="A68" s="13">
        <v>67</v>
      </c>
      <c r="B68" s="5">
        <v>168</v>
      </c>
      <c r="C68" s="5">
        <v>157</v>
      </c>
      <c r="D68" s="5">
        <v>160</v>
      </c>
      <c r="E68" s="5">
        <v>154</v>
      </c>
      <c r="F68" s="5">
        <v>160</v>
      </c>
      <c r="G68" s="5">
        <v>164</v>
      </c>
      <c r="H68" s="5">
        <v>156</v>
      </c>
      <c r="I68" s="5">
        <v>154</v>
      </c>
      <c r="K68" s="13">
        <v>67</v>
      </c>
      <c r="L68" s="5">
        <v>153</v>
      </c>
      <c r="M68" s="5">
        <v>170</v>
      </c>
      <c r="N68" s="5">
        <v>134</v>
      </c>
      <c r="O68" s="5">
        <v>138</v>
      </c>
      <c r="P68" s="5">
        <v>158</v>
      </c>
      <c r="Q68" s="5">
        <v>126</v>
      </c>
      <c r="R68" s="5">
        <v>161</v>
      </c>
      <c r="S68" s="5">
        <v>152</v>
      </c>
    </row>
    <row r="69" spans="1:19" x14ac:dyDescent="0.35">
      <c r="A69" s="13">
        <v>68</v>
      </c>
      <c r="B69" s="5">
        <v>168</v>
      </c>
      <c r="C69" s="5">
        <v>158</v>
      </c>
      <c r="D69" s="5">
        <v>160</v>
      </c>
      <c r="E69" s="5">
        <v>154</v>
      </c>
      <c r="F69" s="5">
        <v>160</v>
      </c>
      <c r="G69" s="5">
        <v>164</v>
      </c>
      <c r="H69" s="5">
        <v>156</v>
      </c>
      <c r="I69" s="5">
        <v>155</v>
      </c>
      <c r="K69" s="13">
        <v>68</v>
      </c>
      <c r="L69" s="5">
        <v>154</v>
      </c>
      <c r="M69" s="5">
        <v>171</v>
      </c>
      <c r="N69" s="5">
        <v>134</v>
      </c>
      <c r="O69" s="5">
        <v>138</v>
      </c>
      <c r="P69" s="5">
        <v>159</v>
      </c>
      <c r="Q69" s="5">
        <v>126</v>
      </c>
      <c r="R69" s="5">
        <v>162</v>
      </c>
      <c r="S69" s="5">
        <v>152</v>
      </c>
    </row>
    <row r="70" spans="1:19" x14ac:dyDescent="0.35">
      <c r="A70" s="13">
        <v>69</v>
      </c>
      <c r="B70" s="5">
        <v>168</v>
      </c>
      <c r="C70" s="5">
        <v>160</v>
      </c>
      <c r="D70" s="5">
        <v>161</v>
      </c>
      <c r="E70" s="5">
        <v>155</v>
      </c>
      <c r="F70" s="5">
        <v>160</v>
      </c>
      <c r="G70" s="5">
        <v>165</v>
      </c>
      <c r="H70" s="5">
        <v>157</v>
      </c>
      <c r="I70" s="5">
        <v>156</v>
      </c>
      <c r="K70" s="13">
        <v>69</v>
      </c>
      <c r="L70" s="5">
        <v>155</v>
      </c>
      <c r="M70" s="5">
        <v>171</v>
      </c>
      <c r="N70" s="5">
        <v>134</v>
      </c>
      <c r="O70" s="5">
        <v>138</v>
      </c>
      <c r="P70" s="5">
        <v>159</v>
      </c>
      <c r="Q70" s="5">
        <v>126</v>
      </c>
      <c r="R70" s="5">
        <v>162</v>
      </c>
      <c r="S70" s="5">
        <v>152</v>
      </c>
    </row>
    <row r="71" spans="1:19" x14ac:dyDescent="0.35">
      <c r="A71" s="13">
        <v>70</v>
      </c>
      <c r="B71" s="5">
        <v>169</v>
      </c>
      <c r="C71" s="5">
        <v>160</v>
      </c>
      <c r="D71" s="5">
        <v>161</v>
      </c>
      <c r="E71" s="5">
        <v>156</v>
      </c>
      <c r="F71" s="5">
        <v>160</v>
      </c>
      <c r="G71" s="5">
        <v>165</v>
      </c>
      <c r="H71" s="5">
        <v>157</v>
      </c>
      <c r="I71" s="5">
        <v>156</v>
      </c>
      <c r="K71" s="13">
        <v>70</v>
      </c>
      <c r="L71" s="5">
        <v>156</v>
      </c>
      <c r="M71" s="5">
        <v>172</v>
      </c>
      <c r="N71" s="5">
        <v>135</v>
      </c>
      <c r="O71" s="5">
        <v>139</v>
      </c>
      <c r="P71" s="5">
        <v>159</v>
      </c>
      <c r="Q71" s="5">
        <v>128</v>
      </c>
      <c r="R71" s="5">
        <v>162</v>
      </c>
      <c r="S71" s="5">
        <v>152</v>
      </c>
    </row>
    <row r="72" spans="1:19" x14ac:dyDescent="0.35">
      <c r="A72" s="13">
        <v>71</v>
      </c>
      <c r="B72" s="5">
        <v>169</v>
      </c>
      <c r="C72" s="5">
        <v>162</v>
      </c>
      <c r="D72" s="5">
        <v>161</v>
      </c>
      <c r="E72" s="5">
        <v>156</v>
      </c>
      <c r="F72" s="5">
        <v>161</v>
      </c>
      <c r="G72" s="5">
        <v>165</v>
      </c>
      <c r="H72" s="5">
        <v>157</v>
      </c>
      <c r="I72" s="5">
        <v>157</v>
      </c>
      <c r="K72" s="13">
        <v>71</v>
      </c>
      <c r="L72" s="5">
        <v>156</v>
      </c>
      <c r="M72" s="5">
        <v>172</v>
      </c>
      <c r="N72" s="5">
        <v>135</v>
      </c>
      <c r="O72" s="5">
        <v>141</v>
      </c>
      <c r="P72" s="5">
        <v>160</v>
      </c>
      <c r="Q72" s="5">
        <v>128</v>
      </c>
      <c r="R72" s="5">
        <v>162</v>
      </c>
      <c r="S72" s="5">
        <v>153</v>
      </c>
    </row>
    <row r="73" spans="1:19" x14ac:dyDescent="0.35">
      <c r="A73" s="13">
        <v>72</v>
      </c>
      <c r="B73" s="5">
        <v>170</v>
      </c>
      <c r="C73" s="5">
        <v>162</v>
      </c>
      <c r="D73" s="5">
        <v>162</v>
      </c>
      <c r="E73" s="5">
        <v>156</v>
      </c>
      <c r="F73" s="5">
        <v>161</v>
      </c>
      <c r="G73" s="5">
        <v>166</v>
      </c>
      <c r="H73" s="5">
        <v>157</v>
      </c>
      <c r="I73" s="5">
        <v>157</v>
      </c>
      <c r="K73" s="13">
        <v>72</v>
      </c>
      <c r="L73" s="5">
        <v>156</v>
      </c>
      <c r="M73" s="5">
        <v>172</v>
      </c>
      <c r="N73" s="5">
        <v>135</v>
      </c>
      <c r="O73" s="5">
        <v>141</v>
      </c>
      <c r="P73" s="5">
        <v>160</v>
      </c>
      <c r="Q73" s="5">
        <v>130</v>
      </c>
      <c r="R73" s="5">
        <v>162</v>
      </c>
      <c r="S73" s="5">
        <v>153</v>
      </c>
    </row>
    <row r="74" spans="1:19" x14ac:dyDescent="0.35">
      <c r="A74" s="13">
        <v>73</v>
      </c>
      <c r="B74" s="5">
        <v>172</v>
      </c>
      <c r="C74" s="5">
        <v>162</v>
      </c>
      <c r="D74" s="5">
        <v>162</v>
      </c>
      <c r="E74" s="5">
        <v>156</v>
      </c>
      <c r="F74" s="5">
        <v>162</v>
      </c>
      <c r="G74" s="5">
        <v>166</v>
      </c>
      <c r="H74" s="5">
        <v>157</v>
      </c>
      <c r="I74" s="5">
        <v>157</v>
      </c>
      <c r="K74" s="13">
        <v>73</v>
      </c>
      <c r="L74" s="5">
        <v>156</v>
      </c>
      <c r="M74" s="5">
        <v>173</v>
      </c>
      <c r="N74" s="5">
        <v>136</v>
      </c>
      <c r="O74" s="5">
        <v>141</v>
      </c>
      <c r="P74" s="5">
        <v>161</v>
      </c>
      <c r="Q74" s="5">
        <v>130</v>
      </c>
      <c r="R74" s="5">
        <v>163</v>
      </c>
      <c r="S74" s="5">
        <v>154</v>
      </c>
    </row>
    <row r="75" spans="1:19" x14ac:dyDescent="0.35">
      <c r="A75" s="13">
        <v>74</v>
      </c>
      <c r="B75" s="5">
        <v>173</v>
      </c>
      <c r="C75" s="5">
        <v>162</v>
      </c>
      <c r="D75" s="5">
        <v>162</v>
      </c>
      <c r="E75" s="5">
        <v>157</v>
      </c>
      <c r="F75" s="5">
        <v>162</v>
      </c>
      <c r="G75" s="5">
        <v>167</v>
      </c>
      <c r="H75" s="5">
        <v>157</v>
      </c>
      <c r="I75" s="5">
        <v>158</v>
      </c>
      <c r="K75" s="13">
        <v>74</v>
      </c>
      <c r="L75" s="5">
        <v>156</v>
      </c>
      <c r="M75" s="5">
        <v>173</v>
      </c>
      <c r="N75" s="5">
        <v>136</v>
      </c>
      <c r="O75" s="5">
        <v>143</v>
      </c>
      <c r="P75" s="5">
        <v>162</v>
      </c>
      <c r="Q75" s="5">
        <v>130</v>
      </c>
      <c r="R75" s="5">
        <v>163</v>
      </c>
      <c r="S75" s="5">
        <v>154</v>
      </c>
    </row>
    <row r="76" spans="1:19" x14ac:dyDescent="0.35">
      <c r="A76" s="13">
        <v>75</v>
      </c>
      <c r="B76" s="5">
        <v>175</v>
      </c>
      <c r="C76" s="5">
        <v>163</v>
      </c>
      <c r="D76" s="5">
        <v>163</v>
      </c>
      <c r="E76" s="5">
        <v>160</v>
      </c>
      <c r="F76" s="5">
        <v>162</v>
      </c>
      <c r="G76" s="5">
        <v>167</v>
      </c>
      <c r="H76" s="5">
        <v>158</v>
      </c>
      <c r="I76" s="5">
        <v>158</v>
      </c>
      <c r="K76" s="13">
        <v>75</v>
      </c>
      <c r="L76" s="5">
        <v>156</v>
      </c>
      <c r="M76" s="5">
        <v>173</v>
      </c>
      <c r="N76" s="5">
        <v>138</v>
      </c>
      <c r="O76" s="5">
        <v>143</v>
      </c>
      <c r="P76" s="5">
        <v>163</v>
      </c>
      <c r="Q76" s="5">
        <v>130</v>
      </c>
      <c r="R76" s="5">
        <v>163</v>
      </c>
      <c r="S76" s="5">
        <v>154</v>
      </c>
    </row>
    <row r="77" spans="1:19" x14ac:dyDescent="0.35">
      <c r="A77" s="13">
        <v>76</v>
      </c>
      <c r="B77" s="5">
        <v>175</v>
      </c>
      <c r="C77" s="5">
        <v>164</v>
      </c>
      <c r="D77" s="5">
        <v>164</v>
      </c>
      <c r="E77" s="5">
        <v>160</v>
      </c>
      <c r="F77" s="5">
        <v>163</v>
      </c>
      <c r="G77" s="5">
        <v>168</v>
      </c>
      <c r="H77" s="5">
        <v>158</v>
      </c>
      <c r="I77" s="5">
        <v>158</v>
      </c>
      <c r="K77" s="13">
        <v>76</v>
      </c>
      <c r="L77" s="5">
        <v>156</v>
      </c>
      <c r="M77" s="5">
        <v>173</v>
      </c>
      <c r="N77" s="5">
        <v>139</v>
      </c>
      <c r="O77" s="5">
        <v>144</v>
      </c>
      <c r="P77" s="5">
        <v>163</v>
      </c>
      <c r="Q77" s="5">
        <v>131</v>
      </c>
      <c r="R77" s="5">
        <v>164</v>
      </c>
      <c r="S77" s="5">
        <v>155</v>
      </c>
    </row>
    <row r="78" spans="1:19" x14ac:dyDescent="0.35">
      <c r="A78" s="13">
        <v>77</v>
      </c>
      <c r="B78" s="5">
        <v>175</v>
      </c>
      <c r="C78" s="5">
        <v>164</v>
      </c>
      <c r="D78" s="5">
        <v>165</v>
      </c>
      <c r="E78" s="5">
        <v>160</v>
      </c>
      <c r="F78" s="5">
        <v>164</v>
      </c>
      <c r="G78" s="5">
        <v>169</v>
      </c>
      <c r="H78" s="5">
        <v>158</v>
      </c>
      <c r="I78" s="5">
        <v>158</v>
      </c>
      <c r="K78" s="13">
        <v>77</v>
      </c>
      <c r="L78" s="5">
        <v>156</v>
      </c>
      <c r="M78" s="5">
        <v>174</v>
      </c>
      <c r="N78" s="5">
        <v>140</v>
      </c>
      <c r="O78" s="5">
        <v>144</v>
      </c>
      <c r="P78" s="5">
        <v>164</v>
      </c>
      <c r="Q78" s="5">
        <v>132</v>
      </c>
      <c r="R78" s="5">
        <v>164</v>
      </c>
      <c r="S78" s="5">
        <v>155</v>
      </c>
    </row>
    <row r="79" spans="1:19" x14ac:dyDescent="0.35">
      <c r="A79" s="13">
        <v>78</v>
      </c>
      <c r="B79" s="5">
        <v>176</v>
      </c>
      <c r="C79" s="5">
        <v>164</v>
      </c>
      <c r="D79" s="5">
        <v>165</v>
      </c>
      <c r="E79" s="5">
        <v>160</v>
      </c>
      <c r="F79" s="5">
        <v>165</v>
      </c>
      <c r="G79" s="5">
        <v>169</v>
      </c>
      <c r="H79" s="5">
        <v>158</v>
      </c>
      <c r="I79" s="5">
        <v>159</v>
      </c>
      <c r="K79" s="13">
        <v>78</v>
      </c>
      <c r="L79" s="5">
        <v>157</v>
      </c>
      <c r="M79" s="5">
        <v>174</v>
      </c>
      <c r="N79" s="5">
        <v>140</v>
      </c>
      <c r="O79" s="5">
        <v>147</v>
      </c>
      <c r="P79" s="5">
        <v>165</v>
      </c>
      <c r="Q79" s="5">
        <v>132</v>
      </c>
      <c r="R79" s="5">
        <v>164</v>
      </c>
      <c r="S79" s="5">
        <v>155</v>
      </c>
    </row>
    <row r="80" spans="1:19" x14ac:dyDescent="0.35">
      <c r="A80" s="13">
        <v>79</v>
      </c>
      <c r="B80" s="5">
        <v>176</v>
      </c>
      <c r="C80" s="5">
        <v>164</v>
      </c>
      <c r="D80" s="5">
        <v>165</v>
      </c>
      <c r="E80" s="5">
        <v>162</v>
      </c>
      <c r="F80" s="5">
        <v>165</v>
      </c>
      <c r="G80" s="5">
        <v>170</v>
      </c>
      <c r="H80" s="5">
        <v>158</v>
      </c>
      <c r="I80" s="5">
        <v>160</v>
      </c>
      <c r="K80" s="13">
        <v>79</v>
      </c>
      <c r="L80" s="5">
        <v>157</v>
      </c>
      <c r="M80" s="5">
        <v>174</v>
      </c>
      <c r="N80" s="5">
        <v>140</v>
      </c>
      <c r="O80" s="5">
        <v>149</v>
      </c>
      <c r="P80" s="5">
        <v>165</v>
      </c>
      <c r="Q80" s="5">
        <v>134</v>
      </c>
      <c r="R80" s="5">
        <v>166</v>
      </c>
      <c r="S80" s="5">
        <v>155</v>
      </c>
    </row>
    <row r="81" spans="1:19" x14ac:dyDescent="0.35">
      <c r="A81" s="13">
        <v>80</v>
      </c>
      <c r="B81" s="5">
        <v>177</v>
      </c>
      <c r="C81" s="5">
        <v>165</v>
      </c>
      <c r="D81" s="5">
        <v>165</v>
      </c>
      <c r="E81" s="5">
        <v>162</v>
      </c>
      <c r="F81" s="5">
        <v>165</v>
      </c>
      <c r="G81" s="5">
        <v>170</v>
      </c>
      <c r="H81" s="5">
        <v>158</v>
      </c>
      <c r="I81" s="5">
        <v>160</v>
      </c>
      <c r="K81" s="13">
        <v>80</v>
      </c>
      <c r="L81" s="5">
        <v>157</v>
      </c>
      <c r="M81" s="5">
        <v>176</v>
      </c>
      <c r="N81" s="5">
        <v>140</v>
      </c>
      <c r="O81" s="5">
        <v>151</v>
      </c>
      <c r="P81" s="5">
        <v>165</v>
      </c>
      <c r="Q81" s="5">
        <v>134</v>
      </c>
      <c r="R81" s="5">
        <v>166</v>
      </c>
      <c r="S81" s="5">
        <v>156</v>
      </c>
    </row>
    <row r="82" spans="1:19" x14ac:dyDescent="0.35">
      <c r="A82" s="13">
        <v>81</v>
      </c>
      <c r="B82" s="5">
        <v>177</v>
      </c>
      <c r="C82" s="5">
        <v>165</v>
      </c>
      <c r="D82" s="5">
        <v>165</v>
      </c>
      <c r="E82" s="5">
        <v>162</v>
      </c>
      <c r="F82" s="5">
        <v>167</v>
      </c>
      <c r="G82" s="5">
        <v>171</v>
      </c>
      <c r="H82" s="5">
        <v>159</v>
      </c>
      <c r="I82" s="5">
        <v>160</v>
      </c>
      <c r="K82" s="13">
        <v>81</v>
      </c>
      <c r="L82" s="5">
        <v>157</v>
      </c>
      <c r="M82" s="5">
        <v>176</v>
      </c>
      <c r="N82" s="5">
        <v>140</v>
      </c>
      <c r="O82" s="5">
        <v>151</v>
      </c>
      <c r="P82" s="5">
        <v>165</v>
      </c>
      <c r="Q82" s="5">
        <v>135</v>
      </c>
      <c r="R82" s="5">
        <v>167</v>
      </c>
      <c r="S82" s="5">
        <v>157</v>
      </c>
    </row>
    <row r="83" spans="1:19" x14ac:dyDescent="0.35">
      <c r="A83" s="13">
        <v>82</v>
      </c>
      <c r="B83" s="5">
        <v>178</v>
      </c>
      <c r="C83" s="5">
        <v>165</v>
      </c>
      <c r="D83" s="5">
        <v>166</v>
      </c>
      <c r="E83" s="5">
        <v>162</v>
      </c>
      <c r="F83" s="5">
        <v>167</v>
      </c>
      <c r="G83" s="5">
        <v>172</v>
      </c>
      <c r="H83" s="5">
        <v>159</v>
      </c>
      <c r="I83" s="5">
        <v>160</v>
      </c>
      <c r="K83" s="13">
        <v>82</v>
      </c>
      <c r="L83" s="5">
        <v>157</v>
      </c>
      <c r="M83" s="5">
        <v>176</v>
      </c>
      <c r="N83" s="5">
        <v>141</v>
      </c>
      <c r="O83" s="5">
        <v>151</v>
      </c>
      <c r="P83" s="5">
        <v>165</v>
      </c>
      <c r="Q83" s="5">
        <v>136</v>
      </c>
      <c r="R83" s="5">
        <v>167</v>
      </c>
      <c r="S83" s="5">
        <v>157</v>
      </c>
    </row>
    <row r="84" spans="1:19" x14ac:dyDescent="0.35">
      <c r="A84" s="13">
        <v>83</v>
      </c>
      <c r="B84" s="5">
        <v>178</v>
      </c>
      <c r="C84" s="5">
        <v>165</v>
      </c>
      <c r="D84" s="5">
        <v>167</v>
      </c>
      <c r="E84" s="5">
        <v>162</v>
      </c>
      <c r="F84" s="5">
        <v>168</v>
      </c>
      <c r="G84" s="5">
        <v>173</v>
      </c>
      <c r="H84" s="5">
        <v>159</v>
      </c>
      <c r="I84" s="5">
        <v>161</v>
      </c>
      <c r="K84" s="13">
        <v>83</v>
      </c>
      <c r="L84" s="5">
        <v>157</v>
      </c>
      <c r="M84" s="5">
        <v>176</v>
      </c>
      <c r="N84" s="5">
        <v>142</v>
      </c>
      <c r="O84" s="5">
        <v>152</v>
      </c>
      <c r="P84" s="5">
        <v>167</v>
      </c>
      <c r="Q84" s="5">
        <v>136</v>
      </c>
      <c r="R84" s="5">
        <v>167</v>
      </c>
      <c r="S84" s="5">
        <v>158</v>
      </c>
    </row>
    <row r="85" spans="1:19" x14ac:dyDescent="0.35">
      <c r="A85" s="13">
        <v>84</v>
      </c>
      <c r="B85" s="5">
        <v>179</v>
      </c>
      <c r="C85" s="5">
        <v>165</v>
      </c>
      <c r="D85" s="5">
        <v>167</v>
      </c>
      <c r="E85" s="5">
        <v>166</v>
      </c>
      <c r="F85" s="5">
        <v>168</v>
      </c>
      <c r="G85" s="5">
        <v>173</v>
      </c>
      <c r="H85" s="5">
        <v>160</v>
      </c>
      <c r="I85" s="5">
        <v>162</v>
      </c>
      <c r="K85" s="13">
        <v>84</v>
      </c>
      <c r="L85" s="5">
        <v>158</v>
      </c>
      <c r="M85" s="5">
        <v>177</v>
      </c>
      <c r="N85" s="5">
        <v>142</v>
      </c>
      <c r="O85" s="5">
        <v>153</v>
      </c>
      <c r="P85" s="5">
        <v>168</v>
      </c>
      <c r="Q85" s="5">
        <v>137</v>
      </c>
      <c r="R85" s="5">
        <v>169</v>
      </c>
      <c r="S85" s="5">
        <v>158</v>
      </c>
    </row>
    <row r="86" spans="1:19" x14ac:dyDescent="0.35">
      <c r="A86" s="13">
        <v>85</v>
      </c>
      <c r="B86" s="5">
        <v>179</v>
      </c>
      <c r="C86" s="5">
        <v>166</v>
      </c>
      <c r="D86" s="5">
        <v>168</v>
      </c>
      <c r="E86" s="5">
        <v>166</v>
      </c>
      <c r="F86" s="5">
        <v>169</v>
      </c>
      <c r="G86" s="5">
        <v>175</v>
      </c>
      <c r="H86" s="5">
        <v>160</v>
      </c>
      <c r="I86" s="5">
        <v>162</v>
      </c>
      <c r="K86" s="13">
        <v>85</v>
      </c>
      <c r="L86" s="5">
        <v>158</v>
      </c>
      <c r="M86" s="5">
        <v>177</v>
      </c>
      <c r="N86" s="5">
        <v>144</v>
      </c>
      <c r="O86" s="5">
        <v>153</v>
      </c>
      <c r="P86" s="5">
        <v>168</v>
      </c>
      <c r="Q86" s="5">
        <v>138</v>
      </c>
      <c r="R86" s="5">
        <v>169</v>
      </c>
      <c r="S86" s="5">
        <v>158</v>
      </c>
    </row>
    <row r="87" spans="1:19" x14ac:dyDescent="0.35">
      <c r="A87" s="13">
        <v>86</v>
      </c>
      <c r="B87" s="5">
        <v>179</v>
      </c>
      <c r="C87" s="5">
        <v>168</v>
      </c>
      <c r="D87" s="5">
        <v>168</v>
      </c>
      <c r="E87" s="5">
        <v>166</v>
      </c>
      <c r="F87" s="5">
        <v>169</v>
      </c>
      <c r="G87" s="5">
        <v>176</v>
      </c>
      <c r="H87" s="5">
        <v>160</v>
      </c>
      <c r="I87" s="5">
        <v>164</v>
      </c>
      <c r="K87" s="13">
        <v>86</v>
      </c>
      <c r="L87" s="5">
        <v>160</v>
      </c>
      <c r="M87" s="5">
        <v>178</v>
      </c>
      <c r="N87" s="5">
        <v>145</v>
      </c>
      <c r="O87" s="5">
        <v>154</v>
      </c>
      <c r="P87" s="5">
        <v>169</v>
      </c>
      <c r="Q87" s="5">
        <v>138</v>
      </c>
      <c r="R87" s="5">
        <v>170</v>
      </c>
      <c r="S87" s="5">
        <v>158</v>
      </c>
    </row>
    <row r="88" spans="1:19" x14ac:dyDescent="0.35">
      <c r="A88" s="13">
        <v>87</v>
      </c>
      <c r="B88" s="5">
        <v>180</v>
      </c>
      <c r="C88" s="5">
        <v>168</v>
      </c>
      <c r="D88" s="5">
        <v>168</v>
      </c>
      <c r="E88" s="5">
        <v>167</v>
      </c>
      <c r="F88" s="5">
        <v>170</v>
      </c>
      <c r="G88" s="5">
        <v>177</v>
      </c>
      <c r="H88" s="5">
        <v>160</v>
      </c>
      <c r="I88" s="5">
        <v>164</v>
      </c>
      <c r="K88" s="13">
        <v>87</v>
      </c>
      <c r="L88" s="5">
        <v>160</v>
      </c>
      <c r="M88" s="5">
        <v>178</v>
      </c>
      <c r="N88" s="5">
        <v>145</v>
      </c>
      <c r="O88" s="5">
        <v>154</v>
      </c>
      <c r="P88" s="5">
        <v>170</v>
      </c>
      <c r="Q88" s="5">
        <v>140</v>
      </c>
      <c r="R88" s="5">
        <v>170</v>
      </c>
      <c r="S88" s="5">
        <v>159</v>
      </c>
    </row>
    <row r="89" spans="1:19" x14ac:dyDescent="0.35">
      <c r="A89" s="13">
        <v>88</v>
      </c>
      <c r="B89" s="5">
        <v>180</v>
      </c>
      <c r="C89" s="5">
        <v>169</v>
      </c>
      <c r="D89" s="5">
        <v>169</v>
      </c>
      <c r="E89" s="5">
        <v>167</v>
      </c>
      <c r="F89" s="5">
        <v>170</v>
      </c>
      <c r="G89" s="5">
        <v>178</v>
      </c>
      <c r="H89" s="5">
        <v>160</v>
      </c>
      <c r="I89" s="5">
        <v>166</v>
      </c>
      <c r="K89" s="13">
        <v>88</v>
      </c>
      <c r="L89" s="5">
        <v>160</v>
      </c>
      <c r="M89" s="5">
        <v>178</v>
      </c>
      <c r="N89" s="5">
        <v>146</v>
      </c>
      <c r="O89" s="5">
        <v>155</v>
      </c>
      <c r="P89" s="5">
        <v>170</v>
      </c>
      <c r="Q89" s="5">
        <v>142</v>
      </c>
      <c r="R89" s="5">
        <v>170</v>
      </c>
      <c r="S89" s="5">
        <v>160</v>
      </c>
    </row>
    <row r="90" spans="1:19" x14ac:dyDescent="0.35">
      <c r="A90" s="13">
        <v>89</v>
      </c>
      <c r="B90" s="5">
        <v>180</v>
      </c>
      <c r="C90" s="5">
        <v>171</v>
      </c>
      <c r="D90" s="5">
        <v>169</v>
      </c>
      <c r="E90" s="5">
        <v>168</v>
      </c>
      <c r="F90" s="5">
        <v>171</v>
      </c>
      <c r="G90" s="5">
        <v>181</v>
      </c>
      <c r="H90" s="5">
        <v>161</v>
      </c>
      <c r="I90" s="5">
        <v>166</v>
      </c>
      <c r="K90" s="13">
        <v>89</v>
      </c>
      <c r="L90" s="5">
        <v>160</v>
      </c>
      <c r="M90" s="5">
        <v>178</v>
      </c>
      <c r="N90" s="5">
        <v>146</v>
      </c>
      <c r="O90" s="5">
        <v>155</v>
      </c>
      <c r="P90" s="5">
        <v>170</v>
      </c>
      <c r="Q90" s="5">
        <v>142</v>
      </c>
      <c r="R90" s="5">
        <v>173</v>
      </c>
      <c r="S90" s="5">
        <v>162</v>
      </c>
    </row>
    <row r="91" spans="1:19" x14ac:dyDescent="0.35">
      <c r="A91" s="13">
        <v>90</v>
      </c>
      <c r="B91" s="5">
        <v>181</v>
      </c>
      <c r="C91" s="5">
        <v>171</v>
      </c>
      <c r="D91" s="5">
        <v>170</v>
      </c>
      <c r="E91" s="5">
        <v>170</v>
      </c>
      <c r="F91" s="5">
        <v>171</v>
      </c>
      <c r="G91" s="5">
        <v>181</v>
      </c>
      <c r="H91" s="5">
        <v>162</v>
      </c>
      <c r="I91" s="5">
        <v>166</v>
      </c>
      <c r="K91" s="13">
        <v>90</v>
      </c>
      <c r="L91" s="5">
        <v>160</v>
      </c>
      <c r="M91" s="5">
        <v>178</v>
      </c>
      <c r="N91" s="5">
        <v>146</v>
      </c>
      <c r="O91" s="5">
        <v>156</v>
      </c>
      <c r="P91" s="5">
        <v>170</v>
      </c>
      <c r="Q91" s="5">
        <v>144</v>
      </c>
      <c r="R91" s="5">
        <v>174</v>
      </c>
      <c r="S91" s="5">
        <v>162</v>
      </c>
    </row>
    <row r="92" spans="1:19" x14ac:dyDescent="0.35">
      <c r="A92" s="13">
        <v>91</v>
      </c>
      <c r="B92" s="5">
        <v>181</v>
      </c>
      <c r="C92" s="5">
        <v>171</v>
      </c>
      <c r="D92" s="5">
        <v>171</v>
      </c>
      <c r="E92" s="5">
        <v>171</v>
      </c>
      <c r="F92" s="5">
        <v>172</v>
      </c>
      <c r="G92" s="5">
        <v>183</v>
      </c>
      <c r="H92" s="5">
        <v>162</v>
      </c>
      <c r="I92" s="5">
        <v>166</v>
      </c>
      <c r="K92" s="13">
        <v>91</v>
      </c>
      <c r="L92" s="5">
        <v>161</v>
      </c>
      <c r="M92" s="5">
        <v>178</v>
      </c>
      <c r="N92" s="5">
        <v>148</v>
      </c>
      <c r="O92" s="5">
        <v>157</v>
      </c>
      <c r="P92" s="5">
        <v>171</v>
      </c>
      <c r="Q92" s="5">
        <v>152</v>
      </c>
      <c r="R92" s="5">
        <v>174</v>
      </c>
      <c r="S92" s="5">
        <v>162</v>
      </c>
    </row>
    <row r="93" spans="1:19" x14ac:dyDescent="0.35">
      <c r="A93" s="13">
        <v>92</v>
      </c>
      <c r="B93" s="5">
        <v>181</v>
      </c>
      <c r="C93" s="5">
        <v>172</v>
      </c>
      <c r="D93" s="5">
        <v>174</v>
      </c>
      <c r="E93" s="5">
        <v>172</v>
      </c>
      <c r="F93" s="5">
        <v>172</v>
      </c>
      <c r="G93" s="5">
        <v>183</v>
      </c>
      <c r="H93" s="5">
        <v>162</v>
      </c>
      <c r="I93" s="5">
        <v>170</v>
      </c>
      <c r="K93" s="13">
        <v>92</v>
      </c>
      <c r="L93" s="5">
        <v>162</v>
      </c>
      <c r="M93" s="5">
        <v>178</v>
      </c>
      <c r="N93" s="5">
        <v>148</v>
      </c>
      <c r="O93" s="5">
        <v>157</v>
      </c>
      <c r="P93" s="5">
        <v>171</v>
      </c>
      <c r="Q93" s="5">
        <v>154</v>
      </c>
      <c r="R93" s="5">
        <v>176</v>
      </c>
      <c r="S93" s="5">
        <v>166</v>
      </c>
    </row>
    <row r="94" spans="1:19" x14ac:dyDescent="0.35">
      <c r="A94" s="13">
        <v>93</v>
      </c>
      <c r="B94" s="5">
        <v>183</v>
      </c>
      <c r="C94" s="5">
        <v>174</v>
      </c>
      <c r="D94" s="5">
        <v>174</v>
      </c>
      <c r="E94" s="5">
        <v>173</v>
      </c>
      <c r="F94" s="5">
        <v>172</v>
      </c>
      <c r="G94" s="5">
        <v>183</v>
      </c>
      <c r="H94" s="5">
        <v>162</v>
      </c>
      <c r="I94" s="5">
        <v>171</v>
      </c>
      <c r="K94" s="13">
        <v>93</v>
      </c>
      <c r="L94" s="5">
        <v>162</v>
      </c>
      <c r="M94" s="5">
        <v>180</v>
      </c>
      <c r="N94" s="5">
        <v>152</v>
      </c>
      <c r="O94" s="5">
        <v>159</v>
      </c>
      <c r="P94" s="5">
        <v>172</v>
      </c>
      <c r="Q94" s="5">
        <v>158</v>
      </c>
      <c r="R94" s="5">
        <v>177</v>
      </c>
      <c r="S94" s="5">
        <v>166</v>
      </c>
    </row>
    <row r="95" spans="1:19" x14ac:dyDescent="0.35">
      <c r="A95" s="13">
        <v>94</v>
      </c>
      <c r="B95" s="5">
        <v>185</v>
      </c>
      <c r="C95" s="5">
        <v>174</v>
      </c>
      <c r="D95" s="5">
        <v>176</v>
      </c>
      <c r="E95" s="5">
        <v>175</v>
      </c>
      <c r="F95" s="5">
        <v>172</v>
      </c>
      <c r="G95" s="5">
        <v>185</v>
      </c>
      <c r="H95" s="5">
        <v>163</v>
      </c>
      <c r="I95" s="5">
        <v>171</v>
      </c>
      <c r="K95" s="13">
        <v>94</v>
      </c>
      <c r="L95" s="5">
        <v>162</v>
      </c>
      <c r="M95" s="5">
        <v>182</v>
      </c>
      <c r="N95" s="5">
        <v>155</v>
      </c>
      <c r="O95" s="5">
        <v>161</v>
      </c>
      <c r="P95" s="5">
        <v>172</v>
      </c>
      <c r="Q95" s="5">
        <v>163</v>
      </c>
      <c r="R95" s="5">
        <v>180</v>
      </c>
      <c r="S95" s="5">
        <v>167</v>
      </c>
    </row>
    <row r="96" spans="1:19" x14ac:dyDescent="0.35">
      <c r="A96" s="13">
        <v>95</v>
      </c>
      <c r="B96" s="5">
        <v>195</v>
      </c>
      <c r="C96" s="5">
        <v>176</v>
      </c>
      <c r="D96" s="5">
        <v>176</v>
      </c>
      <c r="E96" s="5">
        <v>175</v>
      </c>
      <c r="F96" s="5">
        <v>173</v>
      </c>
      <c r="G96" s="5">
        <v>186</v>
      </c>
      <c r="H96" s="5">
        <v>163</v>
      </c>
      <c r="I96" s="5">
        <v>172</v>
      </c>
      <c r="K96" s="13">
        <v>95</v>
      </c>
      <c r="L96" s="5">
        <v>165</v>
      </c>
      <c r="M96" s="5">
        <v>185</v>
      </c>
      <c r="N96" s="5">
        <v>156</v>
      </c>
      <c r="O96" s="5">
        <v>163</v>
      </c>
      <c r="P96" s="5">
        <v>174</v>
      </c>
      <c r="R96" s="5">
        <v>180</v>
      </c>
      <c r="S96" s="5">
        <v>167</v>
      </c>
    </row>
    <row r="97" spans="1:19" x14ac:dyDescent="0.35">
      <c r="A97" s="13">
        <v>96</v>
      </c>
      <c r="B97" s="5">
        <v>195</v>
      </c>
      <c r="C97" s="5">
        <v>178</v>
      </c>
      <c r="D97" s="5">
        <v>178</v>
      </c>
      <c r="E97" s="5">
        <v>180</v>
      </c>
      <c r="F97" s="5">
        <v>175</v>
      </c>
      <c r="G97" s="5">
        <v>188</v>
      </c>
      <c r="H97" s="5">
        <v>163</v>
      </c>
      <c r="I97" s="5">
        <v>174</v>
      </c>
      <c r="K97" s="13">
        <v>96</v>
      </c>
      <c r="L97" s="5">
        <v>166</v>
      </c>
      <c r="M97" s="5">
        <v>186</v>
      </c>
      <c r="N97" s="5">
        <v>162</v>
      </c>
      <c r="O97" s="5">
        <v>163</v>
      </c>
      <c r="P97" s="5">
        <v>183</v>
      </c>
      <c r="R97" s="5">
        <v>180</v>
      </c>
      <c r="S97" s="5">
        <v>168</v>
      </c>
    </row>
    <row r="98" spans="1:19" x14ac:dyDescent="0.35">
      <c r="A98" s="13">
        <v>97</v>
      </c>
      <c r="B98" s="5">
        <v>199</v>
      </c>
      <c r="C98" s="5">
        <v>185</v>
      </c>
      <c r="D98" s="5">
        <v>180</v>
      </c>
      <c r="E98" s="5">
        <v>180</v>
      </c>
      <c r="F98" s="5">
        <v>176</v>
      </c>
      <c r="G98" s="5">
        <v>188</v>
      </c>
      <c r="H98" s="5">
        <v>165</v>
      </c>
      <c r="I98" s="5">
        <v>175</v>
      </c>
      <c r="K98" s="13">
        <v>97</v>
      </c>
      <c r="L98" s="5">
        <v>167</v>
      </c>
      <c r="M98" s="5">
        <v>186</v>
      </c>
      <c r="N98" s="5">
        <v>163</v>
      </c>
      <c r="O98" s="5">
        <v>165</v>
      </c>
      <c r="P98" s="5">
        <v>183</v>
      </c>
      <c r="R98" s="5">
        <v>183</v>
      </c>
      <c r="S98" s="5">
        <v>169</v>
      </c>
    </row>
    <row r="99" spans="1:19" x14ac:dyDescent="0.35">
      <c r="A99" s="13">
        <v>98</v>
      </c>
      <c r="C99" s="5">
        <v>185</v>
      </c>
      <c r="D99" s="5">
        <v>181</v>
      </c>
      <c r="E99" s="5">
        <v>183</v>
      </c>
      <c r="F99" s="5">
        <v>177</v>
      </c>
      <c r="G99" s="5">
        <v>189</v>
      </c>
      <c r="H99" s="5">
        <v>167</v>
      </c>
      <c r="I99" s="5">
        <v>184</v>
      </c>
      <c r="K99" s="13">
        <v>98</v>
      </c>
      <c r="L99" s="5">
        <v>170</v>
      </c>
      <c r="M99" s="5">
        <v>187</v>
      </c>
      <c r="N99" s="5">
        <v>167</v>
      </c>
      <c r="O99" s="5">
        <v>167</v>
      </c>
      <c r="R99" s="5">
        <v>184</v>
      </c>
      <c r="S99" s="5">
        <v>170</v>
      </c>
    </row>
    <row r="100" spans="1:19" x14ac:dyDescent="0.35">
      <c r="A100" s="13">
        <v>99</v>
      </c>
      <c r="C100" s="5">
        <v>193</v>
      </c>
      <c r="D100" s="5">
        <v>183</v>
      </c>
      <c r="E100" s="5">
        <v>193</v>
      </c>
      <c r="F100" s="5">
        <v>180</v>
      </c>
      <c r="G100" s="5">
        <v>192</v>
      </c>
      <c r="I100" s="5">
        <v>187</v>
      </c>
      <c r="K100" s="13">
        <v>99</v>
      </c>
      <c r="L100" s="5">
        <v>172</v>
      </c>
      <c r="M100" s="5">
        <v>188</v>
      </c>
      <c r="N100" s="5">
        <v>174</v>
      </c>
      <c r="O100" s="5">
        <v>167</v>
      </c>
      <c r="R100" s="5">
        <v>188</v>
      </c>
      <c r="S100" s="5">
        <v>170</v>
      </c>
    </row>
    <row r="101" spans="1:19" x14ac:dyDescent="0.35">
      <c r="A101" s="13">
        <v>100</v>
      </c>
      <c r="E101" s="5">
        <v>199</v>
      </c>
      <c r="F101" s="5">
        <v>195</v>
      </c>
      <c r="K101" s="13">
        <v>100</v>
      </c>
      <c r="L101" s="5">
        <v>174</v>
      </c>
      <c r="N101" s="5">
        <v>178</v>
      </c>
      <c r="O101" s="5">
        <v>177</v>
      </c>
      <c r="R101" s="5">
        <v>207</v>
      </c>
    </row>
    <row r="103" spans="1:19" x14ac:dyDescent="0.35">
      <c r="A103" s="54" t="s">
        <v>37</v>
      </c>
      <c r="B103" s="4">
        <f t="shared" ref="B103:I103" si="0">AVERAGE(B2:B101,1)</f>
        <v>159.4387755102041</v>
      </c>
      <c r="C103" s="4">
        <f t="shared" si="0"/>
        <v>148.84</v>
      </c>
      <c r="D103" s="4">
        <f t="shared" si="0"/>
        <v>152.36000000000001</v>
      </c>
      <c r="E103" s="4">
        <f t="shared" si="0"/>
        <v>142.72277227722773</v>
      </c>
      <c r="F103" s="4">
        <f t="shared" si="0"/>
        <v>152.15841584158414</v>
      </c>
      <c r="G103" s="4">
        <f t="shared" si="0"/>
        <v>157.94999999999999</v>
      </c>
      <c r="H103" s="4">
        <f t="shared" si="0"/>
        <v>148.38383838383839</v>
      </c>
      <c r="I103" s="4">
        <f t="shared" si="0"/>
        <v>145.07</v>
      </c>
      <c r="K103" s="54" t="s">
        <v>37</v>
      </c>
      <c r="L103" s="4">
        <f t="shared" ref="L103:S103" si="1">AVERAGE(L2:L101,1)</f>
        <v>145.47524752475246</v>
      </c>
      <c r="M103" s="4">
        <f t="shared" si="1"/>
        <v>160.96</v>
      </c>
      <c r="N103" s="4">
        <f t="shared" si="1"/>
        <v>126.88118811881188</v>
      </c>
      <c r="O103" s="4">
        <f t="shared" si="1"/>
        <v>131.74257425742573</v>
      </c>
      <c r="P103" s="4">
        <f t="shared" si="1"/>
        <v>149.73469387755102</v>
      </c>
      <c r="Q103" s="4">
        <f t="shared" si="1"/>
        <v>119.74736842105263</v>
      </c>
      <c r="R103" s="4">
        <f t="shared" si="1"/>
        <v>151.73267326732673</v>
      </c>
      <c r="S103" s="4">
        <f t="shared" si="1"/>
        <v>145.36000000000001</v>
      </c>
    </row>
    <row r="104" spans="1:19" x14ac:dyDescent="0.35">
      <c r="A104" s="54" t="s">
        <v>38</v>
      </c>
      <c r="B104" s="4">
        <f t="shared" ref="B104:I104" si="2">STDEV(B2:B101)</f>
        <v>16.05345719689403</v>
      </c>
      <c r="C104" s="4">
        <f t="shared" si="2"/>
        <v>15.179201667587998</v>
      </c>
      <c r="D104" s="4">
        <f t="shared" si="2"/>
        <v>14.779252479569978</v>
      </c>
      <c r="E104" s="4">
        <f t="shared" si="2"/>
        <v>20.763225066244296</v>
      </c>
      <c r="F104" s="4">
        <f t="shared" si="2"/>
        <v>14.277236950807215</v>
      </c>
      <c r="G104" s="4">
        <f t="shared" si="2"/>
        <v>15.804489888605822</v>
      </c>
      <c r="H104" s="4">
        <f t="shared" si="2"/>
        <v>13.531088795091241</v>
      </c>
      <c r="I104" s="4">
        <f t="shared" si="2"/>
        <v>15.823222042394699</v>
      </c>
      <c r="K104" s="54" t="s">
        <v>38</v>
      </c>
      <c r="L104" s="4">
        <f t="shared" ref="L104:S104" si="3">STDEV(L2:L101)</f>
        <v>12.989257410676258</v>
      </c>
      <c r="M104" s="4">
        <f t="shared" si="3"/>
        <v>17.657796398614263</v>
      </c>
      <c r="N104" s="4">
        <f t="shared" si="3"/>
        <v>16.352814603441995</v>
      </c>
      <c r="O104" s="4">
        <f t="shared" si="3"/>
        <v>18.387179877250993</v>
      </c>
      <c r="P104" s="4">
        <f t="shared" si="3"/>
        <v>16.523036610490667</v>
      </c>
      <c r="Q104" s="4">
        <f t="shared" si="3"/>
        <v>13.107901811913937</v>
      </c>
      <c r="R104" s="4">
        <f t="shared" si="3"/>
        <v>17.221738670305186</v>
      </c>
      <c r="S104" s="4">
        <f t="shared" si="3"/>
        <v>12.080819370410369</v>
      </c>
    </row>
    <row r="105" spans="1:19" x14ac:dyDescent="0.35">
      <c r="A105" s="54" t="s">
        <v>39</v>
      </c>
      <c r="B105" s="7">
        <f t="shared" ref="B105:I105" si="4">TINV(0.05,(COUNT(B2:B101)-1))</f>
        <v>1.9849843115224561</v>
      </c>
      <c r="C105" s="7">
        <f t="shared" si="4"/>
        <v>1.9844674545084788</v>
      </c>
      <c r="D105" s="7">
        <f t="shared" si="4"/>
        <v>1.9844674545084788</v>
      </c>
      <c r="E105" s="7">
        <f t="shared" si="4"/>
        <v>1.9842169515864165</v>
      </c>
      <c r="F105" s="7">
        <f t="shared" si="4"/>
        <v>1.9842169515864165</v>
      </c>
      <c r="G105" s="7">
        <f t="shared" si="4"/>
        <v>1.9844674545084788</v>
      </c>
      <c r="H105" s="7">
        <f t="shared" si="4"/>
        <v>1.9847231860139838</v>
      </c>
      <c r="I105" s="7">
        <f t="shared" si="4"/>
        <v>1.9844674545084788</v>
      </c>
      <c r="K105" s="54" t="s">
        <v>39</v>
      </c>
      <c r="L105" s="7">
        <f t="shared" ref="L105:S105" si="5">TINV(0.05,(COUNT(L2:L101)-1))</f>
        <v>1.9842169515864165</v>
      </c>
      <c r="M105" s="7">
        <f t="shared" si="5"/>
        <v>1.9844674545084788</v>
      </c>
      <c r="N105" s="7">
        <f t="shared" si="5"/>
        <v>1.9842169515864165</v>
      </c>
      <c r="O105" s="7">
        <f t="shared" si="5"/>
        <v>1.9842169515864165</v>
      </c>
      <c r="P105" s="7">
        <f t="shared" si="5"/>
        <v>1.9849843115224561</v>
      </c>
      <c r="Q105" s="7">
        <f t="shared" si="5"/>
        <v>1.9858018143458216</v>
      </c>
      <c r="R105" s="7">
        <f t="shared" si="5"/>
        <v>1.9842169515864165</v>
      </c>
      <c r="S105" s="7">
        <f t="shared" si="5"/>
        <v>1.9844674545084788</v>
      </c>
    </row>
    <row r="107" spans="1:19" x14ac:dyDescent="0.35">
      <c r="A107" s="72" t="s">
        <v>40</v>
      </c>
      <c r="B107" s="73"/>
      <c r="C107" s="73"/>
      <c r="D107" s="73"/>
      <c r="E107" s="73"/>
      <c r="F107" s="73"/>
      <c r="G107" s="73"/>
      <c r="H107" s="73"/>
      <c r="I107" s="73"/>
      <c r="K107" s="72" t="s">
        <v>40</v>
      </c>
      <c r="L107" s="73"/>
      <c r="M107" s="73"/>
      <c r="N107" s="73"/>
      <c r="O107" s="73"/>
      <c r="P107" s="73"/>
      <c r="Q107" s="73"/>
      <c r="R107" s="73"/>
      <c r="S107" s="73"/>
    </row>
    <row r="109" spans="1:19" x14ac:dyDescent="0.35">
      <c r="B109" s="11" t="s">
        <v>29</v>
      </c>
      <c r="C109" s="11" t="s">
        <v>30</v>
      </c>
      <c r="D109" s="11" t="s">
        <v>31</v>
      </c>
      <c r="E109" s="11" t="s">
        <v>32</v>
      </c>
      <c r="F109" s="11" t="s">
        <v>33</v>
      </c>
      <c r="G109" s="11" t="s">
        <v>34</v>
      </c>
      <c r="H109" s="11" t="s">
        <v>35</v>
      </c>
      <c r="I109" s="11" t="s">
        <v>36</v>
      </c>
      <c r="L109" s="10" t="s">
        <v>8</v>
      </c>
      <c r="M109" s="10" t="s">
        <v>9</v>
      </c>
      <c r="N109" s="10" t="s">
        <v>10</v>
      </c>
      <c r="O109" s="10" t="s">
        <v>11</v>
      </c>
      <c r="P109" s="10" t="s">
        <v>12</v>
      </c>
      <c r="Q109" s="10" t="s">
        <v>13</v>
      </c>
      <c r="R109" s="10" t="s">
        <v>14</v>
      </c>
      <c r="S109" s="10" t="s">
        <v>15</v>
      </c>
    </row>
    <row r="110" spans="1:19" x14ac:dyDescent="0.35">
      <c r="A110" s="13">
        <v>1</v>
      </c>
      <c r="B110" s="7">
        <f t="shared" ref="B110:B141" si="6">ABS(B2-$B$103)/$B$104</f>
        <v>2.2698397649357518</v>
      </c>
      <c r="C110" s="7">
        <f t="shared" ref="C110:C141" si="7">ABS(C2-$C$103)/$C$104</f>
        <v>1.7023293165131277</v>
      </c>
      <c r="D110" s="7">
        <f t="shared" ref="D110:D141" si="8">ABS(D2-$D$103)/$D$104</f>
        <v>4.6254030841206006</v>
      </c>
      <c r="E110" s="7">
        <f t="shared" ref="E110:E141" si="9">ABS(E2-$E$103)/$E$104</f>
        <v>3.7432899768343368</v>
      </c>
      <c r="F110" s="7">
        <f t="shared" ref="F110:F141" si="10">ABS(F2-$F$103)/$F$104</f>
        <v>2.2524257286187264</v>
      </c>
      <c r="G110" s="7">
        <f t="shared" ref="G110:G141" si="11">ABS(G2-$G$103)/$G$104</f>
        <v>5.1852353715687771</v>
      </c>
      <c r="H110" s="7">
        <f t="shared" ref="H110:H141" si="12">ABS(H2-$H$103)/$H$104</f>
        <v>6.2362932992096578</v>
      </c>
      <c r="I110" s="7">
        <f t="shared" ref="I110:I141" si="13">ABS(I2-$I$103)/$I$104</f>
        <v>2.1531645014344885</v>
      </c>
      <c r="J110"/>
      <c r="K110" s="13">
        <v>1</v>
      </c>
      <c r="L110" s="7">
        <f t="shared" ref="L110:L141" si="14">ABS(L2-$L$103)/$L$104</f>
        <v>4.1168825771979511</v>
      </c>
      <c r="M110" s="7">
        <f t="shared" ref="M110:M141" si="15">ABS(M2-$M$103)/$M$104</f>
        <v>5.4344266880056846</v>
      </c>
      <c r="N110" s="7">
        <f t="shared" ref="N110:N141" si="16">ABS(N2-$N$103)/$N$104</f>
        <v>1.8272810426483026</v>
      </c>
      <c r="O110" s="7">
        <f t="shared" ref="O110:O141" si="17">ABS(O2-$O$103)/$O$104</f>
        <v>2.9228285477272768</v>
      </c>
      <c r="P110" s="7">
        <f t="shared" ref="P110:P141" si="18">ABS(P2-$P$103)/$P$104</f>
        <v>4.6441036043478396</v>
      </c>
      <c r="Q110" s="7">
        <f t="shared" ref="Q110:Q141" si="19">ABS(Q2-$Q$103)/$Q$104</f>
        <v>2.0405530041994675</v>
      </c>
      <c r="R110" s="7">
        <f t="shared" ref="R110:R141" si="20">ABS(R2-$R$103)/$R$104</f>
        <v>2.6555201041449958</v>
      </c>
      <c r="S110" s="7">
        <f t="shared" ref="S110:S141" si="21">ABS(S2-$S$103)/$S$104</f>
        <v>3.5891605255022645</v>
      </c>
    </row>
    <row r="111" spans="1:19" x14ac:dyDescent="0.35">
      <c r="A111" s="13">
        <v>2</v>
      </c>
      <c r="B111" s="7">
        <f t="shared" si="6"/>
        <v>2.2075478867605338</v>
      </c>
      <c r="C111" s="7">
        <f t="shared" si="7"/>
        <v>1.6364496990010096</v>
      </c>
      <c r="D111" s="7">
        <f t="shared" si="8"/>
        <v>1.9865686739289186</v>
      </c>
      <c r="E111" s="7">
        <f t="shared" si="9"/>
        <v>2.2021035812765568</v>
      </c>
      <c r="F111" s="7">
        <f t="shared" si="10"/>
        <v>2.1823841650132794</v>
      </c>
      <c r="G111" s="7">
        <f t="shared" si="11"/>
        <v>1.9583042678469018</v>
      </c>
      <c r="H111" s="7">
        <f t="shared" si="12"/>
        <v>4.4626001128411943</v>
      </c>
      <c r="I111" s="7">
        <f t="shared" si="13"/>
        <v>2.0899662477968457</v>
      </c>
      <c r="J111"/>
      <c r="K111" s="13">
        <v>2</v>
      </c>
      <c r="L111" s="7">
        <f t="shared" si="14"/>
        <v>2.2692018945229213</v>
      </c>
      <c r="M111" s="7">
        <f t="shared" si="15"/>
        <v>3.7354604454028237</v>
      </c>
      <c r="N111" s="7">
        <f t="shared" si="16"/>
        <v>1.6438263852850037</v>
      </c>
      <c r="O111" s="7">
        <f t="shared" si="17"/>
        <v>2.6508999521852217</v>
      </c>
      <c r="P111" s="7">
        <f t="shared" si="18"/>
        <v>3.1310645311228122</v>
      </c>
      <c r="Q111" s="7">
        <f t="shared" si="19"/>
        <v>1.6591037019583235</v>
      </c>
      <c r="R111" s="7">
        <f t="shared" si="20"/>
        <v>2.3071232253591401</v>
      </c>
      <c r="S111" s="7">
        <f t="shared" si="21"/>
        <v>3.0097296288575262</v>
      </c>
    </row>
    <row r="112" spans="1:19" x14ac:dyDescent="0.35">
      <c r="A112" s="13">
        <v>3</v>
      </c>
      <c r="B112" s="7">
        <f t="shared" si="6"/>
        <v>1.9583803740596615</v>
      </c>
      <c r="C112" s="7">
        <f t="shared" si="7"/>
        <v>1.5046904639767738</v>
      </c>
      <c r="D112" s="7">
        <f t="shared" si="8"/>
        <v>1.8512438323806273</v>
      </c>
      <c r="E112" s="7">
        <f t="shared" si="9"/>
        <v>1.4796724583588472</v>
      </c>
      <c r="F112" s="7">
        <f t="shared" si="10"/>
        <v>2.1123426014078328</v>
      </c>
      <c r="G112" s="7">
        <f t="shared" si="11"/>
        <v>1.9583042678469018</v>
      </c>
      <c r="H112" s="7">
        <f t="shared" si="12"/>
        <v>2.3932913954113202</v>
      </c>
      <c r="I112" s="7">
        <f t="shared" si="13"/>
        <v>1.9635697405215604</v>
      </c>
      <c r="J112"/>
      <c r="K112" s="13">
        <v>3</v>
      </c>
      <c r="L112" s="7">
        <f t="shared" si="14"/>
        <v>2.192215199411462</v>
      </c>
      <c r="M112" s="7">
        <f t="shared" si="15"/>
        <v>1.8665975785396767</v>
      </c>
      <c r="N112" s="7">
        <f t="shared" si="16"/>
        <v>1.5826748328305709</v>
      </c>
      <c r="O112" s="7">
        <f t="shared" si="17"/>
        <v>2.4877427948599888</v>
      </c>
      <c r="P112" s="7">
        <f t="shared" si="18"/>
        <v>2.6468920276908037</v>
      </c>
      <c r="Q112" s="7">
        <f t="shared" si="19"/>
        <v>1.5065239810618658</v>
      </c>
      <c r="R112" s="7">
        <f t="shared" si="20"/>
        <v>1.6103294677874287</v>
      </c>
      <c r="S112" s="7">
        <f t="shared" si="21"/>
        <v>2.181971205079329</v>
      </c>
    </row>
    <row r="113" spans="1:19" x14ac:dyDescent="0.35">
      <c r="A113" s="13">
        <v>4</v>
      </c>
      <c r="B113" s="7">
        <f t="shared" si="6"/>
        <v>1.9583803740596615</v>
      </c>
      <c r="C113" s="7">
        <f t="shared" si="7"/>
        <v>1.4388108464646558</v>
      </c>
      <c r="D113" s="7">
        <f t="shared" si="8"/>
        <v>1.8512438323806273</v>
      </c>
      <c r="E113" s="7">
        <f t="shared" si="9"/>
        <v>1.4315103834976666</v>
      </c>
      <c r="F113" s="7">
        <f t="shared" si="10"/>
        <v>2.1123426014078328</v>
      </c>
      <c r="G113" s="7">
        <f t="shared" si="11"/>
        <v>1.7684847911573798</v>
      </c>
      <c r="H113" s="7">
        <f t="shared" si="12"/>
        <v>1.5803486849924409</v>
      </c>
      <c r="I113" s="7">
        <f t="shared" si="13"/>
        <v>1.7739749796086322</v>
      </c>
      <c r="J113"/>
      <c r="K113" s="13">
        <v>4</v>
      </c>
      <c r="L113" s="7">
        <f t="shared" si="14"/>
        <v>1.6533083336312449</v>
      </c>
      <c r="M113" s="7">
        <f t="shared" si="15"/>
        <v>1.6967009542793907</v>
      </c>
      <c r="N113" s="7">
        <f t="shared" si="16"/>
        <v>1.5215232803761378</v>
      </c>
      <c r="O113" s="7">
        <f t="shared" si="17"/>
        <v>1.8894998846674673</v>
      </c>
      <c r="P113" s="7">
        <f t="shared" si="18"/>
        <v>1.6785470208267859</v>
      </c>
      <c r="Q113" s="7">
        <f t="shared" si="19"/>
        <v>1.5065239810618658</v>
      </c>
      <c r="R113" s="7">
        <f t="shared" si="20"/>
        <v>1.5522633213231196</v>
      </c>
      <c r="S113" s="7">
        <f t="shared" si="21"/>
        <v>1.6853161508124106</v>
      </c>
    </row>
    <row r="114" spans="1:19" x14ac:dyDescent="0.35">
      <c r="A114" s="13">
        <v>5</v>
      </c>
      <c r="B114" s="7">
        <f t="shared" si="6"/>
        <v>1.8960884958844435</v>
      </c>
      <c r="C114" s="7">
        <f t="shared" si="7"/>
        <v>1.4388108464646558</v>
      </c>
      <c r="D114" s="7">
        <f t="shared" si="8"/>
        <v>1.6482565700581902</v>
      </c>
      <c r="E114" s="7">
        <f t="shared" si="9"/>
        <v>1.3351862337753053</v>
      </c>
      <c r="F114" s="7">
        <f t="shared" si="10"/>
        <v>1.8321763469860453</v>
      </c>
      <c r="G114" s="7">
        <f t="shared" si="11"/>
        <v>1.3255726788818283</v>
      </c>
      <c r="H114" s="7">
        <f t="shared" si="12"/>
        <v>0.84130985733891439</v>
      </c>
      <c r="I114" s="7">
        <f t="shared" si="13"/>
        <v>1.5211819650580609</v>
      </c>
      <c r="J114"/>
      <c r="K114" s="13">
        <v>5</v>
      </c>
      <c r="L114" s="7">
        <f t="shared" si="14"/>
        <v>1.6533083336312449</v>
      </c>
      <c r="M114" s="7">
        <f t="shared" si="15"/>
        <v>1.4701721219323427</v>
      </c>
      <c r="N114" s="7">
        <f t="shared" si="16"/>
        <v>1.5215232803761378</v>
      </c>
      <c r="O114" s="7">
        <f t="shared" si="17"/>
        <v>1.5631855700170012</v>
      </c>
      <c r="P114" s="7">
        <f t="shared" si="18"/>
        <v>1.6180254578977848</v>
      </c>
      <c r="Q114" s="7">
        <f t="shared" si="19"/>
        <v>1.3539442601654081</v>
      </c>
      <c r="R114" s="7">
        <f t="shared" si="20"/>
        <v>1.5522633213231196</v>
      </c>
      <c r="S114" s="7">
        <f t="shared" si="21"/>
        <v>1.4369886236789515</v>
      </c>
    </row>
    <row r="115" spans="1:19" x14ac:dyDescent="0.35">
      <c r="A115" s="13">
        <v>6</v>
      </c>
      <c r="B115" s="7">
        <f t="shared" si="6"/>
        <v>1.8337966177092255</v>
      </c>
      <c r="C115" s="7">
        <f t="shared" si="7"/>
        <v>1.30705161144042</v>
      </c>
      <c r="D115" s="7">
        <f t="shared" si="8"/>
        <v>1.5129317285098987</v>
      </c>
      <c r="E115" s="7">
        <f t="shared" si="9"/>
        <v>1.2870241589141245</v>
      </c>
      <c r="F115" s="7">
        <f t="shared" si="10"/>
        <v>1.6920932197751515</v>
      </c>
      <c r="G115" s="7">
        <f t="shared" si="11"/>
        <v>1.1357532021923062</v>
      </c>
      <c r="H115" s="7">
        <f t="shared" si="12"/>
        <v>0.84130985733891439</v>
      </c>
      <c r="I115" s="7">
        <f t="shared" si="13"/>
        <v>1.4579837114204182</v>
      </c>
      <c r="J115"/>
      <c r="K115" s="13">
        <v>6</v>
      </c>
      <c r="L115" s="7">
        <f t="shared" si="14"/>
        <v>1.5763216385197851</v>
      </c>
      <c r="M115" s="7">
        <f t="shared" si="15"/>
        <v>1.4135399138455806</v>
      </c>
      <c r="N115" s="7">
        <f t="shared" si="16"/>
        <v>1.2157655181039733</v>
      </c>
      <c r="O115" s="7">
        <f t="shared" si="17"/>
        <v>1.4544141318001793</v>
      </c>
      <c r="P115" s="7">
        <f t="shared" si="18"/>
        <v>1.3759392061817803</v>
      </c>
      <c r="Q115" s="7">
        <f t="shared" si="19"/>
        <v>1.2013645392689505</v>
      </c>
      <c r="R115" s="7">
        <f t="shared" si="20"/>
        <v>1.5522633213231196</v>
      </c>
      <c r="S115" s="7">
        <f t="shared" si="21"/>
        <v>1.3542127813011318</v>
      </c>
    </row>
    <row r="116" spans="1:19" x14ac:dyDescent="0.35">
      <c r="A116" s="13">
        <v>7</v>
      </c>
      <c r="B116" s="7">
        <f t="shared" si="6"/>
        <v>1.8337966177092255</v>
      </c>
      <c r="C116" s="7">
        <f t="shared" si="7"/>
        <v>1.2411719939283021</v>
      </c>
      <c r="D116" s="7">
        <f t="shared" si="8"/>
        <v>1.5129317285098987</v>
      </c>
      <c r="E116" s="7">
        <f t="shared" si="9"/>
        <v>1.2870241589141245</v>
      </c>
      <c r="F116" s="7">
        <f t="shared" si="10"/>
        <v>1.6220516561697045</v>
      </c>
      <c r="G116" s="7">
        <f t="shared" si="11"/>
        <v>1.072480043295799</v>
      </c>
      <c r="H116" s="7">
        <f t="shared" si="12"/>
        <v>0.76740597457356174</v>
      </c>
      <c r="I116" s="7">
        <f t="shared" si="13"/>
        <v>1.4579837114204182</v>
      </c>
      <c r="J116"/>
      <c r="K116" s="13">
        <v>7</v>
      </c>
      <c r="L116" s="7">
        <f t="shared" si="14"/>
        <v>1.4993349434083256</v>
      </c>
      <c r="M116" s="7">
        <f t="shared" si="15"/>
        <v>1.4135399138455806</v>
      </c>
      <c r="N116" s="7">
        <f t="shared" si="16"/>
        <v>1.1546139656495402</v>
      </c>
      <c r="O116" s="7">
        <f t="shared" si="17"/>
        <v>1.4544141318001793</v>
      </c>
      <c r="P116" s="7">
        <f t="shared" si="18"/>
        <v>1.1338529544657761</v>
      </c>
      <c r="Q116" s="7">
        <f t="shared" si="19"/>
        <v>1.1250746788207215</v>
      </c>
      <c r="R116" s="7">
        <f t="shared" si="20"/>
        <v>1.4941971748588103</v>
      </c>
      <c r="S116" s="7">
        <f t="shared" si="21"/>
        <v>1.3542127813011318</v>
      </c>
    </row>
    <row r="117" spans="1:19" x14ac:dyDescent="0.35">
      <c r="A117" s="13">
        <v>8</v>
      </c>
      <c r="B117" s="7">
        <f t="shared" si="6"/>
        <v>1.7715047395340073</v>
      </c>
      <c r="C117" s="7">
        <f t="shared" si="7"/>
        <v>1.2411719939283021</v>
      </c>
      <c r="D117" s="7">
        <f t="shared" si="8"/>
        <v>1.3099444661874617</v>
      </c>
      <c r="E117" s="7">
        <f t="shared" si="9"/>
        <v>1.1425379343305826</v>
      </c>
      <c r="F117" s="7">
        <f t="shared" si="10"/>
        <v>1.5520100925642577</v>
      </c>
      <c r="G117" s="7">
        <f t="shared" si="11"/>
        <v>1.0092068843992916</v>
      </c>
      <c r="H117" s="7">
        <f t="shared" si="12"/>
        <v>0.6935020918082091</v>
      </c>
      <c r="I117" s="7">
        <f t="shared" si="13"/>
        <v>1.3947854577827754</v>
      </c>
      <c r="J117"/>
      <c r="K117" s="13">
        <v>8</v>
      </c>
      <c r="L117" s="7">
        <f t="shared" si="14"/>
        <v>1.4223482482968661</v>
      </c>
      <c r="M117" s="7">
        <f t="shared" si="15"/>
        <v>1.3569077057588186</v>
      </c>
      <c r="N117" s="7">
        <f t="shared" si="16"/>
        <v>1.1546139656495402</v>
      </c>
      <c r="O117" s="7">
        <f t="shared" si="17"/>
        <v>1.2912569744749463</v>
      </c>
      <c r="P117" s="7">
        <f t="shared" si="18"/>
        <v>1.0733313915367748</v>
      </c>
      <c r="Q117" s="7">
        <f t="shared" si="19"/>
        <v>1.0487848183724928</v>
      </c>
      <c r="R117" s="7">
        <f t="shared" si="20"/>
        <v>1.436131028394501</v>
      </c>
      <c r="S117" s="7">
        <f t="shared" si="21"/>
        <v>1.1058852541676727</v>
      </c>
    </row>
    <row r="118" spans="1:19" x14ac:dyDescent="0.35">
      <c r="A118" s="13">
        <v>9</v>
      </c>
      <c r="B118" s="7">
        <f t="shared" si="6"/>
        <v>1.3354615923074813</v>
      </c>
      <c r="C118" s="7">
        <f t="shared" si="7"/>
        <v>1.1752923764161842</v>
      </c>
      <c r="D118" s="7">
        <f t="shared" si="8"/>
        <v>1.3099444661874617</v>
      </c>
      <c r="E118" s="7">
        <f t="shared" si="9"/>
        <v>0.99805170974704083</v>
      </c>
      <c r="F118" s="7">
        <f t="shared" si="10"/>
        <v>1.3418854017479169</v>
      </c>
      <c r="G118" s="7">
        <f t="shared" si="11"/>
        <v>1.0092068843992916</v>
      </c>
      <c r="H118" s="7">
        <f t="shared" si="12"/>
        <v>0.54569432627750369</v>
      </c>
      <c r="I118" s="7">
        <f t="shared" si="13"/>
        <v>1.3947854577827754</v>
      </c>
      <c r="J118"/>
      <c r="K118" s="13">
        <v>9</v>
      </c>
      <c r="L118" s="7">
        <f t="shared" si="14"/>
        <v>1.1913881629624874</v>
      </c>
      <c r="M118" s="7">
        <f t="shared" si="15"/>
        <v>1.1870110814985324</v>
      </c>
      <c r="N118" s="7">
        <f t="shared" si="16"/>
        <v>1.1546139656495402</v>
      </c>
      <c r="O118" s="7">
        <f t="shared" si="17"/>
        <v>1.1280998171497132</v>
      </c>
      <c r="P118" s="7">
        <f t="shared" si="18"/>
        <v>1.0733313915367748</v>
      </c>
      <c r="Q118" s="7">
        <f t="shared" si="19"/>
        <v>0.97249495792426399</v>
      </c>
      <c r="R118" s="7">
        <f t="shared" si="20"/>
        <v>1.436131028394501</v>
      </c>
      <c r="S118" s="7">
        <f t="shared" si="21"/>
        <v>1.0231094117898529</v>
      </c>
    </row>
    <row r="119" spans="1:19" x14ac:dyDescent="0.35">
      <c r="A119" s="13">
        <v>10</v>
      </c>
      <c r="B119" s="7">
        <f t="shared" si="6"/>
        <v>1.2731697141322633</v>
      </c>
      <c r="C119" s="7">
        <f t="shared" si="7"/>
        <v>1.1094127589040661</v>
      </c>
      <c r="D119" s="7">
        <f t="shared" si="8"/>
        <v>1.2422820454133159</v>
      </c>
      <c r="E119" s="7">
        <f t="shared" si="9"/>
        <v>0.94988963488586009</v>
      </c>
      <c r="F119" s="7">
        <f t="shared" si="10"/>
        <v>1.3418854017479169</v>
      </c>
      <c r="G119" s="7">
        <f t="shared" si="11"/>
        <v>0.94593372550278421</v>
      </c>
      <c r="H119" s="7">
        <f t="shared" si="12"/>
        <v>0.54569432627750369</v>
      </c>
      <c r="I119" s="7">
        <f t="shared" si="13"/>
        <v>1.2683889505074899</v>
      </c>
      <c r="J119"/>
      <c r="K119" s="13">
        <v>10</v>
      </c>
      <c r="L119" s="7">
        <f t="shared" si="14"/>
        <v>1.1913881629624874</v>
      </c>
      <c r="M119" s="7">
        <f t="shared" si="15"/>
        <v>1.0171144572382464</v>
      </c>
      <c r="N119" s="7">
        <f t="shared" si="16"/>
        <v>1.1546139656495402</v>
      </c>
      <c r="O119" s="7">
        <f t="shared" si="17"/>
        <v>1.0193283789328911</v>
      </c>
      <c r="P119" s="7">
        <f t="shared" si="18"/>
        <v>1.0733313915367748</v>
      </c>
      <c r="Q119" s="7">
        <f t="shared" si="19"/>
        <v>0.97249495792426399</v>
      </c>
      <c r="R119" s="7">
        <f t="shared" si="20"/>
        <v>1.436131028394501</v>
      </c>
      <c r="S119" s="7">
        <f t="shared" si="21"/>
        <v>1.0231094117898529</v>
      </c>
    </row>
    <row r="120" spans="1:19" x14ac:dyDescent="0.35">
      <c r="A120" s="13">
        <v>11</v>
      </c>
      <c r="B120" s="7">
        <f t="shared" si="6"/>
        <v>1.2731697141322633</v>
      </c>
      <c r="C120" s="7">
        <f t="shared" si="7"/>
        <v>1.1094127589040661</v>
      </c>
      <c r="D120" s="7">
        <f t="shared" si="8"/>
        <v>1.1069572038650246</v>
      </c>
      <c r="E120" s="7">
        <f t="shared" si="9"/>
        <v>0.85356548516349884</v>
      </c>
      <c r="F120" s="7">
        <f t="shared" si="10"/>
        <v>1.2718438381424702</v>
      </c>
      <c r="G120" s="7">
        <f t="shared" si="11"/>
        <v>0.8826605666062769</v>
      </c>
      <c r="H120" s="7">
        <f t="shared" si="12"/>
        <v>0.54569432627750369</v>
      </c>
      <c r="I120" s="7">
        <f t="shared" si="13"/>
        <v>1.2051906968698471</v>
      </c>
      <c r="J120"/>
      <c r="K120" s="13">
        <v>11</v>
      </c>
      <c r="L120" s="7">
        <f t="shared" si="14"/>
        <v>1.1144014678510277</v>
      </c>
      <c r="M120" s="7">
        <f t="shared" si="15"/>
        <v>0.96048224915148439</v>
      </c>
      <c r="N120" s="7">
        <f t="shared" si="16"/>
        <v>1.1546139656495402</v>
      </c>
      <c r="O120" s="7">
        <f t="shared" si="17"/>
        <v>1.0193283789328911</v>
      </c>
      <c r="P120" s="7">
        <f t="shared" si="18"/>
        <v>1.0128098286077738</v>
      </c>
      <c r="Q120" s="7">
        <f t="shared" si="19"/>
        <v>0.89620509747603516</v>
      </c>
      <c r="R120" s="7">
        <f t="shared" si="20"/>
        <v>1.2619325890015731</v>
      </c>
      <c r="S120" s="7">
        <f t="shared" si="21"/>
        <v>0.94033356941203317</v>
      </c>
    </row>
    <row r="121" spans="1:19" x14ac:dyDescent="0.35">
      <c r="A121" s="13">
        <v>12</v>
      </c>
      <c r="B121" s="7">
        <f t="shared" si="6"/>
        <v>1.2108778359570451</v>
      </c>
      <c r="C121" s="7">
        <f t="shared" si="7"/>
        <v>1.0435331413919482</v>
      </c>
      <c r="D121" s="7">
        <f t="shared" si="8"/>
        <v>1.1069572038650246</v>
      </c>
      <c r="E121" s="7">
        <f t="shared" si="9"/>
        <v>0.85356548516349884</v>
      </c>
      <c r="F121" s="7">
        <f t="shared" si="10"/>
        <v>1.2018022745370232</v>
      </c>
      <c r="G121" s="7">
        <f t="shared" si="11"/>
        <v>0.81938740770976948</v>
      </c>
      <c r="H121" s="7">
        <f t="shared" si="12"/>
        <v>0.4717904435121511</v>
      </c>
      <c r="I121" s="7">
        <f t="shared" si="13"/>
        <v>1.2051906968698471</v>
      </c>
      <c r="J121"/>
      <c r="K121" s="13">
        <v>12</v>
      </c>
      <c r="L121" s="7">
        <f t="shared" si="14"/>
        <v>1.1144014678510277</v>
      </c>
      <c r="M121" s="7">
        <f t="shared" si="15"/>
        <v>0.84721783297796038</v>
      </c>
      <c r="N121" s="7">
        <f t="shared" si="16"/>
        <v>1.0934624131951074</v>
      </c>
      <c r="O121" s="7">
        <f t="shared" si="17"/>
        <v>0.96494265982448002</v>
      </c>
      <c r="P121" s="7">
        <f t="shared" si="18"/>
        <v>0.95228826567877267</v>
      </c>
      <c r="Q121" s="7">
        <f t="shared" si="19"/>
        <v>0.89620509747603516</v>
      </c>
      <c r="R121" s="7">
        <f t="shared" si="20"/>
        <v>1.1458002960729545</v>
      </c>
      <c r="S121" s="7">
        <f t="shared" si="21"/>
        <v>0.8575577270342134</v>
      </c>
    </row>
    <row r="122" spans="1:19" x14ac:dyDescent="0.35">
      <c r="A122" s="13">
        <v>13</v>
      </c>
      <c r="B122" s="7">
        <f t="shared" si="6"/>
        <v>1.2108778359570451</v>
      </c>
      <c r="C122" s="7">
        <f t="shared" si="7"/>
        <v>1.0435331413919482</v>
      </c>
      <c r="D122" s="7">
        <f t="shared" si="8"/>
        <v>1.0392947830908787</v>
      </c>
      <c r="E122" s="7">
        <f t="shared" si="9"/>
        <v>0.85356548516349884</v>
      </c>
      <c r="F122" s="7">
        <f t="shared" si="10"/>
        <v>1.1317607109315764</v>
      </c>
      <c r="G122" s="7">
        <f t="shared" si="11"/>
        <v>0.75611424881326217</v>
      </c>
      <c r="H122" s="7">
        <f t="shared" si="12"/>
        <v>0.4717904435121511</v>
      </c>
      <c r="I122" s="7">
        <f t="shared" si="13"/>
        <v>1.0155959359569189</v>
      </c>
      <c r="J122"/>
      <c r="K122" s="13">
        <v>13</v>
      </c>
      <c r="L122" s="7">
        <f t="shared" si="14"/>
        <v>1.0374147727395682</v>
      </c>
      <c r="M122" s="7">
        <f t="shared" si="15"/>
        <v>0.84721783297796038</v>
      </c>
      <c r="N122" s="7">
        <f t="shared" si="16"/>
        <v>1.0323108607406746</v>
      </c>
      <c r="O122" s="7">
        <f t="shared" si="17"/>
        <v>0.96494265982448002</v>
      </c>
      <c r="P122" s="7">
        <f t="shared" si="18"/>
        <v>0.89176670274977154</v>
      </c>
      <c r="Q122" s="7">
        <f t="shared" si="19"/>
        <v>0.81991523702780633</v>
      </c>
      <c r="R122" s="7">
        <f t="shared" si="20"/>
        <v>1.1458002960729545</v>
      </c>
      <c r="S122" s="7">
        <f t="shared" si="21"/>
        <v>0.8575577270342134</v>
      </c>
    </row>
    <row r="123" spans="1:19" x14ac:dyDescent="0.35">
      <c r="A123" s="13">
        <v>14</v>
      </c>
      <c r="B123" s="7">
        <f t="shared" si="6"/>
        <v>1.1485859577818271</v>
      </c>
      <c r="C123" s="7">
        <f t="shared" si="7"/>
        <v>1.0435331413919482</v>
      </c>
      <c r="D123" s="7">
        <f t="shared" si="8"/>
        <v>1.0392947830908787</v>
      </c>
      <c r="E123" s="7">
        <f t="shared" si="9"/>
        <v>0.85356548516349884</v>
      </c>
      <c r="F123" s="7">
        <f t="shared" si="10"/>
        <v>0.9916775837206826</v>
      </c>
      <c r="G123" s="7">
        <f t="shared" si="11"/>
        <v>0.62956793102024744</v>
      </c>
      <c r="H123" s="7">
        <f t="shared" si="12"/>
        <v>0.4717904435121511</v>
      </c>
      <c r="I123" s="7">
        <f t="shared" si="13"/>
        <v>1.0155959359569189</v>
      </c>
      <c r="J123"/>
      <c r="K123" s="13">
        <v>14</v>
      </c>
      <c r="L123" s="7">
        <f t="shared" si="14"/>
        <v>1.0374147727395682</v>
      </c>
      <c r="M123" s="7">
        <f t="shared" si="15"/>
        <v>0.79058562489119832</v>
      </c>
      <c r="N123" s="7">
        <f t="shared" si="16"/>
        <v>1.0323108607406746</v>
      </c>
      <c r="O123" s="7">
        <f t="shared" si="17"/>
        <v>0.91055694071606896</v>
      </c>
      <c r="P123" s="7">
        <f t="shared" si="18"/>
        <v>0.71020201396276827</v>
      </c>
      <c r="Q123" s="7">
        <f t="shared" si="19"/>
        <v>0.7436253765795775</v>
      </c>
      <c r="R123" s="7">
        <f t="shared" si="20"/>
        <v>1.1458002960729545</v>
      </c>
      <c r="S123" s="7">
        <f t="shared" si="21"/>
        <v>0.77478188465639375</v>
      </c>
    </row>
    <row r="124" spans="1:19" x14ac:dyDescent="0.35">
      <c r="A124" s="13">
        <v>15</v>
      </c>
      <c r="B124" s="7">
        <f t="shared" si="6"/>
        <v>1.0862940796066092</v>
      </c>
      <c r="C124" s="7">
        <f t="shared" si="7"/>
        <v>0.91177390636771238</v>
      </c>
      <c r="D124" s="7">
        <f t="shared" si="8"/>
        <v>0.90396994154258747</v>
      </c>
      <c r="E124" s="7">
        <f t="shared" si="9"/>
        <v>0.85356548516349884</v>
      </c>
      <c r="F124" s="7">
        <f t="shared" si="10"/>
        <v>0.9916775837206826</v>
      </c>
      <c r="G124" s="7">
        <f t="shared" si="11"/>
        <v>0.62956793102024744</v>
      </c>
      <c r="H124" s="7">
        <f t="shared" si="12"/>
        <v>0.32398267798144575</v>
      </c>
      <c r="I124" s="7">
        <f t="shared" si="13"/>
        <v>0.95239768231927613</v>
      </c>
      <c r="J124"/>
      <c r="K124" s="13">
        <v>15</v>
      </c>
      <c r="L124" s="7">
        <f t="shared" si="14"/>
        <v>0.88344138251664894</v>
      </c>
      <c r="M124" s="7">
        <f t="shared" si="15"/>
        <v>0.73395341680443626</v>
      </c>
      <c r="N124" s="7">
        <f t="shared" si="16"/>
        <v>1.0323108607406746</v>
      </c>
      <c r="O124" s="7">
        <f t="shared" si="17"/>
        <v>0.91055694071606896</v>
      </c>
      <c r="P124" s="7">
        <f t="shared" si="18"/>
        <v>0.71020201396276827</v>
      </c>
      <c r="Q124" s="7">
        <f t="shared" si="19"/>
        <v>0.7436253765795775</v>
      </c>
      <c r="R124" s="7">
        <f t="shared" si="20"/>
        <v>1.0877341496086452</v>
      </c>
      <c r="S124" s="7">
        <f t="shared" si="21"/>
        <v>0.69200604227857399</v>
      </c>
    </row>
    <row r="125" spans="1:19" x14ac:dyDescent="0.35">
      <c r="A125" s="13">
        <v>16</v>
      </c>
      <c r="B125" s="7">
        <f t="shared" si="6"/>
        <v>1.0862940796066092</v>
      </c>
      <c r="C125" s="7">
        <f t="shared" si="7"/>
        <v>0.91177390636771238</v>
      </c>
      <c r="D125" s="7">
        <f t="shared" si="8"/>
        <v>0.90396994154258747</v>
      </c>
      <c r="E125" s="7">
        <f t="shared" si="9"/>
        <v>0.85356548516349884</v>
      </c>
      <c r="F125" s="7">
        <f t="shared" si="10"/>
        <v>0.85159445650978882</v>
      </c>
      <c r="G125" s="7">
        <f t="shared" si="11"/>
        <v>0.62956793102024744</v>
      </c>
      <c r="H125" s="7">
        <f t="shared" si="12"/>
        <v>0.32398267798144575</v>
      </c>
      <c r="I125" s="7">
        <f t="shared" si="13"/>
        <v>0.95239768231927613</v>
      </c>
      <c r="J125"/>
      <c r="K125" s="13">
        <v>16</v>
      </c>
      <c r="L125" s="7">
        <f t="shared" si="14"/>
        <v>0.80645468740518944</v>
      </c>
      <c r="M125" s="7">
        <f t="shared" si="15"/>
        <v>0.67732120871767421</v>
      </c>
      <c r="N125" s="7">
        <f t="shared" si="16"/>
        <v>0.97115930828624153</v>
      </c>
      <c r="O125" s="7">
        <f t="shared" si="17"/>
        <v>0.85617122160765802</v>
      </c>
      <c r="P125" s="7">
        <f t="shared" si="18"/>
        <v>0.58915888810476602</v>
      </c>
      <c r="Q125" s="7">
        <f t="shared" si="19"/>
        <v>0.7436253765795775</v>
      </c>
      <c r="R125" s="7">
        <f t="shared" si="20"/>
        <v>1.0296680031443359</v>
      </c>
      <c r="S125" s="7">
        <f t="shared" si="21"/>
        <v>0.69200604227857399</v>
      </c>
    </row>
    <row r="126" spans="1:19" x14ac:dyDescent="0.35">
      <c r="A126" s="13">
        <v>17</v>
      </c>
      <c r="B126" s="7">
        <f t="shared" si="6"/>
        <v>0.65025093238008291</v>
      </c>
      <c r="C126" s="7">
        <f t="shared" si="7"/>
        <v>0.84589428885559448</v>
      </c>
      <c r="D126" s="7">
        <f t="shared" si="8"/>
        <v>0.6333202584460047</v>
      </c>
      <c r="E126" s="7">
        <f t="shared" si="9"/>
        <v>0.80540341030231821</v>
      </c>
      <c r="F126" s="7">
        <f t="shared" si="10"/>
        <v>0.85159445650978882</v>
      </c>
      <c r="G126" s="7">
        <f t="shared" si="11"/>
        <v>0.62956793102024744</v>
      </c>
      <c r="H126" s="7">
        <f t="shared" si="12"/>
        <v>0.32398267798144575</v>
      </c>
      <c r="I126" s="7">
        <f t="shared" si="13"/>
        <v>0.95239768231927613</v>
      </c>
      <c r="J126"/>
      <c r="K126" s="13">
        <v>17</v>
      </c>
      <c r="L126" s="7">
        <f t="shared" si="14"/>
        <v>0.80645468740518944</v>
      </c>
      <c r="M126" s="7">
        <f t="shared" si="15"/>
        <v>0.67732120871767421</v>
      </c>
      <c r="N126" s="7">
        <f t="shared" si="16"/>
        <v>0.9100077558318086</v>
      </c>
      <c r="O126" s="7">
        <f t="shared" si="17"/>
        <v>0.80178550249924696</v>
      </c>
      <c r="P126" s="7">
        <f t="shared" si="18"/>
        <v>0.58915888810476602</v>
      </c>
      <c r="Q126" s="7">
        <f t="shared" si="19"/>
        <v>0.7436253765795775</v>
      </c>
      <c r="R126" s="7">
        <f t="shared" si="20"/>
        <v>0.97160185668002663</v>
      </c>
      <c r="S126" s="7">
        <f t="shared" si="21"/>
        <v>0.69200604227857399</v>
      </c>
    </row>
    <row r="127" spans="1:19" x14ac:dyDescent="0.35">
      <c r="A127" s="13">
        <v>18</v>
      </c>
      <c r="B127" s="7">
        <f t="shared" si="6"/>
        <v>0.65025093238008291</v>
      </c>
      <c r="C127" s="7">
        <f t="shared" si="7"/>
        <v>0.84589428885559448</v>
      </c>
      <c r="D127" s="7">
        <f t="shared" si="8"/>
        <v>0.6333202584460047</v>
      </c>
      <c r="E127" s="7">
        <f t="shared" si="9"/>
        <v>0.80540341030231821</v>
      </c>
      <c r="F127" s="7">
        <f t="shared" si="10"/>
        <v>0.78155289290434193</v>
      </c>
      <c r="G127" s="7">
        <f t="shared" si="11"/>
        <v>0.56629477212374013</v>
      </c>
      <c r="H127" s="7">
        <f t="shared" si="12"/>
        <v>0.32398267798144575</v>
      </c>
      <c r="I127" s="7">
        <f t="shared" si="13"/>
        <v>0.95239768231927613</v>
      </c>
      <c r="J127"/>
      <c r="K127" s="13">
        <v>18</v>
      </c>
      <c r="L127" s="7">
        <f t="shared" si="14"/>
        <v>0.65248129718227021</v>
      </c>
      <c r="M127" s="7">
        <f t="shared" si="15"/>
        <v>0.62068900063091226</v>
      </c>
      <c r="N127" s="7">
        <f t="shared" si="16"/>
        <v>0.9100077558318086</v>
      </c>
      <c r="O127" s="7">
        <f t="shared" si="17"/>
        <v>0.7473997833908359</v>
      </c>
      <c r="P127" s="7">
        <f t="shared" si="18"/>
        <v>0.58915888810476602</v>
      </c>
      <c r="Q127" s="7">
        <f t="shared" si="19"/>
        <v>0.7436253765795775</v>
      </c>
      <c r="R127" s="7">
        <f t="shared" si="20"/>
        <v>0.91353571021571733</v>
      </c>
      <c r="S127" s="7">
        <f t="shared" si="21"/>
        <v>0.69200604227857399</v>
      </c>
    </row>
    <row r="128" spans="1:19" x14ac:dyDescent="0.35">
      <c r="A128" s="13">
        <v>19</v>
      </c>
      <c r="B128" s="7">
        <f t="shared" si="6"/>
        <v>0.58795905420486494</v>
      </c>
      <c r="C128" s="7">
        <f t="shared" si="7"/>
        <v>0.84589428885559448</v>
      </c>
      <c r="D128" s="7">
        <f t="shared" si="8"/>
        <v>0.49799541689771326</v>
      </c>
      <c r="E128" s="7">
        <f t="shared" si="9"/>
        <v>0.75724133544113759</v>
      </c>
      <c r="F128" s="7">
        <f t="shared" si="10"/>
        <v>0.71151132929889505</v>
      </c>
      <c r="G128" s="7">
        <f t="shared" si="11"/>
        <v>0.56629477212374013</v>
      </c>
      <c r="H128" s="7">
        <f t="shared" si="12"/>
        <v>0.25007879521609311</v>
      </c>
      <c r="I128" s="7">
        <f t="shared" si="13"/>
        <v>0.76280292140634776</v>
      </c>
      <c r="J128"/>
      <c r="K128" s="13">
        <v>19</v>
      </c>
      <c r="L128" s="7">
        <f t="shared" si="14"/>
        <v>0.57549460207081071</v>
      </c>
      <c r="M128" s="7">
        <f t="shared" si="15"/>
        <v>0.50742458445738814</v>
      </c>
      <c r="N128" s="7">
        <f t="shared" si="16"/>
        <v>0.84885620337737566</v>
      </c>
      <c r="O128" s="7">
        <f t="shared" si="17"/>
        <v>0.7473997833908359</v>
      </c>
      <c r="P128" s="7">
        <f t="shared" si="18"/>
        <v>0.52863732517576489</v>
      </c>
      <c r="Q128" s="7">
        <f t="shared" si="19"/>
        <v>0.7436253765795775</v>
      </c>
      <c r="R128" s="7">
        <f t="shared" si="20"/>
        <v>0.85546956375140804</v>
      </c>
      <c r="S128" s="7">
        <f t="shared" si="21"/>
        <v>0.60923019990075433</v>
      </c>
    </row>
    <row r="129" spans="1:19" x14ac:dyDescent="0.35">
      <c r="A129" s="13">
        <v>20</v>
      </c>
      <c r="B129" s="7">
        <f t="shared" si="6"/>
        <v>0.52566717602964685</v>
      </c>
      <c r="C129" s="7">
        <f t="shared" si="7"/>
        <v>0.84589428885559448</v>
      </c>
      <c r="D129" s="7">
        <f t="shared" si="8"/>
        <v>0.49799541689771326</v>
      </c>
      <c r="E129" s="7">
        <f t="shared" si="9"/>
        <v>0.75724133544113759</v>
      </c>
      <c r="F129" s="7">
        <f t="shared" si="10"/>
        <v>0.64146976569344816</v>
      </c>
      <c r="G129" s="7">
        <f t="shared" si="11"/>
        <v>0.50302161322723271</v>
      </c>
      <c r="H129" s="7">
        <f t="shared" si="12"/>
        <v>0.25007879521609311</v>
      </c>
      <c r="I129" s="7">
        <f t="shared" si="13"/>
        <v>0.699604667768705</v>
      </c>
      <c r="J129"/>
      <c r="K129" s="13">
        <v>20</v>
      </c>
      <c r="L129" s="7">
        <f t="shared" si="14"/>
        <v>0.57549460207081071</v>
      </c>
      <c r="M129" s="7">
        <f t="shared" si="15"/>
        <v>0.45079237637062619</v>
      </c>
      <c r="N129" s="7">
        <f t="shared" si="16"/>
        <v>0.84885620337737566</v>
      </c>
      <c r="O129" s="7">
        <f t="shared" si="17"/>
        <v>0.7473997833908359</v>
      </c>
      <c r="P129" s="7">
        <f t="shared" si="18"/>
        <v>0.46811576224676382</v>
      </c>
      <c r="Q129" s="7">
        <f t="shared" si="19"/>
        <v>0.7436253765795775</v>
      </c>
      <c r="R129" s="7">
        <f t="shared" si="20"/>
        <v>0.79740341728709874</v>
      </c>
      <c r="S129" s="7">
        <f t="shared" si="21"/>
        <v>0.60923019990075433</v>
      </c>
    </row>
    <row r="130" spans="1:19" x14ac:dyDescent="0.35">
      <c r="A130" s="13">
        <v>21</v>
      </c>
      <c r="B130" s="7">
        <f t="shared" si="6"/>
        <v>0.46337529785442882</v>
      </c>
      <c r="C130" s="7">
        <f t="shared" si="7"/>
        <v>0.78001467134347657</v>
      </c>
      <c r="D130" s="7">
        <f t="shared" si="8"/>
        <v>0.49799541689771326</v>
      </c>
      <c r="E130" s="7">
        <f t="shared" si="9"/>
        <v>0.75724133544113759</v>
      </c>
      <c r="F130" s="7">
        <f t="shared" si="10"/>
        <v>0.64146976569344816</v>
      </c>
      <c r="G130" s="7">
        <f t="shared" si="11"/>
        <v>0.50302161322723271</v>
      </c>
      <c r="H130" s="7">
        <f t="shared" si="12"/>
        <v>0.25007879521609311</v>
      </c>
      <c r="I130" s="7">
        <f t="shared" si="13"/>
        <v>0.699604667768705</v>
      </c>
      <c r="J130"/>
      <c r="K130" s="13">
        <v>21</v>
      </c>
      <c r="L130" s="7">
        <f t="shared" si="14"/>
        <v>0.4985079069593511</v>
      </c>
      <c r="M130" s="7">
        <f t="shared" si="15"/>
        <v>0.45079237637062619</v>
      </c>
      <c r="N130" s="7">
        <f t="shared" si="16"/>
        <v>0.72655309846850979</v>
      </c>
      <c r="O130" s="7">
        <f t="shared" si="17"/>
        <v>0.7473997833908359</v>
      </c>
      <c r="P130" s="7">
        <f t="shared" si="18"/>
        <v>0.46811576224676382</v>
      </c>
      <c r="Q130" s="7">
        <f t="shared" si="19"/>
        <v>0.66733551613134867</v>
      </c>
      <c r="R130" s="7">
        <f t="shared" si="20"/>
        <v>0.73933727082278944</v>
      </c>
      <c r="S130" s="7">
        <f t="shared" si="21"/>
        <v>0.60923019990075433</v>
      </c>
    </row>
    <row r="131" spans="1:19" x14ac:dyDescent="0.35">
      <c r="A131" s="13">
        <v>22</v>
      </c>
      <c r="B131" s="7">
        <f t="shared" si="6"/>
        <v>0.46337529785442882</v>
      </c>
      <c r="C131" s="7">
        <f t="shared" si="7"/>
        <v>0.78001467134347657</v>
      </c>
      <c r="D131" s="7">
        <f t="shared" si="8"/>
        <v>0.43033299612356757</v>
      </c>
      <c r="E131" s="7">
        <f t="shared" si="9"/>
        <v>0.70907926057995696</v>
      </c>
      <c r="F131" s="7">
        <f t="shared" si="10"/>
        <v>0.57142820208800127</v>
      </c>
      <c r="G131" s="7">
        <f t="shared" si="11"/>
        <v>0.50302161322723271</v>
      </c>
      <c r="H131" s="7">
        <f t="shared" si="12"/>
        <v>0.25007879521609311</v>
      </c>
      <c r="I131" s="7">
        <f t="shared" si="13"/>
        <v>0.63640641413106225</v>
      </c>
      <c r="J131"/>
      <c r="K131" s="13">
        <v>22</v>
      </c>
      <c r="L131" s="7">
        <f t="shared" si="14"/>
        <v>0.4985079069593511</v>
      </c>
      <c r="M131" s="7">
        <f t="shared" si="15"/>
        <v>0.39416016828386413</v>
      </c>
      <c r="N131" s="7">
        <f t="shared" si="16"/>
        <v>0.72655309846850979</v>
      </c>
      <c r="O131" s="7">
        <f t="shared" si="17"/>
        <v>0.69301406428242496</v>
      </c>
      <c r="P131" s="7">
        <f t="shared" si="18"/>
        <v>0.40759419931776275</v>
      </c>
      <c r="Q131" s="7">
        <f t="shared" si="19"/>
        <v>0.59104565568311984</v>
      </c>
      <c r="R131" s="7">
        <f t="shared" si="20"/>
        <v>0.68127112435848014</v>
      </c>
      <c r="S131" s="7">
        <f t="shared" si="21"/>
        <v>0.60923019990075433</v>
      </c>
    </row>
    <row r="132" spans="1:19" x14ac:dyDescent="0.35">
      <c r="A132" s="13">
        <v>23</v>
      </c>
      <c r="B132" s="7">
        <f t="shared" si="6"/>
        <v>0.40108341967921085</v>
      </c>
      <c r="C132" s="7">
        <f t="shared" si="7"/>
        <v>0.71413505383135856</v>
      </c>
      <c r="D132" s="7">
        <f t="shared" si="8"/>
        <v>0.43033299612356757</v>
      </c>
      <c r="E132" s="7">
        <f t="shared" si="9"/>
        <v>0.61275511085759571</v>
      </c>
      <c r="F132" s="7">
        <f t="shared" si="10"/>
        <v>0.57142820208800127</v>
      </c>
      <c r="G132" s="7">
        <f t="shared" si="11"/>
        <v>0.37647529543421804</v>
      </c>
      <c r="H132" s="7">
        <f t="shared" si="12"/>
        <v>0.25007879521609311</v>
      </c>
      <c r="I132" s="7">
        <f t="shared" si="13"/>
        <v>0.63640641413106225</v>
      </c>
      <c r="J132"/>
      <c r="K132" s="13">
        <v>23</v>
      </c>
      <c r="L132" s="7">
        <f t="shared" si="14"/>
        <v>0.42152121184789149</v>
      </c>
      <c r="M132" s="7">
        <f t="shared" si="15"/>
        <v>0.33752796019710213</v>
      </c>
      <c r="N132" s="7">
        <f t="shared" si="16"/>
        <v>0.72655309846850979</v>
      </c>
      <c r="O132" s="7">
        <f t="shared" si="17"/>
        <v>0.69301406428242496</v>
      </c>
      <c r="P132" s="7">
        <f t="shared" si="18"/>
        <v>0.40759419931776275</v>
      </c>
      <c r="Q132" s="7">
        <f t="shared" si="19"/>
        <v>0.59104565568311984</v>
      </c>
      <c r="R132" s="7">
        <f t="shared" si="20"/>
        <v>0.56513883142986165</v>
      </c>
      <c r="S132" s="7">
        <f t="shared" si="21"/>
        <v>0.52645435752293457</v>
      </c>
    </row>
    <row r="133" spans="1:19" x14ac:dyDescent="0.35">
      <c r="A133" s="13">
        <v>24</v>
      </c>
      <c r="B133" s="7">
        <f t="shared" si="6"/>
        <v>0.40108341967921085</v>
      </c>
      <c r="C133" s="7">
        <f t="shared" si="7"/>
        <v>0.71413505383135856</v>
      </c>
      <c r="D133" s="7">
        <f t="shared" si="8"/>
        <v>0.36267057534942188</v>
      </c>
      <c r="E133" s="7">
        <f t="shared" si="9"/>
        <v>0.61275511085759571</v>
      </c>
      <c r="F133" s="7">
        <f t="shared" si="10"/>
        <v>0.57142820208800127</v>
      </c>
      <c r="G133" s="7">
        <f t="shared" si="11"/>
        <v>0.37647529543421804</v>
      </c>
      <c r="H133" s="7">
        <f t="shared" si="12"/>
        <v>0.17617491245074046</v>
      </c>
      <c r="I133" s="7">
        <f t="shared" si="13"/>
        <v>0.57320816049341949</v>
      </c>
      <c r="J133"/>
      <c r="K133" s="13">
        <v>24</v>
      </c>
      <c r="L133" s="7">
        <f t="shared" si="14"/>
        <v>0.42152121184789149</v>
      </c>
      <c r="M133" s="7">
        <f t="shared" si="15"/>
        <v>0.28089575211034007</v>
      </c>
      <c r="N133" s="7">
        <f t="shared" si="16"/>
        <v>0.60424999355964393</v>
      </c>
      <c r="O133" s="7">
        <f t="shared" si="17"/>
        <v>0.58424262606560284</v>
      </c>
      <c r="P133" s="7">
        <f t="shared" si="18"/>
        <v>0.40759419931776275</v>
      </c>
      <c r="Q133" s="7">
        <f t="shared" si="19"/>
        <v>0.59104565568311984</v>
      </c>
      <c r="R133" s="7">
        <f t="shared" si="20"/>
        <v>0.56513883142986165</v>
      </c>
      <c r="S133" s="7">
        <f t="shared" si="21"/>
        <v>0.52645435752293457</v>
      </c>
    </row>
    <row r="134" spans="1:19" x14ac:dyDescent="0.35">
      <c r="A134" s="13">
        <v>25</v>
      </c>
      <c r="B134" s="7">
        <f t="shared" si="6"/>
        <v>0.33879154150399282</v>
      </c>
      <c r="C134" s="7">
        <f t="shared" si="7"/>
        <v>0.64825543631924065</v>
      </c>
      <c r="D134" s="7">
        <f t="shared" si="8"/>
        <v>0.36267057534942188</v>
      </c>
      <c r="E134" s="7">
        <f t="shared" si="9"/>
        <v>0.56459303599641508</v>
      </c>
      <c r="F134" s="7">
        <f t="shared" si="10"/>
        <v>0.50138663848255438</v>
      </c>
      <c r="G134" s="7">
        <f t="shared" si="11"/>
        <v>0.37647529543421804</v>
      </c>
      <c r="H134" s="7">
        <f t="shared" si="12"/>
        <v>0.17617491245074046</v>
      </c>
      <c r="I134" s="7">
        <f t="shared" si="13"/>
        <v>0.57320816049341949</v>
      </c>
      <c r="J134"/>
      <c r="K134" s="13">
        <v>25</v>
      </c>
      <c r="L134" s="7">
        <f t="shared" si="14"/>
        <v>0.42152121184789149</v>
      </c>
      <c r="M134" s="7">
        <f t="shared" si="15"/>
        <v>0.16763133593681603</v>
      </c>
      <c r="N134" s="7">
        <f t="shared" si="16"/>
        <v>0.60424999355964393</v>
      </c>
      <c r="O134" s="7">
        <f t="shared" si="17"/>
        <v>0.58424262606560284</v>
      </c>
      <c r="P134" s="7">
        <f t="shared" si="18"/>
        <v>0.28655107345976055</v>
      </c>
      <c r="Q134" s="7">
        <f t="shared" si="19"/>
        <v>0.59104565568311984</v>
      </c>
      <c r="R134" s="7">
        <f t="shared" si="20"/>
        <v>0.50707268496555236</v>
      </c>
      <c r="S134" s="7">
        <f t="shared" si="21"/>
        <v>0.52645435752293457</v>
      </c>
    </row>
    <row r="135" spans="1:19" x14ac:dyDescent="0.35">
      <c r="A135" s="13">
        <v>26</v>
      </c>
      <c r="B135" s="7">
        <f t="shared" si="6"/>
        <v>0.33879154150399282</v>
      </c>
      <c r="C135" s="7">
        <f t="shared" si="7"/>
        <v>0.64825543631924065</v>
      </c>
      <c r="D135" s="7">
        <f t="shared" si="8"/>
        <v>0.36267057534942188</v>
      </c>
      <c r="E135" s="7">
        <f t="shared" si="9"/>
        <v>0.56459303599641508</v>
      </c>
      <c r="F135" s="7">
        <f t="shared" si="10"/>
        <v>0.50138663848255438</v>
      </c>
      <c r="G135" s="7">
        <f t="shared" si="11"/>
        <v>0.37647529543421804</v>
      </c>
      <c r="H135" s="7">
        <f t="shared" si="12"/>
        <v>0.10227102968538782</v>
      </c>
      <c r="I135" s="7">
        <f t="shared" si="13"/>
        <v>0.57320816049341949</v>
      </c>
      <c r="J135"/>
      <c r="K135" s="13">
        <v>26</v>
      </c>
      <c r="L135" s="7">
        <f t="shared" si="14"/>
        <v>0.42152121184789149</v>
      </c>
      <c r="M135" s="7">
        <f t="shared" si="15"/>
        <v>0.11099912785005402</v>
      </c>
      <c r="N135" s="7">
        <f t="shared" si="16"/>
        <v>0.60424999355964393</v>
      </c>
      <c r="O135" s="7">
        <f t="shared" si="17"/>
        <v>0.58424262606560284</v>
      </c>
      <c r="P135" s="7">
        <f t="shared" si="18"/>
        <v>0.28655107345976055</v>
      </c>
      <c r="Q135" s="7">
        <f t="shared" si="19"/>
        <v>0.59104565568311984</v>
      </c>
      <c r="R135" s="7">
        <f t="shared" si="20"/>
        <v>0.50707268496555236</v>
      </c>
      <c r="S135" s="7">
        <f t="shared" si="21"/>
        <v>0.52645435752293457</v>
      </c>
    </row>
    <row r="136" spans="1:19" x14ac:dyDescent="0.35">
      <c r="A136" s="13">
        <v>27</v>
      </c>
      <c r="B136" s="7">
        <f t="shared" si="6"/>
        <v>0.33879154150399282</v>
      </c>
      <c r="C136" s="7">
        <f t="shared" si="7"/>
        <v>0.64825543631924065</v>
      </c>
      <c r="D136" s="7">
        <f t="shared" si="8"/>
        <v>0.29500815457527618</v>
      </c>
      <c r="E136" s="7">
        <f t="shared" si="9"/>
        <v>0.56459303599641508</v>
      </c>
      <c r="F136" s="7">
        <f t="shared" si="10"/>
        <v>0.50138663848255438</v>
      </c>
      <c r="G136" s="7">
        <f t="shared" si="11"/>
        <v>0.31320213653771067</v>
      </c>
      <c r="H136" s="7">
        <f t="shared" si="12"/>
        <v>0.10227102968538782</v>
      </c>
      <c r="I136" s="7">
        <f t="shared" si="13"/>
        <v>0.51000990685577674</v>
      </c>
      <c r="J136"/>
      <c r="K136" s="13">
        <v>27</v>
      </c>
      <c r="L136" s="7">
        <f t="shared" si="14"/>
        <v>0.34453451673643193</v>
      </c>
      <c r="M136" s="7">
        <f t="shared" si="15"/>
        <v>0.11099912785005402</v>
      </c>
      <c r="N136" s="7">
        <f t="shared" si="16"/>
        <v>0.60424999355964393</v>
      </c>
      <c r="O136" s="7">
        <f t="shared" si="17"/>
        <v>0.5298569069571919</v>
      </c>
      <c r="P136" s="7">
        <f t="shared" si="18"/>
        <v>0.28655107345976055</v>
      </c>
      <c r="Q136" s="7">
        <f t="shared" si="19"/>
        <v>0.59104565568311984</v>
      </c>
      <c r="R136" s="7">
        <f t="shared" si="20"/>
        <v>0.44900653850124306</v>
      </c>
      <c r="S136" s="7">
        <f t="shared" si="21"/>
        <v>0.52645435752293457</v>
      </c>
    </row>
    <row r="137" spans="1:19" x14ac:dyDescent="0.35">
      <c r="A137" s="13">
        <v>28</v>
      </c>
      <c r="B137" s="7">
        <f t="shared" si="6"/>
        <v>0.27649966332877479</v>
      </c>
      <c r="C137" s="7">
        <f t="shared" si="7"/>
        <v>0.64825543631924065</v>
      </c>
      <c r="D137" s="7">
        <f t="shared" si="8"/>
        <v>0.22734573380113046</v>
      </c>
      <c r="E137" s="7">
        <f t="shared" si="9"/>
        <v>0.51643096113523446</v>
      </c>
      <c r="F137" s="7">
        <f t="shared" si="10"/>
        <v>0.43134507487710755</v>
      </c>
      <c r="G137" s="7">
        <f t="shared" si="11"/>
        <v>0.31320213653771067</v>
      </c>
      <c r="H137" s="7">
        <f t="shared" si="12"/>
        <v>0.10227102968538782</v>
      </c>
      <c r="I137" s="7">
        <f t="shared" si="13"/>
        <v>0.51000990685577674</v>
      </c>
      <c r="J137"/>
      <c r="K137" s="13">
        <v>28</v>
      </c>
      <c r="L137" s="7">
        <f t="shared" si="14"/>
        <v>0.34453451673643193</v>
      </c>
      <c r="M137" s="7">
        <f t="shared" si="15"/>
        <v>5.4366919763291992E-2</v>
      </c>
      <c r="N137" s="7">
        <f t="shared" si="16"/>
        <v>0.60424999355964393</v>
      </c>
      <c r="O137" s="7">
        <f t="shared" si="17"/>
        <v>0.47547118784878084</v>
      </c>
      <c r="P137" s="7">
        <f t="shared" si="18"/>
        <v>0.28655107345976055</v>
      </c>
      <c r="Q137" s="7">
        <f t="shared" si="19"/>
        <v>0.59104565568311984</v>
      </c>
      <c r="R137" s="7">
        <f t="shared" si="20"/>
        <v>0.39094039203693376</v>
      </c>
      <c r="S137" s="7">
        <f t="shared" si="21"/>
        <v>0.52645435752293457</v>
      </c>
    </row>
    <row r="138" spans="1:19" x14ac:dyDescent="0.35">
      <c r="A138" s="13">
        <v>29</v>
      </c>
      <c r="B138" s="7">
        <f t="shared" si="6"/>
        <v>0.27649966332877479</v>
      </c>
      <c r="C138" s="7">
        <f t="shared" si="7"/>
        <v>0.58237581880712275</v>
      </c>
      <c r="D138" s="7">
        <f t="shared" si="8"/>
        <v>0.22734573380113046</v>
      </c>
      <c r="E138" s="7">
        <f t="shared" si="9"/>
        <v>0.51643096113523446</v>
      </c>
      <c r="F138" s="7">
        <f t="shared" si="10"/>
        <v>0.43134507487710755</v>
      </c>
      <c r="G138" s="7">
        <f t="shared" si="11"/>
        <v>0.24992897764120334</v>
      </c>
      <c r="H138" s="7">
        <f t="shared" si="12"/>
        <v>2.8367146920035159E-2</v>
      </c>
      <c r="I138" s="7">
        <f t="shared" si="13"/>
        <v>0.44681165321813393</v>
      </c>
      <c r="J138"/>
      <c r="K138" s="13">
        <v>29</v>
      </c>
      <c r="L138" s="7">
        <f t="shared" si="14"/>
        <v>0.26754782162497232</v>
      </c>
      <c r="M138" s="7">
        <f t="shared" si="15"/>
        <v>5.4366919763291992E-2</v>
      </c>
      <c r="N138" s="7">
        <f t="shared" si="16"/>
        <v>0.60424999355964393</v>
      </c>
      <c r="O138" s="7">
        <f t="shared" si="17"/>
        <v>0.47547118784878084</v>
      </c>
      <c r="P138" s="7">
        <f t="shared" si="18"/>
        <v>0.22602951053075943</v>
      </c>
      <c r="Q138" s="7">
        <f t="shared" si="19"/>
        <v>0.51475579523489101</v>
      </c>
      <c r="R138" s="7">
        <f t="shared" si="20"/>
        <v>0.39094039203693376</v>
      </c>
      <c r="S138" s="7">
        <f t="shared" si="21"/>
        <v>0.27812683038947539</v>
      </c>
    </row>
    <row r="139" spans="1:19" x14ac:dyDescent="0.35">
      <c r="A139" s="13">
        <v>30</v>
      </c>
      <c r="B139" s="7">
        <f t="shared" si="6"/>
        <v>0.27649966332877479</v>
      </c>
      <c r="C139" s="7">
        <f t="shared" si="7"/>
        <v>0.58237581880712275</v>
      </c>
      <c r="D139" s="7">
        <f t="shared" si="8"/>
        <v>0.22734573380113046</v>
      </c>
      <c r="E139" s="7">
        <f t="shared" si="9"/>
        <v>0.46826888627405377</v>
      </c>
      <c r="F139" s="7">
        <f t="shared" si="10"/>
        <v>0.43134507487710755</v>
      </c>
      <c r="G139" s="7">
        <f t="shared" si="11"/>
        <v>0.24992897764120334</v>
      </c>
      <c r="H139" s="7">
        <f t="shared" si="12"/>
        <v>2.8367146920035159E-2</v>
      </c>
      <c r="I139" s="7">
        <f t="shared" si="13"/>
        <v>0.44681165321813393</v>
      </c>
      <c r="J139"/>
      <c r="K139" s="13">
        <v>30</v>
      </c>
      <c r="L139" s="7">
        <f t="shared" si="14"/>
        <v>0.26754782162497232</v>
      </c>
      <c r="M139" s="7">
        <f t="shared" si="15"/>
        <v>5.4366919763291992E-2</v>
      </c>
      <c r="N139" s="7">
        <f t="shared" si="16"/>
        <v>0.60424999355964393</v>
      </c>
      <c r="O139" s="7">
        <f t="shared" si="17"/>
        <v>0.47547118784878084</v>
      </c>
      <c r="P139" s="7">
        <f t="shared" si="18"/>
        <v>0.16550794760175833</v>
      </c>
      <c r="Q139" s="7">
        <f t="shared" si="19"/>
        <v>0.51475579523489101</v>
      </c>
      <c r="R139" s="7">
        <f t="shared" si="20"/>
        <v>0.39094039203693376</v>
      </c>
      <c r="S139" s="7">
        <f t="shared" si="21"/>
        <v>0.27812683038947539</v>
      </c>
    </row>
    <row r="140" spans="1:19" x14ac:dyDescent="0.35">
      <c r="A140" s="13">
        <v>31</v>
      </c>
      <c r="B140" s="7">
        <f t="shared" si="6"/>
        <v>0.21420778515355673</v>
      </c>
      <c r="C140" s="7">
        <f t="shared" si="7"/>
        <v>0.51649620129500484</v>
      </c>
      <c r="D140" s="7">
        <f t="shared" si="8"/>
        <v>0.22734573380113046</v>
      </c>
      <c r="E140" s="7">
        <f t="shared" si="9"/>
        <v>0.46826888627405377</v>
      </c>
      <c r="F140" s="7">
        <f t="shared" si="10"/>
        <v>0.36130351127166066</v>
      </c>
      <c r="G140" s="7">
        <f t="shared" si="11"/>
        <v>0.24992897764120334</v>
      </c>
      <c r="H140" s="7">
        <f t="shared" si="12"/>
        <v>2.8367146920035159E-2</v>
      </c>
      <c r="I140" s="7">
        <f t="shared" si="13"/>
        <v>0.44681165321813393</v>
      </c>
      <c r="J140"/>
      <c r="K140" s="13">
        <v>31</v>
      </c>
      <c r="L140" s="7">
        <f t="shared" si="14"/>
        <v>0.26754782162497232</v>
      </c>
      <c r="M140" s="7">
        <f t="shared" si="15"/>
        <v>2.2652883234700301E-3</v>
      </c>
      <c r="N140" s="7">
        <f t="shared" si="16"/>
        <v>0.54309844110521099</v>
      </c>
      <c r="O140" s="7">
        <f t="shared" si="17"/>
        <v>0.47547118784878084</v>
      </c>
      <c r="P140" s="7">
        <f t="shared" si="18"/>
        <v>0.16550794760175833</v>
      </c>
      <c r="Q140" s="7">
        <f t="shared" si="19"/>
        <v>0.43846593478666218</v>
      </c>
      <c r="R140" s="7">
        <f t="shared" si="20"/>
        <v>0.33287424557262446</v>
      </c>
      <c r="S140" s="7">
        <f t="shared" si="21"/>
        <v>0.27812683038947539</v>
      </c>
    </row>
    <row r="141" spans="1:19" x14ac:dyDescent="0.35">
      <c r="A141" s="13">
        <v>32</v>
      </c>
      <c r="B141" s="7">
        <f t="shared" si="6"/>
        <v>0.15191590697833871</v>
      </c>
      <c r="C141" s="7">
        <f t="shared" si="7"/>
        <v>0.51649620129500484</v>
      </c>
      <c r="D141" s="7">
        <f t="shared" si="8"/>
        <v>0.22734573380113046</v>
      </c>
      <c r="E141" s="7">
        <f t="shared" si="9"/>
        <v>0.46826888627405377</v>
      </c>
      <c r="F141" s="7">
        <f t="shared" si="10"/>
        <v>0.36130351127166066</v>
      </c>
      <c r="G141" s="7">
        <f t="shared" si="11"/>
        <v>0.24992897764120334</v>
      </c>
      <c r="H141" s="7">
        <f t="shared" si="12"/>
        <v>2.8367146920035159E-2</v>
      </c>
      <c r="I141" s="7">
        <f t="shared" si="13"/>
        <v>0.44681165321813393</v>
      </c>
      <c r="J141"/>
      <c r="K141" s="13">
        <v>32</v>
      </c>
      <c r="L141" s="7">
        <f t="shared" si="14"/>
        <v>0.26754782162497232</v>
      </c>
      <c r="M141" s="7">
        <f t="shared" si="15"/>
        <v>2.2652883234700301E-3</v>
      </c>
      <c r="N141" s="7">
        <f t="shared" si="16"/>
        <v>0.48194688865077812</v>
      </c>
      <c r="O141" s="7">
        <f t="shared" si="17"/>
        <v>0.42108546874036978</v>
      </c>
      <c r="P141" s="7">
        <f t="shared" si="18"/>
        <v>0.10498638467275723</v>
      </c>
      <c r="Q141" s="7">
        <f t="shared" si="19"/>
        <v>0.43846593478666218</v>
      </c>
      <c r="R141" s="7">
        <f t="shared" si="20"/>
        <v>0.33287424557262446</v>
      </c>
      <c r="S141" s="7">
        <f t="shared" si="21"/>
        <v>0.27812683038947539</v>
      </c>
    </row>
    <row r="142" spans="1:19" x14ac:dyDescent="0.35">
      <c r="A142" s="13">
        <v>33</v>
      </c>
      <c r="B142" s="7">
        <f t="shared" ref="B142:B173" si="22">ABS(B34-$B$103)/$B$104</f>
        <v>0.15191590697833871</v>
      </c>
      <c r="C142" s="7">
        <f t="shared" ref="C142:C173" si="23">ABS(C34-$C$103)/$C$104</f>
        <v>0.51649620129500484</v>
      </c>
      <c r="D142" s="7">
        <f t="shared" ref="D142:D173" si="24">ABS(D34-$D$103)/$D$104</f>
        <v>0.15968331302698477</v>
      </c>
      <c r="E142" s="7">
        <f t="shared" ref="E142:E173" si="25">ABS(E34-$E$103)/$E$104</f>
        <v>0.46826888627405377</v>
      </c>
      <c r="F142" s="7">
        <f t="shared" ref="F142:F173" si="26">ABS(F34-$F$103)/$F$104</f>
        <v>0.22122038406076688</v>
      </c>
      <c r="G142" s="7">
        <f t="shared" ref="G142:G173" si="27">ABS(G34-$G$103)/$G$104</f>
        <v>0.24992897764120334</v>
      </c>
      <c r="H142" s="7">
        <f t="shared" ref="H142:H173" si="28">ABS(H34-$H$103)/$H$104</f>
        <v>2.8367146920035159E-2</v>
      </c>
      <c r="I142" s="7">
        <f t="shared" ref="I142:I173" si="29">ABS(I34-$I$103)/$I$104</f>
        <v>0.32041514594284842</v>
      </c>
      <c r="J142"/>
      <c r="K142" s="13">
        <v>33</v>
      </c>
      <c r="L142" s="7">
        <f t="shared" ref="L142:L173" si="30">ABS(L34-$L$103)/$L$104</f>
        <v>0.26754782162497232</v>
      </c>
      <c r="M142" s="7">
        <f t="shared" ref="M142:M173" si="31">ABS(M34-$M$103)/$M$104</f>
        <v>2.2652883234700301E-3</v>
      </c>
      <c r="N142" s="7">
        <f t="shared" ref="N142:N173" si="32">ABS(N34-$N$103)/$N$104</f>
        <v>0.48194688865077812</v>
      </c>
      <c r="O142" s="7">
        <f t="shared" ref="O142:O173" si="33">ABS(O34-$O$103)/$O$104</f>
        <v>0.36669974963195878</v>
      </c>
      <c r="P142" s="7">
        <f t="shared" ref="P142:P173" si="34">ABS(P34-$P$103)/$P$104</f>
        <v>0.10498638467275723</v>
      </c>
      <c r="Q142" s="7">
        <f t="shared" ref="Q142:Q173" si="35">ABS(Q34-$Q$103)/$Q$104</f>
        <v>0.43846593478666218</v>
      </c>
      <c r="R142" s="7">
        <f t="shared" ref="R142:R173" si="36">ABS(R34-$R$103)/$R$104</f>
        <v>0.27480809910831516</v>
      </c>
      <c r="S142" s="7">
        <f t="shared" ref="S142:S173" si="37">ABS(S34-$S$103)/$S$104</f>
        <v>0.27812683038947539</v>
      </c>
    </row>
    <row r="143" spans="1:19" x14ac:dyDescent="0.35">
      <c r="A143" s="13">
        <v>34</v>
      </c>
      <c r="B143" s="7">
        <f t="shared" si="22"/>
        <v>0.15191590697833871</v>
      </c>
      <c r="C143" s="7">
        <f t="shared" si="23"/>
        <v>0.51649620129500484</v>
      </c>
      <c r="D143" s="7">
        <f t="shared" si="24"/>
        <v>0.15968331302698477</v>
      </c>
      <c r="E143" s="7">
        <f t="shared" si="25"/>
        <v>0.42010681141287315</v>
      </c>
      <c r="F143" s="7">
        <f t="shared" si="26"/>
        <v>0.15117882045532</v>
      </c>
      <c r="G143" s="7">
        <f t="shared" si="27"/>
        <v>0.24992897764120334</v>
      </c>
      <c r="H143" s="7">
        <f t="shared" si="28"/>
        <v>4.5536735845317498E-2</v>
      </c>
      <c r="I143" s="7">
        <f t="shared" si="29"/>
        <v>0.32041514594284842</v>
      </c>
      <c r="J143"/>
      <c r="K143" s="13">
        <v>34</v>
      </c>
      <c r="L143" s="7">
        <f t="shared" si="30"/>
        <v>0.26754782162497232</v>
      </c>
      <c r="M143" s="7">
        <f t="shared" si="31"/>
        <v>5.8897496410232057E-2</v>
      </c>
      <c r="N143" s="7">
        <f t="shared" si="32"/>
        <v>0.48194688865077812</v>
      </c>
      <c r="O143" s="7">
        <f t="shared" si="33"/>
        <v>0.31231403052354778</v>
      </c>
      <c r="P143" s="7">
        <f t="shared" si="34"/>
        <v>0.10498638467275723</v>
      </c>
      <c r="Q143" s="7">
        <f t="shared" si="35"/>
        <v>0.36217607433843335</v>
      </c>
      <c r="R143" s="7">
        <f t="shared" si="36"/>
        <v>0.27480809910831516</v>
      </c>
      <c r="S143" s="7">
        <f t="shared" si="37"/>
        <v>0.19535098801165568</v>
      </c>
    </row>
    <row r="144" spans="1:19" x14ac:dyDescent="0.35">
      <c r="A144" s="13">
        <v>35</v>
      </c>
      <c r="B144" s="7">
        <f t="shared" si="22"/>
        <v>0.15191590697833871</v>
      </c>
      <c r="C144" s="7">
        <f t="shared" si="23"/>
        <v>0.51649620129500484</v>
      </c>
      <c r="D144" s="7">
        <f t="shared" si="24"/>
        <v>9.2020892252839076E-2</v>
      </c>
      <c r="E144" s="7">
        <f t="shared" si="25"/>
        <v>0.42010681141287315</v>
      </c>
      <c r="F144" s="7">
        <f t="shared" si="26"/>
        <v>0.15117882045532</v>
      </c>
      <c r="G144" s="7">
        <f t="shared" si="27"/>
        <v>0.18665581874469597</v>
      </c>
      <c r="H144" s="7">
        <f t="shared" si="28"/>
        <v>4.5536735845317498E-2</v>
      </c>
      <c r="I144" s="7">
        <f t="shared" si="29"/>
        <v>0.32041514594284842</v>
      </c>
      <c r="J144"/>
      <c r="K144" s="13">
        <v>35</v>
      </c>
      <c r="L144" s="7">
        <f t="shared" si="30"/>
        <v>0.19056112651351276</v>
      </c>
      <c r="M144" s="7">
        <f t="shared" si="31"/>
        <v>5.8897496410232057E-2</v>
      </c>
      <c r="N144" s="7">
        <f t="shared" si="32"/>
        <v>0.48194688865077812</v>
      </c>
      <c r="O144" s="7">
        <f t="shared" si="33"/>
        <v>0.20354259230672572</v>
      </c>
      <c r="P144" s="7">
        <f t="shared" si="34"/>
        <v>0.10498638467275723</v>
      </c>
      <c r="Q144" s="7">
        <f t="shared" si="35"/>
        <v>0.36217607433843335</v>
      </c>
      <c r="R144" s="7">
        <f t="shared" si="36"/>
        <v>0.21674195264400589</v>
      </c>
      <c r="S144" s="7">
        <f t="shared" si="37"/>
        <v>0.19535098801165568</v>
      </c>
    </row>
    <row r="145" spans="1:19" x14ac:dyDescent="0.35">
      <c r="A145" s="13">
        <v>36</v>
      </c>
      <c r="B145" s="7">
        <f t="shared" si="22"/>
        <v>8.9624028803120689E-2</v>
      </c>
      <c r="C145" s="7">
        <f t="shared" si="23"/>
        <v>0.45061658378288688</v>
      </c>
      <c r="D145" s="7">
        <f t="shared" si="24"/>
        <v>9.2020892252839076E-2</v>
      </c>
      <c r="E145" s="7">
        <f t="shared" si="25"/>
        <v>0.42010681141287315</v>
      </c>
      <c r="F145" s="7">
        <f t="shared" si="26"/>
        <v>8.1137256849873121E-2</v>
      </c>
      <c r="G145" s="7">
        <f t="shared" si="27"/>
        <v>0.12338265984818862</v>
      </c>
      <c r="H145" s="7">
        <f t="shared" si="28"/>
        <v>4.5536735845317498E-2</v>
      </c>
      <c r="I145" s="7">
        <f t="shared" si="29"/>
        <v>0.32041514594284842</v>
      </c>
      <c r="J145"/>
      <c r="K145" s="13">
        <v>36</v>
      </c>
      <c r="L145" s="7">
        <f t="shared" si="30"/>
        <v>0.11357443140205317</v>
      </c>
      <c r="M145" s="7">
        <f t="shared" si="31"/>
        <v>5.8897496410232057E-2</v>
      </c>
      <c r="N145" s="7">
        <f t="shared" si="32"/>
        <v>0.42079533619634518</v>
      </c>
      <c r="O145" s="7">
        <f t="shared" si="33"/>
        <v>0.14915687319831469</v>
      </c>
      <c r="P145" s="7">
        <f t="shared" si="34"/>
        <v>0.10498638467275723</v>
      </c>
      <c r="Q145" s="7">
        <f t="shared" si="35"/>
        <v>0.36217607433843335</v>
      </c>
      <c r="R145" s="7">
        <f t="shared" si="36"/>
        <v>0.21674195264400589</v>
      </c>
      <c r="S145" s="7">
        <f t="shared" si="37"/>
        <v>0.19535098801165568</v>
      </c>
    </row>
    <row r="146" spans="1:19" x14ac:dyDescent="0.35">
      <c r="A146" s="13">
        <v>37</v>
      </c>
      <c r="B146" s="7">
        <f t="shared" si="22"/>
        <v>8.9624028803120689E-2</v>
      </c>
      <c r="C146" s="7">
        <f t="shared" si="23"/>
        <v>0.38473696627076892</v>
      </c>
      <c r="D146" s="7">
        <f t="shared" si="24"/>
        <v>9.2020892252839076E-2</v>
      </c>
      <c r="E146" s="7">
        <f t="shared" si="25"/>
        <v>0.42010681141287315</v>
      </c>
      <c r="F146" s="7">
        <f t="shared" si="26"/>
        <v>8.1137256849873121E-2</v>
      </c>
      <c r="G146" s="7">
        <f t="shared" si="27"/>
        <v>0.12338265984818862</v>
      </c>
      <c r="H146" s="7">
        <f t="shared" si="28"/>
        <v>4.5536735845317498E-2</v>
      </c>
      <c r="I146" s="7">
        <f t="shared" si="29"/>
        <v>0.32041514594284842</v>
      </c>
      <c r="J146"/>
      <c r="K146" s="13">
        <v>37</v>
      </c>
      <c r="L146" s="7">
        <f t="shared" si="30"/>
        <v>0.11357443140205317</v>
      </c>
      <c r="M146" s="7">
        <f t="shared" si="31"/>
        <v>5.8897496410232057E-2</v>
      </c>
      <c r="N146" s="7">
        <f t="shared" si="32"/>
        <v>0.35964378374191225</v>
      </c>
      <c r="O146" s="7">
        <f t="shared" si="33"/>
        <v>9.4771154089903664E-2</v>
      </c>
      <c r="P146" s="7">
        <f t="shared" si="34"/>
        <v>4.4464821743756121E-2</v>
      </c>
      <c r="Q146" s="7">
        <f t="shared" si="35"/>
        <v>0.28588621389020452</v>
      </c>
      <c r="R146" s="7">
        <f t="shared" si="36"/>
        <v>0.21674195264400589</v>
      </c>
      <c r="S146" s="7">
        <f t="shared" si="37"/>
        <v>0.11257514563383596</v>
      </c>
    </row>
    <row r="147" spans="1:19" x14ac:dyDescent="0.35">
      <c r="A147" s="13">
        <v>38</v>
      </c>
      <c r="B147" s="7">
        <f t="shared" si="22"/>
        <v>8.9624028803120689E-2</v>
      </c>
      <c r="C147" s="7">
        <f t="shared" si="23"/>
        <v>0.38473696627076892</v>
      </c>
      <c r="D147" s="7">
        <f t="shared" si="24"/>
        <v>2.4358471478693373E-2</v>
      </c>
      <c r="E147" s="7">
        <f t="shared" si="25"/>
        <v>0.42010681141287315</v>
      </c>
      <c r="F147" s="7">
        <f t="shared" si="26"/>
        <v>1.1095693244426243E-2</v>
      </c>
      <c r="G147" s="7">
        <f t="shared" si="27"/>
        <v>6.0109500951681265E-2</v>
      </c>
      <c r="H147" s="7">
        <f t="shared" si="28"/>
        <v>4.5536735845317498E-2</v>
      </c>
      <c r="I147" s="7">
        <f t="shared" si="29"/>
        <v>0.32041514594284842</v>
      </c>
      <c r="J147"/>
      <c r="K147" s="13">
        <v>38</v>
      </c>
      <c r="L147" s="7">
        <f t="shared" si="30"/>
        <v>0.11357443140205317</v>
      </c>
      <c r="M147" s="7">
        <f t="shared" si="31"/>
        <v>5.8897496410232057E-2</v>
      </c>
      <c r="N147" s="7">
        <f t="shared" si="32"/>
        <v>0.35964378374191225</v>
      </c>
      <c r="O147" s="7">
        <f t="shared" si="33"/>
        <v>9.4771154089903664E-2</v>
      </c>
      <c r="P147" s="7">
        <f t="shared" si="34"/>
        <v>1.6056741185244978E-2</v>
      </c>
      <c r="Q147" s="7">
        <f t="shared" si="35"/>
        <v>0.28588621389020452</v>
      </c>
      <c r="R147" s="7">
        <f t="shared" si="36"/>
        <v>0.15867580617969659</v>
      </c>
      <c r="S147" s="7">
        <f t="shared" si="37"/>
        <v>0.11257514563383596</v>
      </c>
    </row>
    <row r="148" spans="1:19" x14ac:dyDescent="0.35">
      <c r="A148" s="13">
        <v>39</v>
      </c>
      <c r="B148" s="7">
        <f t="shared" si="22"/>
        <v>8.9624028803120689E-2</v>
      </c>
      <c r="C148" s="7">
        <f t="shared" si="23"/>
        <v>0.31885734875865102</v>
      </c>
      <c r="D148" s="7">
        <f t="shared" si="24"/>
        <v>2.4358471478693373E-2</v>
      </c>
      <c r="E148" s="7">
        <f t="shared" si="25"/>
        <v>0.3237826616905119</v>
      </c>
      <c r="F148" s="7">
        <f t="shared" si="26"/>
        <v>1.1095693244426243E-2</v>
      </c>
      <c r="G148" s="7">
        <f t="shared" si="27"/>
        <v>6.0109500951681265E-2</v>
      </c>
      <c r="H148" s="7">
        <f t="shared" si="28"/>
        <v>0.11944061861067015</v>
      </c>
      <c r="I148" s="7">
        <f t="shared" si="29"/>
        <v>0.25721689230520561</v>
      </c>
      <c r="J148"/>
      <c r="K148" s="13">
        <v>39</v>
      </c>
      <c r="L148" s="7">
        <f t="shared" si="30"/>
        <v>3.6587736290593594E-2</v>
      </c>
      <c r="M148" s="7">
        <f t="shared" si="31"/>
        <v>0.11552970449699408</v>
      </c>
      <c r="N148" s="7">
        <f t="shared" si="32"/>
        <v>0.35964378374191225</v>
      </c>
      <c r="O148" s="7">
        <f t="shared" si="33"/>
        <v>9.4771154089903664E-2</v>
      </c>
      <c r="P148" s="7">
        <f t="shared" si="34"/>
        <v>1.6056741185244978E-2</v>
      </c>
      <c r="Q148" s="7">
        <f t="shared" si="35"/>
        <v>0.20959635344197569</v>
      </c>
      <c r="R148" s="7">
        <f t="shared" si="36"/>
        <v>0.10060965971538731</v>
      </c>
      <c r="S148" s="7">
        <f t="shared" si="37"/>
        <v>0.11257514563383596</v>
      </c>
    </row>
    <row r="149" spans="1:19" x14ac:dyDescent="0.35">
      <c r="A149" s="13">
        <v>40</v>
      </c>
      <c r="B149" s="7">
        <f t="shared" si="22"/>
        <v>8.9624028803120689E-2</v>
      </c>
      <c r="C149" s="7">
        <f t="shared" si="23"/>
        <v>0.31885734875865102</v>
      </c>
      <c r="D149" s="7">
        <f t="shared" si="24"/>
        <v>4.3303949295452324E-2</v>
      </c>
      <c r="E149" s="7">
        <f t="shared" si="25"/>
        <v>0.3237826616905119</v>
      </c>
      <c r="F149" s="7">
        <f t="shared" si="26"/>
        <v>1.1095693244426243E-2</v>
      </c>
      <c r="G149" s="7">
        <f t="shared" si="27"/>
        <v>3.163657944826087E-3</v>
      </c>
      <c r="H149" s="7">
        <f t="shared" si="28"/>
        <v>0.11944061861067015</v>
      </c>
      <c r="I149" s="7">
        <f t="shared" si="29"/>
        <v>0.25721689230520561</v>
      </c>
      <c r="J149"/>
      <c r="K149" s="13">
        <v>40</v>
      </c>
      <c r="L149" s="7">
        <f t="shared" si="30"/>
        <v>3.6587736290593594E-2</v>
      </c>
      <c r="M149" s="7">
        <f t="shared" si="31"/>
        <v>0.11552970449699408</v>
      </c>
      <c r="N149" s="7">
        <f t="shared" si="32"/>
        <v>0.29849223128747931</v>
      </c>
      <c r="O149" s="7">
        <f t="shared" si="33"/>
        <v>9.4771154089903664E-2</v>
      </c>
      <c r="P149" s="7">
        <f t="shared" si="34"/>
        <v>1.6056741185244978E-2</v>
      </c>
      <c r="Q149" s="7">
        <f t="shared" si="35"/>
        <v>0.20959635344197569</v>
      </c>
      <c r="R149" s="7">
        <f t="shared" si="36"/>
        <v>0.10060965971538731</v>
      </c>
      <c r="S149" s="7">
        <f t="shared" si="37"/>
        <v>0.11257514563383596</v>
      </c>
    </row>
    <row r="150" spans="1:19" x14ac:dyDescent="0.35">
      <c r="A150" s="13">
        <v>41</v>
      </c>
      <c r="B150" s="7">
        <f t="shared" si="22"/>
        <v>8.9624028803120689E-2</v>
      </c>
      <c r="C150" s="7">
        <f t="shared" si="23"/>
        <v>0.25297773124653311</v>
      </c>
      <c r="D150" s="7">
        <f t="shared" si="24"/>
        <v>4.3303949295452324E-2</v>
      </c>
      <c r="E150" s="7">
        <f t="shared" si="25"/>
        <v>0.3237826616905119</v>
      </c>
      <c r="F150" s="7">
        <f t="shared" si="26"/>
        <v>1.1095693244426243E-2</v>
      </c>
      <c r="G150" s="7">
        <f t="shared" si="27"/>
        <v>3.163657944826087E-3</v>
      </c>
      <c r="H150" s="7">
        <f t="shared" si="28"/>
        <v>0.11944061861067015</v>
      </c>
      <c r="I150" s="7">
        <f t="shared" si="29"/>
        <v>0.19401863866756286</v>
      </c>
      <c r="J150"/>
      <c r="K150" s="13">
        <v>41</v>
      </c>
      <c r="L150" s="7">
        <f t="shared" si="30"/>
        <v>4.0398958820865992E-2</v>
      </c>
      <c r="M150" s="7">
        <f t="shared" si="31"/>
        <v>0.11552970449699408</v>
      </c>
      <c r="N150" s="7">
        <f t="shared" si="32"/>
        <v>0.29849223128747931</v>
      </c>
      <c r="O150" s="7">
        <f t="shared" si="33"/>
        <v>4.0385434981492642E-2</v>
      </c>
      <c r="P150" s="7">
        <f t="shared" si="34"/>
        <v>7.6578304114246085E-2</v>
      </c>
      <c r="Q150" s="7">
        <f t="shared" si="35"/>
        <v>0.20959635344197569</v>
      </c>
      <c r="R150" s="7">
        <f t="shared" si="36"/>
        <v>0.10060965971538731</v>
      </c>
      <c r="S150" s="7">
        <f t="shared" si="37"/>
        <v>0.11257514563383596</v>
      </c>
    </row>
    <row r="151" spans="1:19" x14ac:dyDescent="0.35">
      <c r="A151" s="13">
        <v>42</v>
      </c>
      <c r="B151" s="7">
        <f t="shared" si="22"/>
        <v>2.7332150627902656E-2</v>
      </c>
      <c r="C151" s="7">
        <f t="shared" si="23"/>
        <v>0.25297773124653311</v>
      </c>
      <c r="D151" s="7">
        <f t="shared" si="24"/>
        <v>4.3303949295452324E-2</v>
      </c>
      <c r="E151" s="7">
        <f t="shared" si="25"/>
        <v>0.3237826616905119</v>
      </c>
      <c r="F151" s="7">
        <f t="shared" si="26"/>
        <v>5.8945870361020634E-2</v>
      </c>
      <c r="G151" s="7">
        <f t="shared" si="27"/>
        <v>3.163657944826087E-3</v>
      </c>
      <c r="H151" s="7">
        <f t="shared" si="28"/>
        <v>0.11944061861067015</v>
      </c>
      <c r="I151" s="7">
        <f t="shared" si="29"/>
        <v>0.19401863866756286</v>
      </c>
      <c r="J151"/>
      <c r="K151" s="13">
        <v>42</v>
      </c>
      <c r="L151" s="7">
        <f t="shared" si="30"/>
        <v>4.0398958820865992E-2</v>
      </c>
      <c r="M151" s="7">
        <f t="shared" si="31"/>
        <v>0.11552970449699408</v>
      </c>
      <c r="N151" s="7">
        <f t="shared" si="32"/>
        <v>0.29849223128747931</v>
      </c>
      <c r="O151" s="7">
        <f t="shared" si="33"/>
        <v>4.0385434981492642E-2</v>
      </c>
      <c r="P151" s="7">
        <f t="shared" si="34"/>
        <v>7.6578304114246085E-2</v>
      </c>
      <c r="Q151" s="7">
        <f t="shared" si="35"/>
        <v>0.20959635344197569</v>
      </c>
      <c r="R151" s="7">
        <f t="shared" si="36"/>
        <v>1.5522633213231262E-2</v>
      </c>
      <c r="S151" s="7">
        <f t="shared" si="37"/>
        <v>0.11257514563383596</v>
      </c>
    </row>
    <row r="152" spans="1:19" x14ac:dyDescent="0.35">
      <c r="A152" s="13">
        <v>43</v>
      </c>
      <c r="B152" s="7">
        <f t="shared" si="22"/>
        <v>2.7332150627902656E-2</v>
      </c>
      <c r="C152" s="7">
        <f t="shared" si="23"/>
        <v>0.25297773124653311</v>
      </c>
      <c r="D152" s="7">
        <f t="shared" si="24"/>
        <v>0.11096637006959802</v>
      </c>
      <c r="E152" s="7">
        <f t="shared" si="25"/>
        <v>0.27562058682933127</v>
      </c>
      <c r="F152" s="7">
        <f t="shared" si="26"/>
        <v>5.8945870361020634E-2</v>
      </c>
      <c r="G152" s="7">
        <f t="shared" si="27"/>
        <v>3.163657944826087E-3</v>
      </c>
      <c r="H152" s="7">
        <f t="shared" si="28"/>
        <v>0.1933445013760228</v>
      </c>
      <c r="I152" s="7">
        <f t="shared" si="29"/>
        <v>0.13082038502992011</v>
      </c>
      <c r="J152"/>
      <c r="K152" s="13">
        <v>43</v>
      </c>
      <c r="L152" s="7">
        <f t="shared" si="30"/>
        <v>4.0398958820865992E-2</v>
      </c>
      <c r="M152" s="7">
        <f t="shared" si="31"/>
        <v>0.1721619125837561</v>
      </c>
      <c r="N152" s="7">
        <f t="shared" si="32"/>
        <v>0.23734067883304638</v>
      </c>
      <c r="O152" s="7">
        <f t="shared" si="33"/>
        <v>4.0385434981492642E-2</v>
      </c>
      <c r="P152" s="7">
        <f t="shared" si="34"/>
        <v>0.1370998670432472</v>
      </c>
      <c r="Q152" s="7">
        <f t="shared" si="35"/>
        <v>0.13330649299374689</v>
      </c>
      <c r="R152" s="7">
        <f t="shared" si="36"/>
        <v>1.5522633213231262E-2</v>
      </c>
      <c r="S152" s="7">
        <f t="shared" si="37"/>
        <v>0.11257514563383596</v>
      </c>
    </row>
    <row r="153" spans="1:19" x14ac:dyDescent="0.35">
      <c r="A153" s="13">
        <v>44</v>
      </c>
      <c r="B153" s="7">
        <f t="shared" si="22"/>
        <v>2.7332150627902656E-2</v>
      </c>
      <c r="C153" s="7">
        <f t="shared" si="23"/>
        <v>0.12121849622229722</v>
      </c>
      <c r="D153" s="7">
        <f t="shared" si="24"/>
        <v>0.11096637006959802</v>
      </c>
      <c r="E153" s="7">
        <f t="shared" si="25"/>
        <v>0.22745851196815062</v>
      </c>
      <c r="F153" s="7">
        <f t="shared" si="26"/>
        <v>5.8945870361020634E-2</v>
      </c>
      <c r="G153" s="7">
        <f t="shared" si="27"/>
        <v>3.163657944826087E-3</v>
      </c>
      <c r="H153" s="7">
        <f t="shared" si="28"/>
        <v>0.1933445013760228</v>
      </c>
      <c r="I153" s="7">
        <f t="shared" si="29"/>
        <v>6.7622131392277338E-2</v>
      </c>
      <c r="J153"/>
      <c r="K153" s="13">
        <v>44</v>
      </c>
      <c r="L153" s="7">
        <f t="shared" si="30"/>
        <v>0.11738565393232557</v>
      </c>
      <c r="M153" s="7">
        <f t="shared" si="31"/>
        <v>0.1721619125837561</v>
      </c>
      <c r="N153" s="7">
        <f t="shared" si="32"/>
        <v>0.23734067883304638</v>
      </c>
      <c r="O153" s="7">
        <f t="shared" si="33"/>
        <v>1.4000284126918379E-2</v>
      </c>
      <c r="P153" s="7">
        <f t="shared" si="34"/>
        <v>0.1370998670432472</v>
      </c>
      <c r="Q153" s="7">
        <f t="shared" si="35"/>
        <v>0.13330649299374689</v>
      </c>
      <c r="R153" s="7">
        <f t="shared" si="36"/>
        <v>1.5522633213231262E-2</v>
      </c>
      <c r="S153" s="7">
        <f t="shared" si="37"/>
        <v>2.9799303256016228E-2</v>
      </c>
    </row>
    <row r="154" spans="1:19" x14ac:dyDescent="0.35">
      <c r="A154" s="13">
        <v>45</v>
      </c>
      <c r="B154" s="7">
        <f t="shared" si="22"/>
        <v>2.7332150627902656E-2</v>
      </c>
      <c r="C154" s="7">
        <f t="shared" si="23"/>
        <v>0.12121849622229722</v>
      </c>
      <c r="D154" s="7">
        <f t="shared" si="24"/>
        <v>0.11096637006959802</v>
      </c>
      <c r="E154" s="7">
        <f t="shared" si="25"/>
        <v>0.22745851196815062</v>
      </c>
      <c r="F154" s="7">
        <f t="shared" si="26"/>
        <v>5.8945870361020634E-2</v>
      </c>
      <c r="G154" s="7">
        <f t="shared" si="27"/>
        <v>3.163657944826087E-3</v>
      </c>
      <c r="H154" s="7">
        <f t="shared" si="28"/>
        <v>0.1933445013760228</v>
      </c>
      <c r="I154" s="7">
        <f t="shared" si="29"/>
        <v>4.4238777546345628E-3</v>
      </c>
      <c r="J154"/>
      <c r="K154" s="13">
        <v>45</v>
      </c>
      <c r="L154" s="7">
        <f t="shared" si="30"/>
        <v>0.11738565393232557</v>
      </c>
      <c r="M154" s="7">
        <f t="shared" si="31"/>
        <v>0.1721619125837561</v>
      </c>
      <c r="N154" s="7">
        <f t="shared" si="32"/>
        <v>0.23734067883304638</v>
      </c>
      <c r="O154" s="7">
        <f t="shared" si="33"/>
        <v>1.4000284126918379E-2</v>
      </c>
      <c r="P154" s="7">
        <f t="shared" si="34"/>
        <v>0.1370998670432472</v>
      </c>
      <c r="Q154" s="7">
        <f t="shared" si="35"/>
        <v>5.7016632545518052E-2</v>
      </c>
      <c r="R154" s="7">
        <f t="shared" si="36"/>
        <v>1.5522633213231262E-2</v>
      </c>
      <c r="S154" s="7">
        <f t="shared" si="37"/>
        <v>5.2976539121803494E-2</v>
      </c>
    </row>
    <row r="155" spans="1:19" x14ac:dyDescent="0.35">
      <c r="A155" s="13">
        <v>46</v>
      </c>
      <c r="B155" s="7">
        <f t="shared" si="22"/>
        <v>2.7332150627902656E-2</v>
      </c>
      <c r="C155" s="7">
        <f t="shared" si="23"/>
        <v>0.12121849622229722</v>
      </c>
      <c r="D155" s="7">
        <f t="shared" si="24"/>
        <v>0.17862879084374372</v>
      </c>
      <c r="E155" s="7">
        <f t="shared" si="25"/>
        <v>0.17929643710696999</v>
      </c>
      <c r="F155" s="7">
        <f t="shared" si="26"/>
        <v>0.12898743396646753</v>
      </c>
      <c r="G155" s="7">
        <f t="shared" si="27"/>
        <v>3.163657944826087E-3</v>
      </c>
      <c r="H155" s="7">
        <f t="shared" si="28"/>
        <v>0.1933445013760228</v>
      </c>
      <c r="I155" s="7">
        <f t="shared" si="29"/>
        <v>4.4238777546345628E-3</v>
      </c>
      <c r="J155"/>
      <c r="K155" s="13">
        <v>46</v>
      </c>
      <c r="L155" s="7">
        <f t="shared" si="30"/>
        <v>0.11738565393232557</v>
      </c>
      <c r="M155" s="7">
        <f t="shared" si="31"/>
        <v>0.22879412067051813</v>
      </c>
      <c r="N155" s="7">
        <f t="shared" si="32"/>
        <v>0.17618912637861348</v>
      </c>
      <c r="O155" s="7">
        <f t="shared" si="33"/>
        <v>1.4000284126918379E-2</v>
      </c>
      <c r="P155" s="7">
        <f t="shared" si="34"/>
        <v>0.1976214299722483</v>
      </c>
      <c r="Q155" s="7">
        <f t="shared" si="35"/>
        <v>5.7016632545518052E-2</v>
      </c>
      <c r="R155" s="7">
        <f t="shared" si="36"/>
        <v>1.5522633213231262E-2</v>
      </c>
      <c r="S155" s="7">
        <f t="shared" si="37"/>
        <v>0.13575238149962321</v>
      </c>
    </row>
    <row r="156" spans="1:19" x14ac:dyDescent="0.35">
      <c r="A156" s="13">
        <v>47</v>
      </c>
      <c r="B156" s="7">
        <f t="shared" si="22"/>
        <v>0.15954348389775144</v>
      </c>
      <c r="C156" s="7">
        <f t="shared" si="23"/>
        <v>0.12121849622229722</v>
      </c>
      <c r="D156" s="7">
        <f t="shared" si="24"/>
        <v>0.17862879084374372</v>
      </c>
      <c r="E156" s="7">
        <f t="shared" si="25"/>
        <v>0.13113436224578937</v>
      </c>
      <c r="F156" s="7">
        <f t="shared" si="26"/>
        <v>0.12898743396646753</v>
      </c>
      <c r="G156" s="7">
        <f t="shared" si="27"/>
        <v>3.163657944826087E-3</v>
      </c>
      <c r="H156" s="7">
        <f t="shared" si="28"/>
        <v>0.1933445013760228</v>
      </c>
      <c r="I156" s="7">
        <f t="shared" si="29"/>
        <v>5.8774375883008205E-2</v>
      </c>
      <c r="J156"/>
      <c r="K156" s="13">
        <v>47</v>
      </c>
      <c r="L156" s="7">
        <f t="shared" si="30"/>
        <v>0.11738565393232557</v>
      </c>
      <c r="M156" s="7">
        <f t="shared" si="31"/>
        <v>0.28542632875728013</v>
      </c>
      <c r="N156" s="7">
        <f t="shared" si="32"/>
        <v>0.17618912637861348</v>
      </c>
      <c r="O156" s="7">
        <f t="shared" si="33"/>
        <v>1.4000284126918379E-2</v>
      </c>
      <c r="P156" s="7">
        <f t="shared" si="34"/>
        <v>0.1976214299722483</v>
      </c>
      <c r="Q156" s="7">
        <f t="shared" si="35"/>
        <v>5.7016632545518052E-2</v>
      </c>
      <c r="R156" s="7">
        <f t="shared" si="36"/>
        <v>7.3588779677540544E-2</v>
      </c>
      <c r="S156" s="7">
        <f t="shared" si="37"/>
        <v>0.13575238149962321</v>
      </c>
    </row>
    <row r="157" spans="1:19" x14ac:dyDescent="0.35">
      <c r="A157" s="13">
        <v>48</v>
      </c>
      <c r="B157" s="7">
        <f t="shared" si="22"/>
        <v>0.15954348389775144</v>
      </c>
      <c r="C157" s="7">
        <f t="shared" si="23"/>
        <v>5.5338878710179285E-2</v>
      </c>
      <c r="D157" s="7">
        <f t="shared" si="24"/>
        <v>0.17862879084374372</v>
      </c>
      <c r="E157" s="7">
        <f t="shared" si="25"/>
        <v>0.13113436224578937</v>
      </c>
      <c r="F157" s="7">
        <f t="shared" si="26"/>
        <v>0.12898743396646753</v>
      </c>
      <c r="G157" s="7">
        <f t="shared" si="27"/>
        <v>6.6436816841333443E-2</v>
      </c>
      <c r="H157" s="7">
        <f t="shared" si="28"/>
        <v>0.1933445013760228</v>
      </c>
      <c r="I157" s="7">
        <f t="shared" si="29"/>
        <v>5.8774375883008205E-2</v>
      </c>
      <c r="J157"/>
      <c r="K157" s="13">
        <v>48</v>
      </c>
      <c r="L157" s="7">
        <f t="shared" si="30"/>
        <v>0.11738565393232557</v>
      </c>
      <c r="M157" s="7">
        <f t="shared" si="31"/>
        <v>0.28542632875728013</v>
      </c>
      <c r="N157" s="7">
        <f t="shared" si="32"/>
        <v>0.11503757392418053</v>
      </c>
      <c r="O157" s="7">
        <f t="shared" si="33"/>
        <v>6.8386003235329396E-2</v>
      </c>
      <c r="P157" s="7">
        <f t="shared" si="34"/>
        <v>0.1976214299722483</v>
      </c>
      <c r="Q157" s="7">
        <f t="shared" si="35"/>
        <v>1.9273227902710771E-2</v>
      </c>
      <c r="R157" s="7">
        <f t="shared" si="36"/>
        <v>7.3588779677540544E-2</v>
      </c>
      <c r="S157" s="7">
        <f t="shared" si="37"/>
        <v>0.13575238149962321</v>
      </c>
    </row>
    <row r="158" spans="1:19" x14ac:dyDescent="0.35">
      <c r="A158" s="13">
        <v>49</v>
      </c>
      <c r="B158" s="7">
        <f t="shared" si="22"/>
        <v>0.15954348389775144</v>
      </c>
      <c r="C158" s="7">
        <f t="shared" si="23"/>
        <v>5.5338878710179285E-2</v>
      </c>
      <c r="D158" s="7">
        <f t="shared" si="24"/>
        <v>0.17862879084374372</v>
      </c>
      <c r="E158" s="7">
        <f t="shared" si="25"/>
        <v>8.2972287384608726E-2</v>
      </c>
      <c r="F158" s="7">
        <f t="shared" si="26"/>
        <v>0.12898743396646753</v>
      </c>
      <c r="G158" s="7">
        <f t="shared" si="27"/>
        <v>6.6436816841333443E-2</v>
      </c>
      <c r="H158" s="7">
        <f t="shared" si="28"/>
        <v>0.1933445013760228</v>
      </c>
      <c r="I158" s="7">
        <f t="shared" si="29"/>
        <v>5.8774375883008205E-2</v>
      </c>
      <c r="J158"/>
      <c r="K158" s="13">
        <v>49</v>
      </c>
      <c r="L158" s="7">
        <f t="shared" si="30"/>
        <v>0.11738565393232557</v>
      </c>
      <c r="M158" s="7">
        <f t="shared" si="31"/>
        <v>0.28542632875728013</v>
      </c>
      <c r="N158" s="7">
        <f t="shared" si="32"/>
        <v>5.3886021469747608E-2</v>
      </c>
      <c r="O158" s="7">
        <f t="shared" si="33"/>
        <v>6.8386003235329396E-2</v>
      </c>
      <c r="P158" s="7">
        <f t="shared" si="34"/>
        <v>0.1976214299722483</v>
      </c>
      <c r="Q158" s="7">
        <f t="shared" si="35"/>
        <v>1.9273227902710771E-2</v>
      </c>
      <c r="R158" s="7">
        <f t="shared" si="36"/>
        <v>7.3588779677540544E-2</v>
      </c>
      <c r="S158" s="7">
        <f t="shared" si="37"/>
        <v>0.13575238149962321</v>
      </c>
    </row>
    <row r="159" spans="1:19" x14ac:dyDescent="0.35">
      <c r="A159" s="13">
        <v>50</v>
      </c>
      <c r="B159" s="7">
        <f t="shared" si="22"/>
        <v>0.22183536207296944</v>
      </c>
      <c r="C159" s="7">
        <f t="shared" si="23"/>
        <v>5.5338878710179285E-2</v>
      </c>
      <c r="D159" s="7">
        <f t="shared" si="24"/>
        <v>0.17862879084374372</v>
      </c>
      <c r="E159" s="7">
        <f t="shared" si="25"/>
        <v>3.4810212523428086E-2</v>
      </c>
      <c r="F159" s="7">
        <f t="shared" si="26"/>
        <v>0.12898743396646753</v>
      </c>
      <c r="G159" s="7">
        <f t="shared" si="27"/>
        <v>6.6436816841333443E-2</v>
      </c>
      <c r="H159" s="7">
        <f t="shared" si="28"/>
        <v>0.26724838414137547</v>
      </c>
      <c r="I159" s="7">
        <f t="shared" si="29"/>
        <v>5.8774375883008205E-2</v>
      </c>
      <c r="J159"/>
      <c r="K159" s="13">
        <v>50</v>
      </c>
      <c r="L159" s="7">
        <f t="shared" si="30"/>
        <v>0.11738565393232557</v>
      </c>
      <c r="M159" s="7">
        <f t="shared" si="31"/>
        <v>0.28542632875728013</v>
      </c>
      <c r="N159" s="7">
        <f t="shared" si="32"/>
        <v>5.3886021469747608E-2</v>
      </c>
      <c r="O159" s="7">
        <f t="shared" si="33"/>
        <v>0.17715744145215145</v>
      </c>
      <c r="P159" s="7">
        <f t="shared" si="34"/>
        <v>0.1976214299722483</v>
      </c>
      <c r="Q159" s="7">
        <f t="shared" si="35"/>
        <v>1.9273227902710771E-2</v>
      </c>
      <c r="R159" s="7">
        <f t="shared" si="36"/>
        <v>7.3588779677540544E-2</v>
      </c>
      <c r="S159" s="7">
        <f t="shared" si="37"/>
        <v>0.21852822387744295</v>
      </c>
    </row>
    <row r="160" spans="1:19" x14ac:dyDescent="0.35">
      <c r="A160" s="13">
        <v>51</v>
      </c>
      <c r="B160" s="7">
        <f t="shared" si="22"/>
        <v>0.22183536207296944</v>
      </c>
      <c r="C160" s="7">
        <f t="shared" si="23"/>
        <v>1.0540738801938645E-2</v>
      </c>
      <c r="D160" s="7">
        <f t="shared" si="24"/>
        <v>0.17862879084374372</v>
      </c>
      <c r="E160" s="7">
        <f t="shared" si="25"/>
        <v>3.4810212523428086E-2</v>
      </c>
      <c r="F160" s="7">
        <f t="shared" si="26"/>
        <v>0.19902899757191439</v>
      </c>
      <c r="G160" s="7">
        <f t="shared" si="27"/>
        <v>0.12970997573784079</v>
      </c>
      <c r="H160" s="7">
        <f t="shared" si="28"/>
        <v>0.26724838414137547</v>
      </c>
      <c r="I160" s="7">
        <f t="shared" si="29"/>
        <v>0.12197262952065098</v>
      </c>
      <c r="J160"/>
      <c r="K160" s="13">
        <v>51</v>
      </c>
      <c r="L160" s="7">
        <f t="shared" si="30"/>
        <v>0.11738565393232557</v>
      </c>
      <c r="M160" s="7">
        <f t="shared" si="31"/>
        <v>0.28542632875728013</v>
      </c>
      <c r="N160" s="7">
        <f t="shared" si="32"/>
        <v>7.2655309846853238E-3</v>
      </c>
      <c r="O160" s="7">
        <f t="shared" si="33"/>
        <v>0.17715744145215145</v>
      </c>
      <c r="P160" s="7">
        <f t="shared" si="34"/>
        <v>0.1976214299722483</v>
      </c>
      <c r="Q160" s="7">
        <f t="shared" si="35"/>
        <v>1.9273227902710771E-2</v>
      </c>
      <c r="R160" s="7">
        <f t="shared" si="36"/>
        <v>0.13165492614184984</v>
      </c>
      <c r="S160" s="7">
        <f t="shared" si="37"/>
        <v>0.21852822387744295</v>
      </c>
    </row>
    <row r="161" spans="1:19" x14ac:dyDescent="0.35">
      <c r="A161" s="13">
        <v>52</v>
      </c>
      <c r="B161" s="7">
        <f t="shared" si="22"/>
        <v>0.22183536207296944</v>
      </c>
      <c r="C161" s="7">
        <f t="shared" si="23"/>
        <v>1.0540738801938645E-2</v>
      </c>
      <c r="D161" s="7">
        <f t="shared" si="24"/>
        <v>0.24629121161788942</v>
      </c>
      <c r="E161" s="7">
        <f t="shared" si="25"/>
        <v>1.3351862337752545E-2</v>
      </c>
      <c r="F161" s="7">
        <f t="shared" si="26"/>
        <v>0.19902899757191439</v>
      </c>
      <c r="G161" s="7">
        <f t="shared" si="27"/>
        <v>0.12970997573784079</v>
      </c>
      <c r="H161" s="7">
        <f t="shared" si="28"/>
        <v>0.34115226690672812</v>
      </c>
      <c r="I161" s="7">
        <f t="shared" si="29"/>
        <v>0.12197262952065098</v>
      </c>
      <c r="J161"/>
      <c r="K161" s="13">
        <v>52</v>
      </c>
      <c r="L161" s="7">
        <f t="shared" si="30"/>
        <v>0.11738565393232557</v>
      </c>
      <c r="M161" s="7">
        <f t="shared" si="31"/>
        <v>0.34205853684404219</v>
      </c>
      <c r="N161" s="7">
        <f t="shared" si="32"/>
        <v>0.12956863589355119</v>
      </c>
      <c r="O161" s="7">
        <f t="shared" si="33"/>
        <v>0.17715744145215145</v>
      </c>
      <c r="P161" s="7">
        <f t="shared" si="34"/>
        <v>0.25814299290124937</v>
      </c>
      <c r="Q161" s="7">
        <f t="shared" si="35"/>
        <v>1.9273227902710771E-2</v>
      </c>
      <c r="R161" s="7">
        <f t="shared" si="36"/>
        <v>0.13165492614184984</v>
      </c>
      <c r="S161" s="7">
        <f t="shared" si="37"/>
        <v>0.21852822387744295</v>
      </c>
    </row>
    <row r="162" spans="1:19" x14ac:dyDescent="0.35">
      <c r="A162" s="13">
        <v>53</v>
      </c>
      <c r="B162" s="7">
        <f t="shared" si="22"/>
        <v>0.28412724024818747</v>
      </c>
      <c r="C162" s="7">
        <f t="shared" si="23"/>
        <v>7.6420356314056581E-2</v>
      </c>
      <c r="D162" s="7">
        <f t="shared" si="24"/>
        <v>0.24629121161788942</v>
      </c>
      <c r="E162" s="7">
        <f t="shared" si="25"/>
        <v>6.151393719893318E-2</v>
      </c>
      <c r="F162" s="7">
        <f t="shared" si="26"/>
        <v>0.19902899757191439</v>
      </c>
      <c r="G162" s="7">
        <f t="shared" si="27"/>
        <v>0.12970997573784079</v>
      </c>
      <c r="H162" s="7">
        <f t="shared" si="28"/>
        <v>0.34115226690672812</v>
      </c>
      <c r="I162" s="7">
        <f t="shared" si="29"/>
        <v>0.12197262952065098</v>
      </c>
      <c r="J162"/>
      <c r="K162" s="13">
        <v>53</v>
      </c>
      <c r="L162" s="7">
        <f t="shared" si="30"/>
        <v>0.19437234904378514</v>
      </c>
      <c r="M162" s="7">
        <f t="shared" si="31"/>
        <v>0.34205853684404219</v>
      </c>
      <c r="N162" s="7">
        <f t="shared" si="32"/>
        <v>0.12956863589355119</v>
      </c>
      <c r="O162" s="7">
        <f t="shared" si="33"/>
        <v>0.17715744145215145</v>
      </c>
      <c r="P162" s="7">
        <f t="shared" si="34"/>
        <v>0.25814299290124937</v>
      </c>
      <c r="Q162" s="7">
        <f t="shared" si="35"/>
        <v>1.9273227902710771E-2</v>
      </c>
      <c r="R162" s="7">
        <f t="shared" si="36"/>
        <v>0.18972107260615911</v>
      </c>
      <c r="S162" s="7">
        <f t="shared" si="37"/>
        <v>0.30130406625526268</v>
      </c>
    </row>
    <row r="163" spans="1:19" x14ac:dyDescent="0.35">
      <c r="A163" s="13">
        <v>54</v>
      </c>
      <c r="B163" s="7">
        <f t="shared" si="22"/>
        <v>0.28412724024818747</v>
      </c>
      <c r="C163" s="7">
        <f t="shared" si="23"/>
        <v>7.6420356314056581E-2</v>
      </c>
      <c r="D163" s="7">
        <f t="shared" si="24"/>
        <v>0.24629121161788942</v>
      </c>
      <c r="E163" s="7">
        <f t="shared" si="25"/>
        <v>6.151393719893318E-2</v>
      </c>
      <c r="F163" s="7">
        <f t="shared" si="26"/>
        <v>0.19902899757191439</v>
      </c>
      <c r="G163" s="7">
        <f t="shared" si="27"/>
        <v>0.12970997573784079</v>
      </c>
      <c r="H163" s="7">
        <f t="shared" si="28"/>
        <v>0.34115226690672812</v>
      </c>
      <c r="I163" s="7">
        <f t="shared" si="29"/>
        <v>0.18517088315829375</v>
      </c>
      <c r="J163"/>
      <c r="K163" s="13">
        <v>54</v>
      </c>
      <c r="L163" s="7">
        <f t="shared" si="30"/>
        <v>0.19437234904378514</v>
      </c>
      <c r="M163" s="7">
        <f t="shared" si="31"/>
        <v>0.34205853684404219</v>
      </c>
      <c r="N163" s="7">
        <f t="shared" si="32"/>
        <v>0.1907201883479841</v>
      </c>
      <c r="O163" s="7">
        <f t="shared" si="33"/>
        <v>0.17715744145215145</v>
      </c>
      <c r="P163" s="7">
        <f t="shared" si="34"/>
        <v>0.25814299290124937</v>
      </c>
      <c r="Q163" s="7">
        <f t="shared" si="35"/>
        <v>9.5563088350939601E-2</v>
      </c>
      <c r="R163" s="7">
        <f t="shared" si="36"/>
        <v>0.24778721907046841</v>
      </c>
      <c r="S163" s="7">
        <f t="shared" si="37"/>
        <v>0.30130406625526268</v>
      </c>
    </row>
    <row r="164" spans="1:19" x14ac:dyDescent="0.35">
      <c r="A164" s="13">
        <v>55</v>
      </c>
      <c r="B164" s="7">
        <f t="shared" si="22"/>
        <v>0.28412724024818747</v>
      </c>
      <c r="C164" s="7">
        <f t="shared" si="23"/>
        <v>0.14229997382617451</v>
      </c>
      <c r="D164" s="7">
        <f t="shared" si="24"/>
        <v>0.24629121161788942</v>
      </c>
      <c r="E164" s="7">
        <f t="shared" si="25"/>
        <v>6.151393719893318E-2</v>
      </c>
      <c r="F164" s="7">
        <f t="shared" si="26"/>
        <v>0.19902899757191439</v>
      </c>
      <c r="G164" s="7">
        <f t="shared" si="27"/>
        <v>0.12970997573784079</v>
      </c>
      <c r="H164" s="7">
        <f t="shared" si="28"/>
        <v>0.34115226690672812</v>
      </c>
      <c r="I164" s="7">
        <f t="shared" si="29"/>
        <v>0.18517088315829375</v>
      </c>
      <c r="J164"/>
      <c r="K164" s="13">
        <v>55</v>
      </c>
      <c r="L164" s="7">
        <f t="shared" si="30"/>
        <v>0.27135904415524476</v>
      </c>
      <c r="M164" s="7">
        <f t="shared" si="31"/>
        <v>0.34205853684404219</v>
      </c>
      <c r="N164" s="7">
        <f t="shared" si="32"/>
        <v>0.1907201883479841</v>
      </c>
      <c r="O164" s="7">
        <f t="shared" si="33"/>
        <v>0.17715744145215145</v>
      </c>
      <c r="P164" s="7">
        <f t="shared" si="34"/>
        <v>0.3186645558302505</v>
      </c>
      <c r="Q164" s="7">
        <f t="shared" si="35"/>
        <v>0.17185294879916843</v>
      </c>
      <c r="R164" s="7">
        <f t="shared" si="36"/>
        <v>0.24778721907046841</v>
      </c>
      <c r="S164" s="7">
        <f t="shared" si="37"/>
        <v>0.30130406625526268</v>
      </c>
    </row>
    <row r="165" spans="1:19" x14ac:dyDescent="0.35">
      <c r="A165" s="13">
        <v>56</v>
      </c>
      <c r="B165" s="7">
        <f t="shared" si="22"/>
        <v>0.28412724024818747</v>
      </c>
      <c r="C165" s="7">
        <f t="shared" si="23"/>
        <v>0.14229997382617451</v>
      </c>
      <c r="D165" s="7">
        <f t="shared" si="24"/>
        <v>0.31395363239203511</v>
      </c>
      <c r="E165" s="7">
        <f t="shared" si="25"/>
        <v>6.151393719893318E-2</v>
      </c>
      <c r="F165" s="7">
        <f t="shared" si="26"/>
        <v>0.19902899757191439</v>
      </c>
      <c r="G165" s="7">
        <f t="shared" si="27"/>
        <v>0.19298313463434816</v>
      </c>
      <c r="H165" s="7">
        <f t="shared" si="28"/>
        <v>0.34115226690672812</v>
      </c>
      <c r="I165" s="7">
        <f t="shared" si="29"/>
        <v>0.31156739043357928</v>
      </c>
      <c r="J165"/>
      <c r="K165" s="13">
        <v>56</v>
      </c>
      <c r="L165" s="7">
        <f t="shared" si="30"/>
        <v>0.27135904415524476</v>
      </c>
      <c r="M165" s="7">
        <f t="shared" si="31"/>
        <v>0.34205853684404219</v>
      </c>
      <c r="N165" s="7">
        <f t="shared" si="32"/>
        <v>0.1907201883479841</v>
      </c>
      <c r="O165" s="7">
        <f t="shared" si="33"/>
        <v>0.23154316056056248</v>
      </c>
      <c r="P165" s="7">
        <f t="shared" si="34"/>
        <v>0.3186645558302505</v>
      </c>
      <c r="Q165" s="7">
        <f t="shared" si="35"/>
        <v>0.17185294879916843</v>
      </c>
      <c r="R165" s="7">
        <f t="shared" si="36"/>
        <v>0.24778721907046841</v>
      </c>
      <c r="S165" s="7">
        <f t="shared" si="37"/>
        <v>0.38407990863308239</v>
      </c>
    </row>
    <row r="166" spans="1:19" x14ac:dyDescent="0.35">
      <c r="A166" s="13">
        <v>57</v>
      </c>
      <c r="B166" s="7">
        <f t="shared" si="22"/>
        <v>0.28412724024818747</v>
      </c>
      <c r="C166" s="7">
        <f t="shared" si="23"/>
        <v>0.14229997382617451</v>
      </c>
      <c r="D166" s="7">
        <f t="shared" si="24"/>
        <v>0.31395363239203511</v>
      </c>
      <c r="E166" s="7">
        <f t="shared" si="25"/>
        <v>0.10967601206011382</v>
      </c>
      <c r="F166" s="7">
        <f t="shared" si="26"/>
        <v>0.26907056117736128</v>
      </c>
      <c r="G166" s="7">
        <f t="shared" si="27"/>
        <v>0.25625629353085549</v>
      </c>
      <c r="H166" s="7">
        <f t="shared" si="28"/>
        <v>0.34115226690672812</v>
      </c>
      <c r="I166" s="7">
        <f t="shared" si="29"/>
        <v>0.31156739043357928</v>
      </c>
      <c r="J166"/>
      <c r="K166" s="13">
        <v>57</v>
      </c>
      <c r="L166" s="7">
        <f t="shared" si="30"/>
        <v>0.27135904415524476</v>
      </c>
      <c r="M166" s="7">
        <f t="shared" si="31"/>
        <v>0.34205853684404219</v>
      </c>
      <c r="N166" s="7">
        <f t="shared" si="32"/>
        <v>0.25187174080241703</v>
      </c>
      <c r="O166" s="7">
        <f t="shared" si="33"/>
        <v>0.23154316056056248</v>
      </c>
      <c r="P166" s="7">
        <f t="shared" si="34"/>
        <v>0.3186645558302505</v>
      </c>
      <c r="Q166" s="7">
        <f t="shared" si="35"/>
        <v>0.17185294879916843</v>
      </c>
      <c r="R166" s="7">
        <f t="shared" si="36"/>
        <v>0.30585336553477771</v>
      </c>
      <c r="S166" s="7">
        <f t="shared" si="37"/>
        <v>0.38407990863308239</v>
      </c>
    </row>
    <row r="167" spans="1:19" x14ac:dyDescent="0.35">
      <c r="A167" s="13">
        <v>58</v>
      </c>
      <c r="B167" s="7">
        <f t="shared" si="22"/>
        <v>0.3464191184234055</v>
      </c>
      <c r="C167" s="7">
        <f t="shared" si="23"/>
        <v>0.20817959133829245</v>
      </c>
      <c r="D167" s="7">
        <f t="shared" si="24"/>
        <v>0.31395363239203511</v>
      </c>
      <c r="E167" s="7">
        <f t="shared" si="25"/>
        <v>0.15783808692129445</v>
      </c>
      <c r="F167" s="7">
        <f t="shared" si="26"/>
        <v>0.33911212478280817</v>
      </c>
      <c r="G167" s="7">
        <f t="shared" si="27"/>
        <v>0.25625629353085549</v>
      </c>
      <c r="H167" s="7">
        <f t="shared" si="28"/>
        <v>0.34115226690672812</v>
      </c>
      <c r="I167" s="7">
        <f t="shared" si="29"/>
        <v>0.37476564407122204</v>
      </c>
      <c r="J167"/>
      <c r="K167" s="13">
        <v>58</v>
      </c>
      <c r="L167" s="7">
        <f t="shared" si="30"/>
        <v>0.27135904415524476</v>
      </c>
      <c r="M167" s="7">
        <f t="shared" si="31"/>
        <v>0.34205853684404219</v>
      </c>
      <c r="N167" s="7">
        <f t="shared" si="32"/>
        <v>0.31302329325684997</v>
      </c>
      <c r="O167" s="7">
        <f t="shared" si="33"/>
        <v>0.23154316056056248</v>
      </c>
      <c r="P167" s="7">
        <f t="shared" si="34"/>
        <v>0.37918611875925162</v>
      </c>
      <c r="Q167" s="7">
        <f t="shared" si="35"/>
        <v>0.17185294879916843</v>
      </c>
      <c r="R167" s="7">
        <f t="shared" si="36"/>
        <v>0.30585336553477771</v>
      </c>
      <c r="S167" s="7">
        <f t="shared" si="37"/>
        <v>0.38407990863308239</v>
      </c>
    </row>
    <row r="168" spans="1:19" x14ac:dyDescent="0.35">
      <c r="A168" s="13">
        <v>59</v>
      </c>
      <c r="B168" s="7">
        <f t="shared" si="22"/>
        <v>0.40871099659862353</v>
      </c>
      <c r="C168" s="7">
        <f t="shared" si="23"/>
        <v>0.20817959133829245</v>
      </c>
      <c r="D168" s="7">
        <f t="shared" si="24"/>
        <v>0.3816160531661808</v>
      </c>
      <c r="E168" s="7">
        <f t="shared" si="25"/>
        <v>0.30232431150483635</v>
      </c>
      <c r="F168" s="7">
        <f t="shared" si="26"/>
        <v>0.33911212478280817</v>
      </c>
      <c r="G168" s="7">
        <f t="shared" si="27"/>
        <v>0.25625629353085549</v>
      </c>
      <c r="H168" s="7">
        <f t="shared" si="28"/>
        <v>0.34115226690672812</v>
      </c>
      <c r="I168" s="7">
        <f t="shared" si="29"/>
        <v>0.43796389770886479</v>
      </c>
      <c r="J168"/>
      <c r="K168" s="13">
        <v>59</v>
      </c>
      <c r="L168" s="7">
        <f t="shared" si="30"/>
        <v>0.42533243437816393</v>
      </c>
      <c r="M168" s="7">
        <f t="shared" si="31"/>
        <v>0.3986907449308042</v>
      </c>
      <c r="N168" s="7">
        <f t="shared" si="32"/>
        <v>0.3741748457112829</v>
      </c>
      <c r="O168" s="7">
        <f t="shared" si="33"/>
        <v>0.28592887966897351</v>
      </c>
      <c r="P168" s="7">
        <f t="shared" si="34"/>
        <v>0.43970768168825269</v>
      </c>
      <c r="Q168" s="7">
        <f t="shared" si="35"/>
        <v>0.17185294879916843</v>
      </c>
      <c r="R168" s="7">
        <f t="shared" si="36"/>
        <v>0.36391951199908701</v>
      </c>
      <c r="S168" s="7">
        <f t="shared" si="37"/>
        <v>0.38407990863308239</v>
      </c>
    </row>
    <row r="169" spans="1:19" x14ac:dyDescent="0.35">
      <c r="A169" s="13">
        <v>60</v>
      </c>
      <c r="B169" s="7">
        <f t="shared" si="22"/>
        <v>0.47100287477384156</v>
      </c>
      <c r="C169" s="7">
        <f t="shared" si="23"/>
        <v>0.20817959133829245</v>
      </c>
      <c r="D169" s="7">
        <f t="shared" si="24"/>
        <v>0.3816160531661808</v>
      </c>
      <c r="E169" s="7">
        <f t="shared" si="25"/>
        <v>0.35048638636601698</v>
      </c>
      <c r="F169" s="7">
        <f t="shared" si="26"/>
        <v>0.40915368838825505</v>
      </c>
      <c r="G169" s="7">
        <f t="shared" si="27"/>
        <v>0.25625629353085549</v>
      </c>
      <c r="H169" s="7">
        <f t="shared" si="28"/>
        <v>0.34115226690672812</v>
      </c>
      <c r="I169" s="7">
        <f t="shared" si="29"/>
        <v>0.43796389770886479</v>
      </c>
      <c r="J169"/>
      <c r="K169" s="13">
        <v>60</v>
      </c>
      <c r="L169" s="7">
        <f t="shared" si="30"/>
        <v>0.50231912948962343</v>
      </c>
      <c r="M169" s="7">
        <f t="shared" si="31"/>
        <v>0.3986907449308042</v>
      </c>
      <c r="N169" s="7">
        <f t="shared" si="32"/>
        <v>0.3741748457112829</v>
      </c>
      <c r="O169" s="7">
        <f t="shared" si="33"/>
        <v>0.28592887966897351</v>
      </c>
      <c r="P169" s="7">
        <f t="shared" si="34"/>
        <v>0.43970768168825269</v>
      </c>
      <c r="Q169" s="7">
        <f t="shared" si="35"/>
        <v>0.24814280924739723</v>
      </c>
      <c r="R169" s="7">
        <f t="shared" si="36"/>
        <v>0.42198565846339625</v>
      </c>
      <c r="S169" s="7">
        <f t="shared" si="37"/>
        <v>0.38407990863308239</v>
      </c>
    </row>
    <row r="170" spans="1:19" x14ac:dyDescent="0.35">
      <c r="A170" s="13">
        <v>61</v>
      </c>
      <c r="B170" s="7">
        <f t="shared" si="22"/>
        <v>0.47100287477384156</v>
      </c>
      <c r="C170" s="7">
        <f t="shared" si="23"/>
        <v>0.27405920885041035</v>
      </c>
      <c r="D170" s="7">
        <f t="shared" si="24"/>
        <v>0.3816160531661808</v>
      </c>
      <c r="E170" s="7">
        <f t="shared" si="25"/>
        <v>0.35048638636601698</v>
      </c>
      <c r="F170" s="7">
        <f t="shared" si="26"/>
        <v>0.40915368838825505</v>
      </c>
      <c r="G170" s="7">
        <f t="shared" si="27"/>
        <v>0.25625629353085549</v>
      </c>
      <c r="H170" s="7">
        <f t="shared" si="28"/>
        <v>0.34115226690672812</v>
      </c>
      <c r="I170" s="7">
        <f t="shared" si="29"/>
        <v>0.43796389770886479</v>
      </c>
      <c r="J170"/>
      <c r="K170" s="13">
        <v>61</v>
      </c>
      <c r="L170" s="7">
        <f t="shared" si="30"/>
        <v>0.50231912948962343</v>
      </c>
      <c r="M170" s="7">
        <f t="shared" si="31"/>
        <v>0.3986907449308042</v>
      </c>
      <c r="N170" s="7">
        <f t="shared" si="32"/>
        <v>0.43532639816571583</v>
      </c>
      <c r="O170" s="7">
        <f t="shared" si="33"/>
        <v>0.28592887966897351</v>
      </c>
      <c r="P170" s="7">
        <f t="shared" si="34"/>
        <v>0.43970768168825269</v>
      </c>
      <c r="Q170" s="7">
        <f t="shared" si="35"/>
        <v>0.24814280924739723</v>
      </c>
      <c r="R170" s="7">
        <f t="shared" si="36"/>
        <v>0.48005180492770555</v>
      </c>
      <c r="S170" s="7">
        <f t="shared" si="37"/>
        <v>0.4668557510109021</v>
      </c>
    </row>
    <row r="171" spans="1:19" x14ac:dyDescent="0.35">
      <c r="A171" s="13">
        <v>62</v>
      </c>
      <c r="B171" s="7">
        <f t="shared" si="22"/>
        <v>0.47100287477384156</v>
      </c>
      <c r="C171" s="7">
        <f t="shared" si="23"/>
        <v>0.33993882636252831</v>
      </c>
      <c r="D171" s="7">
        <f t="shared" si="24"/>
        <v>0.3816160531661808</v>
      </c>
      <c r="E171" s="7">
        <f t="shared" si="25"/>
        <v>0.3986484612271976</v>
      </c>
      <c r="F171" s="7">
        <f t="shared" si="26"/>
        <v>0.40915368838825505</v>
      </c>
      <c r="G171" s="7">
        <f t="shared" si="27"/>
        <v>0.25625629353085549</v>
      </c>
      <c r="H171" s="7">
        <f t="shared" si="28"/>
        <v>0.41505614967208077</v>
      </c>
      <c r="I171" s="7">
        <f t="shared" si="29"/>
        <v>0.50116215134650755</v>
      </c>
      <c r="J171"/>
      <c r="K171" s="13">
        <v>62</v>
      </c>
      <c r="L171" s="7">
        <f t="shared" si="30"/>
        <v>0.50231912948962343</v>
      </c>
      <c r="M171" s="7">
        <f t="shared" si="31"/>
        <v>0.3986907449308042</v>
      </c>
      <c r="N171" s="7">
        <f t="shared" si="32"/>
        <v>0.43532639816571583</v>
      </c>
      <c r="O171" s="7">
        <f t="shared" si="33"/>
        <v>0.34031459877738451</v>
      </c>
      <c r="P171" s="7">
        <f t="shared" si="34"/>
        <v>0.43970768168825269</v>
      </c>
      <c r="Q171" s="7">
        <f t="shared" si="35"/>
        <v>0.40072253014385489</v>
      </c>
      <c r="R171" s="7">
        <f t="shared" si="36"/>
        <v>0.48005180492770555</v>
      </c>
      <c r="S171" s="7">
        <f t="shared" si="37"/>
        <v>0.4668557510109021</v>
      </c>
    </row>
    <row r="172" spans="1:19" x14ac:dyDescent="0.35">
      <c r="A172" s="13">
        <v>63</v>
      </c>
      <c r="B172" s="7">
        <f t="shared" si="22"/>
        <v>0.47100287477384156</v>
      </c>
      <c r="C172" s="7">
        <f t="shared" si="23"/>
        <v>0.33993882636252831</v>
      </c>
      <c r="D172" s="7">
        <f t="shared" si="24"/>
        <v>0.44927847394032649</v>
      </c>
      <c r="E172" s="7">
        <f t="shared" si="25"/>
        <v>0.44681053608837823</v>
      </c>
      <c r="F172" s="7">
        <f t="shared" si="26"/>
        <v>0.40915368838825505</v>
      </c>
      <c r="G172" s="7">
        <f t="shared" si="27"/>
        <v>0.31952945242736286</v>
      </c>
      <c r="H172" s="7">
        <f t="shared" si="28"/>
        <v>0.41505614967208077</v>
      </c>
      <c r="I172" s="7">
        <f t="shared" si="29"/>
        <v>0.50116215134650755</v>
      </c>
      <c r="J172"/>
      <c r="K172" s="13">
        <v>63</v>
      </c>
      <c r="L172" s="7">
        <f t="shared" si="30"/>
        <v>0.57930582460108304</v>
      </c>
      <c r="M172" s="7">
        <f t="shared" si="31"/>
        <v>0.4553229530175662</v>
      </c>
      <c r="N172" s="7">
        <f t="shared" si="32"/>
        <v>0.43532639816571583</v>
      </c>
      <c r="O172" s="7">
        <f t="shared" si="33"/>
        <v>0.34031459877738451</v>
      </c>
      <c r="P172" s="7">
        <f t="shared" si="34"/>
        <v>0.43970768168825269</v>
      </c>
      <c r="Q172" s="7">
        <f t="shared" si="35"/>
        <v>0.40072253014385489</v>
      </c>
      <c r="R172" s="7">
        <f t="shared" si="36"/>
        <v>0.48005180492770555</v>
      </c>
      <c r="S172" s="7">
        <f t="shared" si="37"/>
        <v>0.4668557510109021</v>
      </c>
    </row>
    <row r="173" spans="1:19" x14ac:dyDescent="0.35">
      <c r="A173" s="13">
        <v>64</v>
      </c>
      <c r="B173" s="7">
        <f t="shared" si="22"/>
        <v>0.47100287477384156</v>
      </c>
      <c r="C173" s="7">
        <f t="shared" si="23"/>
        <v>0.47169806138676418</v>
      </c>
      <c r="D173" s="7">
        <f t="shared" si="24"/>
        <v>0.44927847394032649</v>
      </c>
      <c r="E173" s="7">
        <f t="shared" si="25"/>
        <v>0.44681053608837823</v>
      </c>
      <c r="F173" s="7">
        <f t="shared" si="26"/>
        <v>0.47919525199370194</v>
      </c>
      <c r="G173" s="7">
        <f t="shared" si="27"/>
        <v>0.31952945242736286</v>
      </c>
      <c r="H173" s="7">
        <f t="shared" si="28"/>
        <v>0.48896003243743341</v>
      </c>
      <c r="I173" s="7">
        <f t="shared" si="29"/>
        <v>0.50116215134650755</v>
      </c>
      <c r="J173"/>
      <c r="K173" s="13">
        <v>64</v>
      </c>
      <c r="L173" s="7">
        <f t="shared" si="30"/>
        <v>0.57930582460108304</v>
      </c>
      <c r="M173" s="7">
        <f t="shared" si="31"/>
        <v>0.4553229530175662</v>
      </c>
      <c r="N173" s="7">
        <f t="shared" si="32"/>
        <v>0.43532639816571583</v>
      </c>
      <c r="O173" s="7">
        <f t="shared" si="33"/>
        <v>0.34031459877738451</v>
      </c>
      <c r="P173" s="7">
        <f t="shared" si="34"/>
        <v>0.43970768168825269</v>
      </c>
      <c r="Q173" s="7">
        <f t="shared" si="35"/>
        <v>0.47701239059208372</v>
      </c>
      <c r="R173" s="7">
        <f t="shared" si="36"/>
        <v>0.48005180492770555</v>
      </c>
      <c r="S173" s="7">
        <f t="shared" si="37"/>
        <v>0.54963159338872181</v>
      </c>
    </row>
    <row r="174" spans="1:19" x14ac:dyDescent="0.35">
      <c r="A174" s="13">
        <v>65</v>
      </c>
      <c r="B174" s="7">
        <f t="shared" ref="B174:B205" si="38">ABS(B66-$B$103)/$B$104</f>
        <v>0.47100287477384156</v>
      </c>
      <c r="C174" s="7">
        <f t="shared" ref="C174:C205" si="39">ABS(C66-$C$103)/$C$104</f>
        <v>0.47169806138676418</v>
      </c>
      <c r="D174" s="7">
        <f t="shared" ref="D174:D205" si="40">ABS(D66-$D$103)/$D$104</f>
        <v>0.51694089471447224</v>
      </c>
      <c r="E174" s="7">
        <f t="shared" ref="E174:E205" si="41">ABS(E66-$E$103)/$E$104</f>
        <v>0.49497261094955891</v>
      </c>
      <c r="F174" s="7">
        <f t="shared" ref="F174:F205" si="42">ABS(F66-$F$103)/$F$104</f>
        <v>0.47919525199370194</v>
      </c>
      <c r="G174" s="7">
        <f t="shared" ref="G174:G205" si="43">ABS(G66-$G$103)/$G$104</f>
        <v>0.31952945242736286</v>
      </c>
      <c r="H174" s="7">
        <f t="shared" ref="H174:H205" si="44">ABS(H66-$H$103)/$H$104</f>
        <v>0.56286391520278611</v>
      </c>
      <c r="I174" s="7">
        <f t="shared" ref="I174:I205" si="45">ABS(I66-$I$103)/$I$104</f>
        <v>0.50116215134650755</v>
      </c>
      <c r="J174"/>
      <c r="K174" s="13">
        <v>65</v>
      </c>
      <c r="L174" s="7">
        <f t="shared" ref="L174:L205" si="46">ABS(L66-$L$103)/$L$104</f>
        <v>0.57930582460108304</v>
      </c>
      <c r="M174" s="7">
        <f t="shared" ref="M174:M205" si="47">ABS(M66-$M$103)/$M$104</f>
        <v>0.51195516110432826</v>
      </c>
      <c r="N174" s="7">
        <f t="shared" ref="N174:N205" si="48">ABS(N66-$N$103)/$N$104</f>
        <v>0.43532639816571583</v>
      </c>
      <c r="O174" s="7">
        <f t="shared" ref="O174:O205" si="49">ABS(O66-$O$103)/$O$104</f>
        <v>0.34031459877738451</v>
      </c>
      <c r="P174" s="7">
        <f t="shared" ref="P174:P205" si="50">ABS(P66-$P$103)/$P$104</f>
        <v>0.43970768168825269</v>
      </c>
      <c r="Q174" s="7">
        <f t="shared" ref="Q174:Q203" si="51">ABS(Q66-$Q$103)/$Q$104</f>
        <v>0.47701239059208372</v>
      </c>
      <c r="R174" s="7">
        <f t="shared" ref="R174:R205" si="52">ABS(R66-$R$103)/$R$104</f>
        <v>0.48005180492770555</v>
      </c>
      <c r="S174" s="7">
        <f t="shared" ref="S174:S205" si="53">ABS(S66-$S$103)/$S$104</f>
        <v>0.54963159338872181</v>
      </c>
    </row>
    <row r="175" spans="1:19" x14ac:dyDescent="0.35">
      <c r="A175" s="13">
        <v>66</v>
      </c>
      <c r="B175" s="7">
        <f t="shared" si="38"/>
        <v>0.53329475294905959</v>
      </c>
      <c r="C175" s="7">
        <f t="shared" si="39"/>
        <v>0.53757767889888208</v>
      </c>
      <c r="D175" s="7">
        <f t="shared" si="40"/>
        <v>0.51694089471447224</v>
      </c>
      <c r="E175" s="7">
        <f t="shared" si="41"/>
        <v>0.49497261094955891</v>
      </c>
      <c r="F175" s="7">
        <f t="shared" si="42"/>
        <v>0.47919525199370194</v>
      </c>
      <c r="G175" s="7">
        <f t="shared" si="43"/>
        <v>0.31952945242736286</v>
      </c>
      <c r="H175" s="7">
        <f t="shared" si="44"/>
        <v>0.56286391520278611</v>
      </c>
      <c r="I175" s="7">
        <f t="shared" si="45"/>
        <v>0.5643604049841503</v>
      </c>
      <c r="J175"/>
      <c r="K175" s="13">
        <v>66</v>
      </c>
      <c r="L175" s="7">
        <f t="shared" si="46"/>
        <v>0.57930582460108304</v>
      </c>
      <c r="M175" s="7">
        <f t="shared" si="47"/>
        <v>0.51195516110432826</v>
      </c>
      <c r="N175" s="7">
        <f t="shared" si="48"/>
        <v>0.43532639816571583</v>
      </c>
      <c r="O175" s="7">
        <f t="shared" si="49"/>
        <v>0.34031459877738451</v>
      </c>
      <c r="P175" s="7">
        <f t="shared" si="50"/>
        <v>0.43970768168825269</v>
      </c>
      <c r="Q175" s="7">
        <f t="shared" si="51"/>
        <v>0.47701239059208372</v>
      </c>
      <c r="R175" s="7">
        <f t="shared" si="52"/>
        <v>0.5381179513920149</v>
      </c>
      <c r="S175" s="7">
        <f t="shared" si="53"/>
        <v>0.54963159338872181</v>
      </c>
    </row>
    <row r="176" spans="1:19" x14ac:dyDescent="0.35">
      <c r="A176" s="13">
        <v>67</v>
      </c>
      <c r="B176" s="7">
        <f t="shared" si="38"/>
        <v>0.53329475294905959</v>
      </c>
      <c r="C176" s="7">
        <f t="shared" si="39"/>
        <v>0.53757767889888208</v>
      </c>
      <c r="D176" s="7">
        <f t="shared" si="40"/>
        <v>0.51694089471447224</v>
      </c>
      <c r="E176" s="7">
        <f t="shared" si="41"/>
        <v>0.54313468581073954</v>
      </c>
      <c r="F176" s="7">
        <f t="shared" si="42"/>
        <v>0.54923681559914883</v>
      </c>
      <c r="G176" s="7">
        <f t="shared" si="43"/>
        <v>0.38280261132387022</v>
      </c>
      <c r="H176" s="7">
        <f t="shared" si="44"/>
        <v>0.56286391520278611</v>
      </c>
      <c r="I176" s="7">
        <f t="shared" si="45"/>
        <v>0.5643604049841503</v>
      </c>
      <c r="J176"/>
      <c r="K176" s="13">
        <v>67</v>
      </c>
      <c r="L176" s="7">
        <f t="shared" si="46"/>
        <v>0.57930582460108304</v>
      </c>
      <c r="M176" s="7">
        <f t="shared" si="47"/>
        <v>0.51195516110432826</v>
      </c>
      <c r="N176" s="7">
        <f t="shared" si="48"/>
        <v>0.43532639816571583</v>
      </c>
      <c r="O176" s="7">
        <f t="shared" si="49"/>
        <v>0.34031459877738451</v>
      </c>
      <c r="P176" s="7">
        <f t="shared" si="50"/>
        <v>0.50022924461725382</v>
      </c>
      <c r="Q176" s="7">
        <f t="shared" si="51"/>
        <v>0.47701239059208372</v>
      </c>
      <c r="R176" s="7">
        <f t="shared" si="52"/>
        <v>0.5381179513920149</v>
      </c>
      <c r="S176" s="7">
        <f t="shared" si="53"/>
        <v>0.54963159338872181</v>
      </c>
    </row>
    <row r="177" spans="1:19" x14ac:dyDescent="0.35">
      <c r="A177" s="13">
        <v>68</v>
      </c>
      <c r="B177" s="7">
        <f t="shared" si="38"/>
        <v>0.53329475294905959</v>
      </c>
      <c r="C177" s="7">
        <f t="shared" si="39"/>
        <v>0.60345729641099999</v>
      </c>
      <c r="D177" s="7">
        <f t="shared" si="40"/>
        <v>0.51694089471447224</v>
      </c>
      <c r="E177" s="7">
        <f t="shared" si="41"/>
        <v>0.54313468581073954</v>
      </c>
      <c r="F177" s="7">
        <f t="shared" si="42"/>
        <v>0.54923681559914883</v>
      </c>
      <c r="G177" s="7">
        <f t="shared" si="43"/>
        <v>0.38280261132387022</v>
      </c>
      <c r="H177" s="7">
        <f t="shared" si="44"/>
        <v>0.56286391520278611</v>
      </c>
      <c r="I177" s="7">
        <f t="shared" si="45"/>
        <v>0.62755865862179316</v>
      </c>
      <c r="J177"/>
      <c r="K177" s="13">
        <v>68</v>
      </c>
      <c r="L177" s="7">
        <f t="shared" si="46"/>
        <v>0.65629251971254265</v>
      </c>
      <c r="M177" s="7">
        <f t="shared" si="47"/>
        <v>0.56858736919109032</v>
      </c>
      <c r="N177" s="7">
        <f t="shared" si="48"/>
        <v>0.43532639816571583</v>
      </c>
      <c r="O177" s="7">
        <f t="shared" si="49"/>
        <v>0.34031459877738451</v>
      </c>
      <c r="P177" s="7">
        <f t="shared" si="50"/>
        <v>0.56075080754625495</v>
      </c>
      <c r="Q177" s="7">
        <f t="shared" si="51"/>
        <v>0.47701239059208372</v>
      </c>
      <c r="R177" s="7">
        <f t="shared" si="52"/>
        <v>0.59618409785632409</v>
      </c>
      <c r="S177" s="7">
        <f t="shared" si="53"/>
        <v>0.54963159338872181</v>
      </c>
    </row>
    <row r="178" spans="1:19" x14ac:dyDescent="0.35">
      <c r="A178" s="13">
        <v>69</v>
      </c>
      <c r="B178" s="7">
        <f t="shared" si="38"/>
        <v>0.53329475294905959</v>
      </c>
      <c r="C178" s="7">
        <f t="shared" si="39"/>
        <v>0.73521653143523591</v>
      </c>
      <c r="D178" s="7">
        <f t="shared" si="40"/>
        <v>0.58460331548861788</v>
      </c>
      <c r="E178" s="7">
        <f t="shared" si="41"/>
        <v>0.59129676067192016</v>
      </c>
      <c r="F178" s="7">
        <f t="shared" si="42"/>
        <v>0.54923681559914883</v>
      </c>
      <c r="G178" s="7">
        <f t="shared" si="43"/>
        <v>0.44607577022037759</v>
      </c>
      <c r="H178" s="7">
        <f t="shared" si="44"/>
        <v>0.63676779796813876</v>
      </c>
      <c r="I178" s="7">
        <f t="shared" si="45"/>
        <v>0.69075691225943592</v>
      </c>
      <c r="J178"/>
      <c r="K178" s="13">
        <v>69</v>
      </c>
      <c r="L178" s="7">
        <f t="shared" si="46"/>
        <v>0.73327921482400227</v>
      </c>
      <c r="M178" s="7">
        <f t="shared" si="47"/>
        <v>0.56858736919109032</v>
      </c>
      <c r="N178" s="7">
        <f t="shared" si="48"/>
        <v>0.43532639816571583</v>
      </c>
      <c r="O178" s="7">
        <f t="shared" si="49"/>
        <v>0.34031459877738451</v>
      </c>
      <c r="P178" s="7">
        <f t="shared" si="50"/>
        <v>0.56075080754625495</v>
      </c>
      <c r="Q178" s="7">
        <f t="shared" si="51"/>
        <v>0.47701239059208372</v>
      </c>
      <c r="R178" s="7">
        <f t="shared" si="52"/>
        <v>0.59618409785632409</v>
      </c>
      <c r="S178" s="7">
        <f t="shared" si="53"/>
        <v>0.54963159338872181</v>
      </c>
    </row>
    <row r="179" spans="1:19" x14ac:dyDescent="0.35">
      <c r="A179" s="13">
        <v>70</v>
      </c>
      <c r="B179" s="7">
        <f t="shared" si="38"/>
        <v>0.59558663112427768</v>
      </c>
      <c r="C179" s="7">
        <f t="shared" si="39"/>
        <v>0.73521653143523591</v>
      </c>
      <c r="D179" s="7">
        <f t="shared" si="40"/>
        <v>0.58460331548861788</v>
      </c>
      <c r="E179" s="7">
        <f t="shared" si="41"/>
        <v>0.63945883553310079</v>
      </c>
      <c r="F179" s="7">
        <f t="shared" si="42"/>
        <v>0.54923681559914883</v>
      </c>
      <c r="G179" s="7">
        <f t="shared" si="43"/>
        <v>0.44607577022037759</v>
      </c>
      <c r="H179" s="7">
        <f t="shared" si="44"/>
        <v>0.63676779796813876</v>
      </c>
      <c r="I179" s="7">
        <f t="shared" si="45"/>
        <v>0.69075691225943592</v>
      </c>
      <c r="J179"/>
      <c r="K179" s="13">
        <v>70</v>
      </c>
      <c r="L179" s="7">
        <f t="shared" si="46"/>
        <v>0.81026590993546177</v>
      </c>
      <c r="M179" s="7">
        <f t="shared" si="47"/>
        <v>0.62521957727785227</v>
      </c>
      <c r="N179" s="7">
        <f t="shared" si="48"/>
        <v>0.49647795062014877</v>
      </c>
      <c r="O179" s="7">
        <f t="shared" si="49"/>
        <v>0.39470031788579552</v>
      </c>
      <c r="P179" s="7">
        <f t="shared" si="50"/>
        <v>0.56075080754625495</v>
      </c>
      <c r="Q179" s="7">
        <f t="shared" si="51"/>
        <v>0.62959211148854133</v>
      </c>
      <c r="R179" s="7">
        <f t="shared" si="52"/>
        <v>0.59618409785632409</v>
      </c>
      <c r="S179" s="7">
        <f t="shared" si="53"/>
        <v>0.54963159338872181</v>
      </c>
    </row>
    <row r="180" spans="1:19" x14ac:dyDescent="0.35">
      <c r="A180" s="13">
        <v>71</v>
      </c>
      <c r="B180" s="7">
        <f t="shared" si="38"/>
        <v>0.59558663112427768</v>
      </c>
      <c r="C180" s="7">
        <f t="shared" si="39"/>
        <v>0.86697576645947172</v>
      </c>
      <c r="D180" s="7">
        <f t="shared" si="40"/>
        <v>0.58460331548861788</v>
      </c>
      <c r="E180" s="7">
        <f t="shared" si="41"/>
        <v>0.63945883553310079</v>
      </c>
      <c r="F180" s="7">
        <f t="shared" si="42"/>
        <v>0.61927837920459572</v>
      </c>
      <c r="G180" s="7">
        <f t="shared" si="43"/>
        <v>0.44607577022037759</v>
      </c>
      <c r="H180" s="7">
        <f t="shared" si="44"/>
        <v>0.63676779796813876</v>
      </c>
      <c r="I180" s="7">
        <f t="shared" si="45"/>
        <v>0.75395516589707867</v>
      </c>
      <c r="J180"/>
      <c r="K180" s="13">
        <v>71</v>
      </c>
      <c r="L180" s="7">
        <f t="shared" si="46"/>
        <v>0.81026590993546177</v>
      </c>
      <c r="M180" s="7">
        <f t="shared" si="47"/>
        <v>0.62521957727785227</v>
      </c>
      <c r="N180" s="7">
        <f t="shared" si="48"/>
        <v>0.49647795062014877</v>
      </c>
      <c r="O180" s="7">
        <f t="shared" si="49"/>
        <v>0.50347175610261763</v>
      </c>
      <c r="P180" s="7">
        <f t="shared" si="50"/>
        <v>0.62127237047525596</v>
      </c>
      <c r="Q180" s="7">
        <f t="shared" si="51"/>
        <v>0.62959211148854133</v>
      </c>
      <c r="R180" s="7">
        <f t="shared" si="52"/>
        <v>0.59618409785632409</v>
      </c>
      <c r="S180" s="7">
        <f t="shared" si="53"/>
        <v>0.63240743576654157</v>
      </c>
    </row>
    <row r="181" spans="1:19" x14ac:dyDescent="0.35">
      <c r="A181" s="13">
        <v>72</v>
      </c>
      <c r="B181" s="7">
        <f t="shared" si="38"/>
        <v>0.65787850929949565</v>
      </c>
      <c r="C181" s="7">
        <f t="shared" si="39"/>
        <v>0.86697576645947172</v>
      </c>
      <c r="D181" s="7">
        <f t="shared" si="40"/>
        <v>0.65226573626276363</v>
      </c>
      <c r="E181" s="7">
        <f t="shared" si="41"/>
        <v>0.63945883553310079</v>
      </c>
      <c r="F181" s="7">
        <f t="shared" si="42"/>
        <v>0.61927837920459572</v>
      </c>
      <c r="G181" s="7">
        <f t="shared" si="43"/>
        <v>0.5093489291168849</v>
      </c>
      <c r="H181" s="7">
        <f t="shared" si="44"/>
        <v>0.63676779796813876</v>
      </c>
      <c r="I181" s="7">
        <f t="shared" si="45"/>
        <v>0.75395516589707867</v>
      </c>
      <c r="J181"/>
      <c r="K181" s="13">
        <v>72</v>
      </c>
      <c r="L181" s="7">
        <f t="shared" si="46"/>
        <v>0.81026590993546177</v>
      </c>
      <c r="M181" s="7">
        <f t="shared" si="47"/>
        <v>0.62521957727785227</v>
      </c>
      <c r="N181" s="7">
        <f t="shared" si="48"/>
        <v>0.49647795062014877</v>
      </c>
      <c r="O181" s="7">
        <f t="shared" si="49"/>
        <v>0.50347175610261763</v>
      </c>
      <c r="P181" s="7">
        <f t="shared" si="50"/>
        <v>0.62127237047525596</v>
      </c>
      <c r="Q181" s="7">
        <f t="shared" si="51"/>
        <v>0.78217183238499899</v>
      </c>
      <c r="R181" s="7">
        <f t="shared" si="52"/>
        <v>0.59618409785632409</v>
      </c>
      <c r="S181" s="7">
        <f t="shared" si="53"/>
        <v>0.63240743576654157</v>
      </c>
    </row>
    <row r="182" spans="1:19" x14ac:dyDescent="0.35">
      <c r="A182" s="13">
        <v>73</v>
      </c>
      <c r="B182" s="7">
        <f t="shared" si="38"/>
        <v>0.78246226564993171</v>
      </c>
      <c r="C182" s="7">
        <f t="shared" si="39"/>
        <v>0.86697576645947172</v>
      </c>
      <c r="D182" s="7">
        <f t="shared" si="40"/>
        <v>0.65226573626276363</v>
      </c>
      <c r="E182" s="7">
        <f t="shared" si="41"/>
        <v>0.63945883553310079</v>
      </c>
      <c r="F182" s="7">
        <f t="shared" si="42"/>
        <v>0.68931994281004261</v>
      </c>
      <c r="G182" s="7">
        <f t="shared" si="43"/>
        <v>0.5093489291168849</v>
      </c>
      <c r="H182" s="7">
        <f t="shared" si="44"/>
        <v>0.63676779796813876</v>
      </c>
      <c r="I182" s="7">
        <f t="shared" si="45"/>
        <v>0.75395516589707867</v>
      </c>
      <c r="J182"/>
      <c r="K182" s="13">
        <v>73</v>
      </c>
      <c r="L182" s="7">
        <f t="shared" si="46"/>
        <v>0.81026590993546177</v>
      </c>
      <c r="M182" s="7">
        <f t="shared" si="47"/>
        <v>0.68185178536461433</v>
      </c>
      <c r="N182" s="7">
        <f t="shared" si="48"/>
        <v>0.5576295030745817</v>
      </c>
      <c r="O182" s="7">
        <f t="shared" si="49"/>
        <v>0.50347175610261763</v>
      </c>
      <c r="P182" s="7">
        <f t="shared" si="50"/>
        <v>0.68179393340425709</v>
      </c>
      <c r="Q182" s="7">
        <f t="shared" si="51"/>
        <v>0.78217183238499899</v>
      </c>
      <c r="R182" s="7">
        <f t="shared" si="52"/>
        <v>0.65425024432063339</v>
      </c>
      <c r="S182" s="7">
        <f t="shared" si="53"/>
        <v>0.71518327814436122</v>
      </c>
    </row>
    <row r="183" spans="1:19" x14ac:dyDescent="0.35">
      <c r="A183" s="13">
        <v>74</v>
      </c>
      <c r="B183" s="7">
        <f t="shared" si="38"/>
        <v>0.84475414382514968</v>
      </c>
      <c r="C183" s="7">
        <f t="shared" si="39"/>
        <v>0.86697576645947172</v>
      </c>
      <c r="D183" s="7">
        <f t="shared" si="40"/>
        <v>0.65226573626276363</v>
      </c>
      <c r="E183" s="7">
        <f t="shared" si="41"/>
        <v>0.68762091039428141</v>
      </c>
      <c r="F183" s="7">
        <f t="shared" si="42"/>
        <v>0.68931994281004261</v>
      </c>
      <c r="G183" s="7">
        <f t="shared" si="43"/>
        <v>0.57262208801339232</v>
      </c>
      <c r="H183" s="7">
        <f t="shared" si="44"/>
        <v>0.63676779796813876</v>
      </c>
      <c r="I183" s="7">
        <f t="shared" si="45"/>
        <v>0.81715341953472143</v>
      </c>
      <c r="J183"/>
      <c r="K183" s="13">
        <v>74</v>
      </c>
      <c r="L183" s="7">
        <f t="shared" si="46"/>
        <v>0.81026590993546177</v>
      </c>
      <c r="M183" s="7">
        <f t="shared" si="47"/>
        <v>0.68185178536461433</v>
      </c>
      <c r="N183" s="7">
        <f t="shared" si="48"/>
        <v>0.5576295030745817</v>
      </c>
      <c r="O183" s="7">
        <f t="shared" si="49"/>
        <v>0.61224319431943963</v>
      </c>
      <c r="P183" s="7">
        <f t="shared" si="50"/>
        <v>0.74231549633325822</v>
      </c>
      <c r="Q183" s="7">
        <f t="shared" si="51"/>
        <v>0.78217183238499899</v>
      </c>
      <c r="R183" s="7">
        <f t="shared" si="52"/>
        <v>0.65425024432063339</v>
      </c>
      <c r="S183" s="7">
        <f t="shared" si="53"/>
        <v>0.71518327814436122</v>
      </c>
    </row>
    <row r="184" spans="1:19" x14ac:dyDescent="0.35">
      <c r="A184" s="13">
        <v>75</v>
      </c>
      <c r="B184" s="7">
        <f t="shared" si="38"/>
        <v>0.96933790017558574</v>
      </c>
      <c r="C184" s="7">
        <f t="shared" si="39"/>
        <v>0.93285538397158974</v>
      </c>
      <c r="D184" s="7">
        <f t="shared" si="40"/>
        <v>0.71992815703690927</v>
      </c>
      <c r="E184" s="7">
        <f t="shared" si="41"/>
        <v>0.83210713497782329</v>
      </c>
      <c r="F184" s="7">
        <f t="shared" si="42"/>
        <v>0.68931994281004261</v>
      </c>
      <c r="G184" s="7">
        <f t="shared" si="43"/>
        <v>0.57262208801339232</v>
      </c>
      <c r="H184" s="7">
        <f t="shared" si="44"/>
        <v>0.71067168073349141</v>
      </c>
      <c r="I184" s="7">
        <f t="shared" si="45"/>
        <v>0.81715341953472143</v>
      </c>
      <c r="J184"/>
      <c r="K184" s="13">
        <v>75</v>
      </c>
      <c r="L184" s="7">
        <f t="shared" si="46"/>
        <v>0.81026590993546177</v>
      </c>
      <c r="M184" s="7">
        <f t="shared" si="47"/>
        <v>0.68185178536461433</v>
      </c>
      <c r="N184" s="7">
        <f t="shared" si="48"/>
        <v>0.67993260798344757</v>
      </c>
      <c r="O184" s="7">
        <f t="shared" si="49"/>
        <v>0.61224319431943963</v>
      </c>
      <c r="P184" s="7">
        <f t="shared" si="50"/>
        <v>0.80283705926225934</v>
      </c>
      <c r="Q184" s="7">
        <f t="shared" si="51"/>
        <v>0.78217183238499899</v>
      </c>
      <c r="R184" s="7">
        <f t="shared" si="52"/>
        <v>0.65425024432063339</v>
      </c>
      <c r="S184" s="7">
        <f t="shared" si="53"/>
        <v>0.71518327814436122</v>
      </c>
    </row>
    <row r="185" spans="1:19" x14ac:dyDescent="0.35">
      <c r="A185" s="13">
        <v>76</v>
      </c>
      <c r="B185" s="7">
        <f t="shared" si="38"/>
        <v>0.96933790017558574</v>
      </c>
      <c r="C185" s="7">
        <f t="shared" si="39"/>
        <v>0.99873500148370764</v>
      </c>
      <c r="D185" s="7">
        <f t="shared" si="40"/>
        <v>0.78759057781105501</v>
      </c>
      <c r="E185" s="7">
        <f t="shared" si="41"/>
        <v>0.83210713497782329</v>
      </c>
      <c r="F185" s="7">
        <f t="shared" si="42"/>
        <v>0.7593615064154895</v>
      </c>
      <c r="G185" s="7">
        <f t="shared" si="43"/>
        <v>0.63589524690989963</v>
      </c>
      <c r="H185" s="7">
        <f t="shared" si="44"/>
        <v>0.71067168073349141</v>
      </c>
      <c r="I185" s="7">
        <f t="shared" si="45"/>
        <v>0.81715341953472143</v>
      </c>
      <c r="J185"/>
      <c r="K185" s="13">
        <v>76</v>
      </c>
      <c r="L185" s="7">
        <f t="shared" si="46"/>
        <v>0.81026590993546177</v>
      </c>
      <c r="M185" s="7">
        <f t="shared" si="47"/>
        <v>0.68185178536461433</v>
      </c>
      <c r="N185" s="7">
        <f t="shared" si="48"/>
        <v>0.7410841604378805</v>
      </c>
      <c r="O185" s="7">
        <f t="shared" si="49"/>
        <v>0.66662891342785069</v>
      </c>
      <c r="P185" s="7">
        <f t="shared" si="50"/>
        <v>0.80283705926225934</v>
      </c>
      <c r="Q185" s="7">
        <f t="shared" si="51"/>
        <v>0.85846169283322782</v>
      </c>
      <c r="R185" s="7">
        <f t="shared" si="52"/>
        <v>0.71231639078494269</v>
      </c>
      <c r="S185" s="7">
        <f t="shared" si="53"/>
        <v>0.79795912052218099</v>
      </c>
    </row>
    <row r="186" spans="1:19" x14ac:dyDescent="0.35">
      <c r="A186" s="13">
        <v>77</v>
      </c>
      <c r="B186" s="7">
        <f t="shared" si="38"/>
        <v>0.96933790017558574</v>
      </c>
      <c r="C186" s="7">
        <f t="shared" si="39"/>
        <v>0.99873500148370764</v>
      </c>
      <c r="D186" s="7">
        <f t="shared" si="40"/>
        <v>0.85525299858520065</v>
      </c>
      <c r="E186" s="7">
        <f t="shared" si="41"/>
        <v>0.83210713497782329</v>
      </c>
      <c r="F186" s="7">
        <f t="shared" si="42"/>
        <v>0.82940307002093638</v>
      </c>
      <c r="G186" s="7">
        <f t="shared" si="43"/>
        <v>0.69916840580640693</v>
      </c>
      <c r="H186" s="7">
        <f t="shared" si="44"/>
        <v>0.71067168073349141</v>
      </c>
      <c r="I186" s="7">
        <f t="shared" si="45"/>
        <v>0.81715341953472143</v>
      </c>
      <c r="J186"/>
      <c r="K186" s="13">
        <v>77</v>
      </c>
      <c r="L186" s="7">
        <f t="shared" si="46"/>
        <v>0.81026590993546177</v>
      </c>
      <c r="M186" s="7">
        <f t="shared" si="47"/>
        <v>0.73848399345137639</v>
      </c>
      <c r="N186" s="7">
        <f t="shared" si="48"/>
        <v>0.80223571289231344</v>
      </c>
      <c r="O186" s="7">
        <f t="shared" si="49"/>
        <v>0.66662891342785069</v>
      </c>
      <c r="P186" s="7">
        <f t="shared" si="50"/>
        <v>0.86335862219126047</v>
      </c>
      <c r="Q186" s="7">
        <f t="shared" si="51"/>
        <v>0.93475155328145665</v>
      </c>
      <c r="R186" s="7">
        <f t="shared" si="52"/>
        <v>0.71231639078494269</v>
      </c>
      <c r="S186" s="7">
        <f t="shared" si="53"/>
        <v>0.79795912052218099</v>
      </c>
    </row>
    <row r="187" spans="1:19" x14ac:dyDescent="0.35">
      <c r="A187" s="13">
        <v>78</v>
      </c>
      <c r="B187" s="7">
        <f t="shared" si="38"/>
        <v>1.0316297783508037</v>
      </c>
      <c r="C187" s="7">
        <f t="shared" si="39"/>
        <v>0.99873500148370764</v>
      </c>
      <c r="D187" s="7">
        <f t="shared" si="40"/>
        <v>0.85525299858520065</v>
      </c>
      <c r="E187" s="7">
        <f t="shared" si="41"/>
        <v>0.83210713497782329</v>
      </c>
      <c r="F187" s="7">
        <f t="shared" si="42"/>
        <v>0.89944463362638316</v>
      </c>
      <c r="G187" s="7">
        <f t="shared" si="43"/>
        <v>0.69916840580640693</v>
      </c>
      <c r="H187" s="7">
        <f t="shared" si="44"/>
        <v>0.71067168073349141</v>
      </c>
      <c r="I187" s="7">
        <f t="shared" si="45"/>
        <v>0.88035167317236418</v>
      </c>
      <c r="J187"/>
      <c r="K187" s="13">
        <v>78</v>
      </c>
      <c r="L187" s="7">
        <f t="shared" si="46"/>
        <v>0.88725260504692138</v>
      </c>
      <c r="M187" s="7">
        <f t="shared" si="47"/>
        <v>0.73848399345137639</v>
      </c>
      <c r="N187" s="7">
        <f t="shared" si="48"/>
        <v>0.80223571289231344</v>
      </c>
      <c r="O187" s="7">
        <f t="shared" si="49"/>
        <v>0.82978607075308375</v>
      </c>
      <c r="P187" s="7">
        <f t="shared" si="50"/>
        <v>0.92388018512026149</v>
      </c>
      <c r="Q187" s="7">
        <f t="shared" si="51"/>
        <v>0.93475155328145665</v>
      </c>
      <c r="R187" s="7">
        <f t="shared" si="52"/>
        <v>0.71231639078494269</v>
      </c>
      <c r="S187" s="7">
        <f t="shared" si="53"/>
        <v>0.79795912052218099</v>
      </c>
    </row>
    <row r="188" spans="1:19" x14ac:dyDescent="0.35">
      <c r="A188" s="13">
        <v>79</v>
      </c>
      <c r="B188" s="7">
        <f t="shared" si="38"/>
        <v>1.0316297783508037</v>
      </c>
      <c r="C188" s="7">
        <f t="shared" si="39"/>
        <v>0.99873500148370764</v>
      </c>
      <c r="D188" s="7">
        <f t="shared" si="40"/>
        <v>0.85525299858520065</v>
      </c>
      <c r="E188" s="7">
        <f t="shared" si="41"/>
        <v>0.92843128470018454</v>
      </c>
      <c r="F188" s="7">
        <f t="shared" si="42"/>
        <v>0.89944463362638316</v>
      </c>
      <c r="G188" s="7">
        <f t="shared" si="43"/>
        <v>0.76244156470291435</v>
      </c>
      <c r="H188" s="7">
        <f t="shared" si="44"/>
        <v>0.71067168073349141</v>
      </c>
      <c r="I188" s="7">
        <f t="shared" si="45"/>
        <v>0.94354992681000693</v>
      </c>
      <c r="J188"/>
      <c r="K188" s="13">
        <v>79</v>
      </c>
      <c r="L188" s="7">
        <f t="shared" si="46"/>
        <v>0.88725260504692138</v>
      </c>
      <c r="M188" s="7">
        <f t="shared" si="47"/>
        <v>0.73848399345137639</v>
      </c>
      <c r="N188" s="7">
        <f t="shared" si="48"/>
        <v>0.80223571289231344</v>
      </c>
      <c r="O188" s="7">
        <f t="shared" si="49"/>
        <v>0.93855750896990575</v>
      </c>
      <c r="P188" s="7">
        <f t="shared" si="50"/>
        <v>0.92388018512026149</v>
      </c>
      <c r="Q188" s="7">
        <f t="shared" si="51"/>
        <v>1.0873312741779142</v>
      </c>
      <c r="R188" s="7">
        <f t="shared" si="52"/>
        <v>0.82844868371356128</v>
      </c>
      <c r="S188" s="7">
        <f t="shared" si="53"/>
        <v>0.79795912052218099</v>
      </c>
    </row>
    <row r="189" spans="1:19" x14ac:dyDescent="0.35">
      <c r="A189" s="13">
        <v>80</v>
      </c>
      <c r="B189" s="7">
        <f t="shared" si="38"/>
        <v>1.0939216565260219</v>
      </c>
      <c r="C189" s="7">
        <f t="shared" si="39"/>
        <v>1.0646146189958257</v>
      </c>
      <c r="D189" s="7">
        <f t="shared" si="40"/>
        <v>0.85525299858520065</v>
      </c>
      <c r="E189" s="7">
        <f t="shared" si="41"/>
        <v>0.92843128470018454</v>
      </c>
      <c r="F189" s="7">
        <f t="shared" si="42"/>
        <v>0.89944463362638316</v>
      </c>
      <c r="G189" s="7">
        <f t="shared" si="43"/>
        <v>0.76244156470291435</v>
      </c>
      <c r="H189" s="7">
        <f t="shared" si="44"/>
        <v>0.71067168073349141</v>
      </c>
      <c r="I189" s="7">
        <f t="shared" si="45"/>
        <v>0.94354992681000693</v>
      </c>
      <c r="J189"/>
      <c r="K189" s="13">
        <v>80</v>
      </c>
      <c r="L189" s="7">
        <f t="shared" si="46"/>
        <v>0.88725260504692138</v>
      </c>
      <c r="M189" s="7">
        <f t="shared" si="47"/>
        <v>0.85174840962490039</v>
      </c>
      <c r="N189" s="7">
        <f t="shared" si="48"/>
        <v>0.80223571289231344</v>
      </c>
      <c r="O189" s="7">
        <f t="shared" si="49"/>
        <v>1.0473289471867278</v>
      </c>
      <c r="P189" s="7">
        <f t="shared" si="50"/>
        <v>0.92388018512026149</v>
      </c>
      <c r="Q189" s="7">
        <f t="shared" si="51"/>
        <v>1.0873312741779142</v>
      </c>
      <c r="R189" s="7">
        <f t="shared" si="52"/>
        <v>0.82844868371356128</v>
      </c>
      <c r="S189" s="7">
        <f t="shared" si="53"/>
        <v>0.88073496290000075</v>
      </c>
    </row>
    <row r="190" spans="1:19" x14ac:dyDescent="0.35">
      <c r="A190" s="13">
        <v>81</v>
      </c>
      <c r="B190" s="7">
        <f t="shared" si="38"/>
        <v>1.0939216565260219</v>
      </c>
      <c r="C190" s="7">
        <f t="shared" si="39"/>
        <v>1.0646146189958257</v>
      </c>
      <c r="D190" s="7">
        <f t="shared" si="40"/>
        <v>0.85525299858520065</v>
      </c>
      <c r="E190" s="7">
        <f t="shared" si="41"/>
        <v>0.92843128470018454</v>
      </c>
      <c r="F190" s="7">
        <f t="shared" si="42"/>
        <v>1.039527760837277</v>
      </c>
      <c r="G190" s="7">
        <f t="shared" si="43"/>
        <v>0.82571472359942166</v>
      </c>
      <c r="H190" s="7">
        <f t="shared" si="44"/>
        <v>0.78457556349884405</v>
      </c>
      <c r="I190" s="7">
        <f t="shared" si="45"/>
        <v>0.94354992681000693</v>
      </c>
      <c r="J190"/>
      <c r="K190" s="13">
        <v>81</v>
      </c>
      <c r="L190" s="7">
        <f t="shared" si="46"/>
        <v>0.88725260504692138</v>
      </c>
      <c r="M190" s="7">
        <f t="shared" si="47"/>
        <v>0.85174840962490039</v>
      </c>
      <c r="N190" s="7">
        <f t="shared" si="48"/>
        <v>0.80223571289231344</v>
      </c>
      <c r="O190" s="7">
        <f t="shared" si="49"/>
        <v>1.0473289471867278</v>
      </c>
      <c r="P190" s="7">
        <f t="shared" si="50"/>
        <v>0.92388018512026149</v>
      </c>
      <c r="Q190" s="7">
        <f t="shared" si="51"/>
        <v>1.1636211346261431</v>
      </c>
      <c r="R190" s="7">
        <f t="shared" si="52"/>
        <v>0.88651483017787058</v>
      </c>
      <c r="S190" s="7">
        <f t="shared" si="53"/>
        <v>0.9635108052778204</v>
      </c>
    </row>
    <row r="191" spans="1:19" x14ac:dyDescent="0.35">
      <c r="A191" s="13">
        <v>82</v>
      </c>
      <c r="B191" s="7">
        <f t="shared" si="38"/>
        <v>1.1562135347012399</v>
      </c>
      <c r="C191" s="7">
        <f t="shared" si="39"/>
        <v>1.0646146189958257</v>
      </c>
      <c r="D191" s="7">
        <f t="shared" si="40"/>
        <v>0.9229154193593464</v>
      </c>
      <c r="E191" s="7">
        <f t="shared" si="41"/>
        <v>0.92843128470018454</v>
      </c>
      <c r="F191" s="7">
        <f t="shared" si="42"/>
        <v>1.039527760837277</v>
      </c>
      <c r="G191" s="7">
        <f t="shared" si="43"/>
        <v>0.88898788249592908</v>
      </c>
      <c r="H191" s="7">
        <f t="shared" si="44"/>
        <v>0.78457556349884405</v>
      </c>
      <c r="I191" s="7">
        <f t="shared" si="45"/>
        <v>0.94354992681000693</v>
      </c>
      <c r="J191"/>
      <c r="K191" s="13">
        <v>82</v>
      </c>
      <c r="L191" s="7">
        <f t="shared" si="46"/>
        <v>0.88725260504692138</v>
      </c>
      <c r="M191" s="7">
        <f t="shared" si="47"/>
        <v>0.85174840962490039</v>
      </c>
      <c r="N191" s="7">
        <f t="shared" si="48"/>
        <v>0.86338726534674637</v>
      </c>
      <c r="O191" s="7">
        <f t="shared" si="49"/>
        <v>1.0473289471867278</v>
      </c>
      <c r="P191" s="7">
        <f t="shared" si="50"/>
        <v>0.92388018512026149</v>
      </c>
      <c r="Q191" s="7">
        <f t="shared" si="51"/>
        <v>1.2399109950743719</v>
      </c>
      <c r="R191" s="7">
        <f t="shared" si="52"/>
        <v>0.88651483017787058</v>
      </c>
      <c r="S191" s="7">
        <f t="shared" si="53"/>
        <v>0.9635108052778204</v>
      </c>
    </row>
    <row r="192" spans="1:19" x14ac:dyDescent="0.35">
      <c r="A192" s="13">
        <v>83</v>
      </c>
      <c r="B192" s="7">
        <f t="shared" si="38"/>
        <v>1.1562135347012399</v>
      </c>
      <c r="C192" s="7">
        <f t="shared" si="39"/>
        <v>1.0646146189958257</v>
      </c>
      <c r="D192" s="7">
        <f t="shared" si="40"/>
        <v>0.99057784013349215</v>
      </c>
      <c r="E192" s="7">
        <f t="shared" si="41"/>
        <v>0.92843128470018454</v>
      </c>
      <c r="F192" s="7">
        <f t="shared" si="42"/>
        <v>1.1095693244427238</v>
      </c>
      <c r="G192" s="7">
        <f t="shared" si="43"/>
        <v>0.95226104139243639</v>
      </c>
      <c r="H192" s="7">
        <f t="shared" si="44"/>
        <v>0.78457556349884405</v>
      </c>
      <c r="I192" s="7">
        <f t="shared" si="45"/>
        <v>1.0067481804476497</v>
      </c>
      <c r="J192"/>
      <c r="K192" s="13">
        <v>83</v>
      </c>
      <c r="L192" s="7">
        <f t="shared" si="46"/>
        <v>0.88725260504692138</v>
      </c>
      <c r="M192" s="7">
        <f t="shared" si="47"/>
        <v>0.85174840962490039</v>
      </c>
      <c r="N192" s="7">
        <f t="shared" si="48"/>
        <v>0.9245388178011793</v>
      </c>
      <c r="O192" s="7">
        <f t="shared" si="49"/>
        <v>1.1017146662951389</v>
      </c>
      <c r="P192" s="7">
        <f t="shared" si="50"/>
        <v>1.0449233109782636</v>
      </c>
      <c r="Q192" s="7">
        <f t="shared" si="51"/>
        <v>1.2399109950743719</v>
      </c>
      <c r="R192" s="7">
        <f t="shared" si="52"/>
        <v>0.88651483017787058</v>
      </c>
      <c r="S192" s="7">
        <f t="shared" si="53"/>
        <v>1.0462866476556401</v>
      </c>
    </row>
    <row r="193" spans="1:19" x14ac:dyDescent="0.35">
      <c r="A193" s="13">
        <v>84</v>
      </c>
      <c r="B193" s="7">
        <f t="shared" si="38"/>
        <v>1.2185054128764579</v>
      </c>
      <c r="C193" s="7">
        <f t="shared" si="39"/>
        <v>1.0646146189958257</v>
      </c>
      <c r="D193" s="7">
        <f t="shared" si="40"/>
        <v>0.99057784013349215</v>
      </c>
      <c r="E193" s="7">
        <f t="shared" si="41"/>
        <v>1.121079584144907</v>
      </c>
      <c r="F193" s="7">
        <f t="shared" si="42"/>
        <v>1.1095693244427238</v>
      </c>
      <c r="G193" s="7">
        <f t="shared" si="43"/>
        <v>0.95226104139243639</v>
      </c>
      <c r="H193" s="7">
        <f t="shared" si="44"/>
        <v>0.8584794462641967</v>
      </c>
      <c r="I193" s="7">
        <f t="shared" si="45"/>
        <v>1.0699464340852924</v>
      </c>
      <c r="J193"/>
      <c r="K193" s="13">
        <v>84</v>
      </c>
      <c r="L193" s="7">
        <f t="shared" si="46"/>
        <v>0.964239300158381</v>
      </c>
      <c r="M193" s="7">
        <f t="shared" si="47"/>
        <v>0.90838061771166245</v>
      </c>
      <c r="N193" s="7">
        <f t="shared" si="48"/>
        <v>0.9245388178011793</v>
      </c>
      <c r="O193" s="7">
        <f t="shared" si="49"/>
        <v>1.1561003854035499</v>
      </c>
      <c r="P193" s="7">
        <f t="shared" si="50"/>
        <v>1.1054448739072649</v>
      </c>
      <c r="Q193" s="7">
        <f t="shared" si="51"/>
        <v>1.3162008555226008</v>
      </c>
      <c r="R193" s="7">
        <f t="shared" si="52"/>
        <v>1.0026471231064891</v>
      </c>
      <c r="S193" s="7">
        <f t="shared" si="53"/>
        <v>1.0462866476556401</v>
      </c>
    </row>
    <row r="194" spans="1:19" x14ac:dyDescent="0.35">
      <c r="A194" s="13">
        <v>85</v>
      </c>
      <c r="B194" s="7">
        <f t="shared" si="38"/>
        <v>1.2185054128764579</v>
      </c>
      <c r="C194" s="7">
        <f t="shared" si="39"/>
        <v>1.1304942365079436</v>
      </c>
      <c r="D194" s="7">
        <f t="shared" si="40"/>
        <v>1.0582402609076378</v>
      </c>
      <c r="E194" s="7">
        <f t="shared" si="41"/>
        <v>1.121079584144907</v>
      </c>
      <c r="F194" s="7">
        <f t="shared" si="42"/>
        <v>1.1796108880481708</v>
      </c>
      <c r="G194" s="7">
        <f t="shared" si="43"/>
        <v>1.078807359185451</v>
      </c>
      <c r="H194" s="7">
        <f t="shared" si="44"/>
        <v>0.8584794462641967</v>
      </c>
      <c r="I194" s="7">
        <f t="shared" si="45"/>
        <v>1.0699464340852924</v>
      </c>
      <c r="J194"/>
      <c r="K194" s="13">
        <v>85</v>
      </c>
      <c r="L194" s="7">
        <f t="shared" si="46"/>
        <v>0.964239300158381</v>
      </c>
      <c r="M194" s="7">
        <f t="shared" si="47"/>
        <v>0.90838061771166245</v>
      </c>
      <c r="N194" s="7">
        <f t="shared" si="48"/>
        <v>1.0468419227100452</v>
      </c>
      <c r="O194" s="7">
        <f t="shared" si="49"/>
        <v>1.1561003854035499</v>
      </c>
      <c r="P194" s="7">
        <f t="shared" si="50"/>
        <v>1.1054448739072649</v>
      </c>
      <c r="Q194" s="7">
        <f t="shared" si="51"/>
        <v>1.3924907159708295</v>
      </c>
      <c r="R194" s="7">
        <f t="shared" si="52"/>
        <v>1.0026471231064891</v>
      </c>
      <c r="S194" s="7">
        <f t="shared" si="53"/>
        <v>1.0462866476556401</v>
      </c>
    </row>
    <row r="195" spans="1:19" x14ac:dyDescent="0.35">
      <c r="A195" s="13">
        <v>86</v>
      </c>
      <c r="B195" s="7">
        <f t="shared" si="38"/>
        <v>1.2185054128764579</v>
      </c>
      <c r="C195" s="7">
        <f t="shared" si="39"/>
        <v>1.2622534715321794</v>
      </c>
      <c r="D195" s="7">
        <f t="shared" si="40"/>
        <v>1.0582402609076378</v>
      </c>
      <c r="E195" s="7">
        <f t="shared" si="41"/>
        <v>1.121079584144907</v>
      </c>
      <c r="F195" s="7">
        <f t="shared" si="42"/>
        <v>1.1796108880481708</v>
      </c>
      <c r="G195" s="7">
        <f t="shared" si="43"/>
        <v>1.1420805180819584</v>
      </c>
      <c r="H195" s="7">
        <f t="shared" si="44"/>
        <v>0.8584794462641967</v>
      </c>
      <c r="I195" s="7">
        <f t="shared" si="45"/>
        <v>1.1963429413605779</v>
      </c>
      <c r="J195"/>
      <c r="K195" s="13">
        <v>86</v>
      </c>
      <c r="L195" s="7">
        <f t="shared" si="46"/>
        <v>1.1182126903813001</v>
      </c>
      <c r="M195" s="7">
        <f t="shared" si="47"/>
        <v>0.9650128257984244</v>
      </c>
      <c r="N195" s="7">
        <f t="shared" si="48"/>
        <v>1.107993475164478</v>
      </c>
      <c r="O195" s="7">
        <f t="shared" si="49"/>
        <v>1.2104861045119608</v>
      </c>
      <c r="P195" s="7">
        <f t="shared" si="50"/>
        <v>1.1659664368362659</v>
      </c>
      <c r="Q195" s="7">
        <f t="shared" si="51"/>
        <v>1.3924907159708295</v>
      </c>
      <c r="R195" s="7">
        <f t="shared" si="52"/>
        <v>1.0607132695707984</v>
      </c>
      <c r="S195" s="7">
        <f t="shared" si="53"/>
        <v>1.0462866476556401</v>
      </c>
    </row>
    <row r="196" spans="1:19" x14ac:dyDescent="0.35">
      <c r="A196" s="13">
        <v>87</v>
      </c>
      <c r="B196" s="7">
        <f t="shared" si="38"/>
        <v>1.2807972910516758</v>
      </c>
      <c r="C196" s="7">
        <f t="shared" si="39"/>
        <v>1.2622534715321794</v>
      </c>
      <c r="D196" s="7">
        <f t="shared" si="40"/>
        <v>1.0582402609076378</v>
      </c>
      <c r="E196" s="7">
        <f t="shared" si="41"/>
        <v>1.1692416590060877</v>
      </c>
      <c r="F196" s="7">
        <f t="shared" si="42"/>
        <v>1.2496524516536176</v>
      </c>
      <c r="G196" s="7">
        <f t="shared" si="43"/>
        <v>1.2053536769784658</v>
      </c>
      <c r="H196" s="7">
        <f t="shared" si="44"/>
        <v>0.8584794462641967</v>
      </c>
      <c r="I196" s="7">
        <f t="shared" si="45"/>
        <v>1.1963429413605779</v>
      </c>
      <c r="J196"/>
      <c r="K196" s="13">
        <v>87</v>
      </c>
      <c r="L196" s="7">
        <f t="shared" si="46"/>
        <v>1.1182126903813001</v>
      </c>
      <c r="M196" s="7">
        <f t="shared" si="47"/>
        <v>0.9650128257984244</v>
      </c>
      <c r="N196" s="7">
        <f t="shared" si="48"/>
        <v>1.107993475164478</v>
      </c>
      <c r="O196" s="7">
        <f t="shared" si="49"/>
        <v>1.2104861045119608</v>
      </c>
      <c r="P196" s="7">
        <f t="shared" si="50"/>
        <v>1.2264879997652671</v>
      </c>
      <c r="Q196" s="7">
        <f t="shared" si="51"/>
        <v>1.5450704368672872</v>
      </c>
      <c r="R196" s="7">
        <f t="shared" si="52"/>
        <v>1.0607132695707984</v>
      </c>
      <c r="S196" s="7">
        <f t="shared" si="53"/>
        <v>1.1290624900334598</v>
      </c>
    </row>
    <row r="197" spans="1:19" x14ac:dyDescent="0.35">
      <c r="A197" s="13">
        <v>88</v>
      </c>
      <c r="B197" s="7">
        <f t="shared" si="38"/>
        <v>1.2807972910516758</v>
      </c>
      <c r="C197" s="7">
        <f t="shared" si="39"/>
        <v>1.3281330890442973</v>
      </c>
      <c r="D197" s="7">
        <f t="shared" si="40"/>
        <v>1.1259026816817834</v>
      </c>
      <c r="E197" s="7">
        <f t="shared" si="41"/>
        <v>1.1692416590060877</v>
      </c>
      <c r="F197" s="7">
        <f t="shared" si="42"/>
        <v>1.2496524516536176</v>
      </c>
      <c r="G197" s="7">
        <f t="shared" si="43"/>
        <v>1.2686268358749733</v>
      </c>
      <c r="H197" s="7">
        <f t="shared" si="44"/>
        <v>0.8584794462641967</v>
      </c>
      <c r="I197" s="7">
        <f t="shared" si="45"/>
        <v>1.3227394486358635</v>
      </c>
      <c r="J197"/>
      <c r="K197" s="13">
        <v>88</v>
      </c>
      <c r="L197" s="7">
        <f t="shared" si="46"/>
        <v>1.1182126903813001</v>
      </c>
      <c r="M197" s="7">
        <f t="shared" si="47"/>
        <v>0.9650128257984244</v>
      </c>
      <c r="N197" s="7">
        <f t="shared" si="48"/>
        <v>1.169145027618911</v>
      </c>
      <c r="O197" s="7">
        <f t="shared" si="49"/>
        <v>1.264871823620372</v>
      </c>
      <c r="P197" s="7">
        <f t="shared" si="50"/>
        <v>1.2264879997652671</v>
      </c>
      <c r="Q197" s="7">
        <f t="shared" si="51"/>
        <v>1.6976501577637448</v>
      </c>
      <c r="R197" s="7">
        <f t="shared" si="52"/>
        <v>1.0607132695707984</v>
      </c>
      <c r="S197" s="7">
        <f t="shared" si="53"/>
        <v>1.2118383324112796</v>
      </c>
    </row>
    <row r="198" spans="1:19" x14ac:dyDescent="0.35">
      <c r="A198" s="13">
        <v>89</v>
      </c>
      <c r="B198" s="7">
        <f t="shared" si="38"/>
        <v>1.2807972910516758</v>
      </c>
      <c r="C198" s="7">
        <f t="shared" si="39"/>
        <v>1.4598923240685331</v>
      </c>
      <c r="D198" s="7">
        <f t="shared" si="40"/>
        <v>1.1259026816817834</v>
      </c>
      <c r="E198" s="7">
        <f t="shared" si="41"/>
        <v>1.2174037338672683</v>
      </c>
      <c r="F198" s="7">
        <f t="shared" si="42"/>
        <v>1.3196940152590646</v>
      </c>
      <c r="G198" s="7">
        <f t="shared" si="43"/>
        <v>1.4584463125644953</v>
      </c>
      <c r="H198" s="7">
        <f t="shared" si="44"/>
        <v>0.93238332902954935</v>
      </c>
      <c r="I198" s="7">
        <f t="shared" si="45"/>
        <v>1.3227394486358635</v>
      </c>
      <c r="J198"/>
      <c r="K198" s="13">
        <v>89</v>
      </c>
      <c r="L198" s="7">
        <f t="shared" si="46"/>
        <v>1.1182126903813001</v>
      </c>
      <c r="M198" s="7">
        <f t="shared" si="47"/>
        <v>0.9650128257984244</v>
      </c>
      <c r="N198" s="7">
        <f t="shared" si="48"/>
        <v>1.169145027618911</v>
      </c>
      <c r="O198" s="7">
        <f t="shared" si="49"/>
        <v>1.264871823620372</v>
      </c>
      <c r="P198" s="7">
        <f t="shared" si="50"/>
        <v>1.2264879997652671</v>
      </c>
      <c r="Q198" s="7">
        <f t="shared" si="51"/>
        <v>1.6976501577637448</v>
      </c>
      <c r="R198" s="7">
        <f t="shared" si="52"/>
        <v>1.2349117089637263</v>
      </c>
      <c r="S198" s="7">
        <f t="shared" si="53"/>
        <v>1.3773900171669191</v>
      </c>
    </row>
    <row r="199" spans="1:19" x14ac:dyDescent="0.35">
      <c r="A199" s="13">
        <v>90</v>
      </c>
      <c r="B199" s="7">
        <f t="shared" si="38"/>
        <v>1.343089169226894</v>
      </c>
      <c r="C199" s="7">
        <f t="shared" si="39"/>
        <v>1.4598923240685331</v>
      </c>
      <c r="D199" s="7">
        <f t="shared" si="40"/>
        <v>1.1935651024559293</v>
      </c>
      <c r="E199" s="7">
        <f t="shared" si="41"/>
        <v>1.3137278835896298</v>
      </c>
      <c r="F199" s="7">
        <f t="shared" si="42"/>
        <v>1.3196940152590646</v>
      </c>
      <c r="G199" s="7">
        <f t="shared" si="43"/>
        <v>1.4584463125644953</v>
      </c>
      <c r="H199" s="7">
        <f t="shared" si="44"/>
        <v>1.006287211794902</v>
      </c>
      <c r="I199" s="7">
        <f t="shared" si="45"/>
        <v>1.3227394486358635</v>
      </c>
      <c r="J199"/>
      <c r="K199" s="13">
        <v>90</v>
      </c>
      <c r="L199" s="7">
        <f t="shared" si="46"/>
        <v>1.1182126903813001</v>
      </c>
      <c r="M199" s="7">
        <f t="shared" si="47"/>
        <v>0.9650128257984244</v>
      </c>
      <c r="N199" s="7">
        <f t="shared" si="48"/>
        <v>1.169145027618911</v>
      </c>
      <c r="O199" s="7">
        <f t="shared" si="49"/>
        <v>1.3192575427287829</v>
      </c>
      <c r="P199" s="7">
        <f t="shared" si="50"/>
        <v>1.2264879997652671</v>
      </c>
      <c r="Q199" s="7">
        <f t="shared" si="51"/>
        <v>1.8502298786602025</v>
      </c>
      <c r="R199" s="7">
        <f t="shared" si="52"/>
        <v>1.2929778554280356</v>
      </c>
      <c r="S199" s="7">
        <f t="shared" si="53"/>
        <v>1.3773900171669191</v>
      </c>
    </row>
    <row r="200" spans="1:19" x14ac:dyDescent="0.35">
      <c r="A200" s="13">
        <v>91</v>
      </c>
      <c r="B200" s="7">
        <f t="shared" si="38"/>
        <v>1.343089169226894</v>
      </c>
      <c r="C200" s="7">
        <f t="shared" si="39"/>
        <v>1.4598923240685331</v>
      </c>
      <c r="D200" s="7">
        <f t="shared" si="40"/>
        <v>1.2612275232300749</v>
      </c>
      <c r="E200" s="7">
        <f t="shared" si="41"/>
        <v>1.3618899584508104</v>
      </c>
      <c r="F200" s="7">
        <f t="shared" si="42"/>
        <v>1.3897355788645114</v>
      </c>
      <c r="G200" s="7">
        <f t="shared" si="43"/>
        <v>1.5849926303575099</v>
      </c>
      <c r="H200" s="7">
        <f t="shared" si="44"/>
        <v>1.006287211794902</v>
      </c>
      <c r="I200" s="7">
        <f t="shared" si="45"/>
        <v>1.3227394486358635</v>
      </c>
      <c r="J200"/>
      <c r="K200" s="13">
        <v>91</v>
      </c>
      <c r="L200" s="7">
        <f t="shared" si="46"/>
        <v>1.1951993854927596</v>
      </c>
      <c r="M200" s="7">
        <f t="shared" si="47"/>
        <v>0.9650128257984244</v>
      </c>
      <c r="N200" s="7">
        <f t="shared" si="48"/>
        <v>1.2914481325277769</v>
      </c>
      <c r="O200" s="7">
        <f t="shared" si="49"/>
        <v>1.3736432618371939</v>
      </c>
      <c r="P200" s="7">
        <f t="shared" si="50"/>
        <v>1.2870095626942681</v>
      </c>
      <c r="Q200" s="7">
        <f t="shared" si="51"/>
        <v>2.4605487622460331</v>
      </c>
      <c r="R200" s="7">
        <f t="shared" si="52"/>
        <v>1.2929778554280356</v>
      </c>
      <c r="S200" s="7">
        <f t="shared" si="53"/>
        <v>1.3773900171669191</v>
      </c>
    </row>
    <row r="201" spans="1:19" x14ac:dyDescent="0.35">
      <c r="A201" s="13">
        <v>92</v>
      </c>
      <c r="B201" s="7">
        <f t="shared" si="38"/>
        <v>1.343089169226894</v>
      </c>
      <c r="C201" s="7">
        <f t="shared" si="39"/>
        <v>1.525771941580651</v>
      </c>
      <c r="D201" s="7">
        <f t="shared" si="40"/>
        <v>1.4642147855525121</v>
      </c>
      <c r="E201" s="7">
        <f t="shared" si="41"/>
        <v>1.410052033311991</v>
      </c>
      <c r="F201" s="7">
        <f t="shared" si="42"/>
        <v>1.3897355788645114</v>
      </c>
      <c r="G201" s="7">
        <f t="shared" si="43"/>
        <v>1.5849926303575099</v>
      </c>
      <c r="H201" s="7">
        <f t="shared" si="44"/>
        <v>1.006287211794902</v>
      </c>
      <c r="I201" s="7">
        <f t="shared" si="45"/>
        <v>1.5755324631864347</v>
      </c>
      <c r="J201"/>
      <c r="K201" s="13">
        <v>92</v>
      </c>
      <c r="L201" s="7">
        <f t="shared" si="46"/>
        <v>1.2721860806042193</v>
      </c>
      <c r="M201" s="7">
        <f t="shared" si="47"/>
        <v>0.9650128257984244</v>
      </c>
      <c r="N201" s="7">
        <f t="shared" si="48"/>
        <v>1.2914481325277769</v>
      </c>
      <c r="O201" s="7">
        <f t="shared" si="49"/>
        <v>1.3736432618371939</v>
      </c>
      <c r="P201" s="7">
        <f t="shared" si="50"/>
        <v>1.2870095626942681</v>
      </c>
      <c r="Q201" s="7">
        <f t="shared" si="51"/>
        <v>2.6131284831424906</v>
      </c>
      <c r="R201" s="7">
        <f t="shared" si="52"/>
        <v>1.4091101483566542</v>
      </c>
      <c r="S201" s="7">
        <f t="shared" si="53"/>
        <v>1.7084933866781979</v>
      </c>
    </row>
    <row r="202" spans="1:19" x14ac:dyDescent="0.35">
      <c r="A202" s="13">
        <v>93</v>
      </c>
      <c r="B202" s="7">
        <f t="shared" si="38"/>
        <v>1.46767292557733</v>
      </c>
      <c r="C202" s="7">
        <f t="shared" si="39"/>
        <v>1.657531176604887</v>
      </c>
      <c r="D202" s="7">
        <f t="shared" si="40"/>
        <v>1.4642147855525121</v>
      </c>
      <c r="E202" s="7">
        <f t="shared" si="41"/>
        <v>1.4582141081731717</v>
      </c>
      <c r="F202" s="7">
        <f t="shared" si="42"/>
        <v>1.3897355788645114</v>
      </c>
      <c r="G202" s="7">
        <f t="shared" si="43"/>
        <v>1.5849926303575099</v>
      </c>
      <c r="H202" s="7">
        <f t="shared" si="44"/>
        <v>1.006287211794902</v>
      </c>
      <c r="I202" s="7">
        <f t="shared" si="45"/>
        <v>1.6387307168240774</v>
      </c>
      <c r="J202"/>
      <c r="K202" s="13">
        <v>93</v>
      </c>
      <c r="L202" s="7">
        <f t="shared" si="46"/>
        <v>1.2721860806042193</v>
      </c>
      <c r="M202" s="7">
        <f t="shared" si="47"/>
        <v>1.0782772419719484</v>
      </c>
      <c r="N202" s="7">
        <f t="shared" si="48"/>
        <v>1.5360543423455086</v>
      </c>
      <c r="O202" s="7">
        <f t="shared" si="49"/>
        <v>1.482414700054016</v>
      </c>
      <c r="P202" s="7">
        <f t="shared" si="50"/>
        <v>1.3475311256232692</v>
      </c>
      <c r="Q202" s="7">
        <f t="shared" si="51"/>
        <v>2.9182879249354059</v>
      </c>
      <c r="R202" s="7">
        <f t="shared" si="52"/>
        <v>1.4671762948209635</v>
      </c>
      <c r="S202" s="7">
        <f t="shared" si="53"/>
        <v>1.7084933866781979</v>
      </c>
    </row>
    <row r="203" spans="1:19" x14ac:dyDescent="0.35">
      <c r="A203" s="13">
        <v>94</v>
      </c>
      <c r="B203" s="7">
        <f t="shared" si="38"/>
        <v>1.5922566819277661</v>
      </c>
      <c r="C203" s="7">
        <f t="shared" si="39"/>
        <v>1.657531176604887</v>
      </c>
      <c r="D203" s="7">
        <f t="shared" si="40"/>
        <v>1.5995396271008033</v>
      </c>
      <c r="E203" s="7">
        <f t="shared" si="41"/>
        <v>1.5545382578955329</v>
      </c>
      <c r="F203" s="7">
        <f t="shared" si="42"/>
        <v>1.3897355788645114</v>
      </c>
      <c r="G203" s="7">
        <f t="shared" si="43"/>
        <v>1.7115389481505248</v>
      </c>
      <c r="H203" s="7">
        <f t="shared" si="44"/>
        <v>1.0801910945602546</v>
      </c>
      <c r="I203" s="7">
        <f t="shared" si="45"/>
        <v>1.6387307168240774</v>
      </c>
      <c r="J203"/>
      <c r="K203" s="13">
        <v>94</v>
      </c>
      <c r="L203" s="7">
        <f t="shared" si="46"/>
        <v>1.2721860806042193</v>
      </c>
      <c r="M203" s="7">
        <f t="shared" si="47"/>
        <v>1.1915416581454725</v>
      </c>
      <c r="N203" s="7">
        <f t="shared" si="48"/>
        <v>1.7195089997088073</v>
      </c>
      <c r="O203" s="7">
        <f t="shared" si="49"/>
        <v>1.5911861382708381</v>
      </c>
      <c r="P203" s="7">
        <f t="shared" si="50"/>
        <v>1.3475311256232692</v>
      </c>
      <c r="Q203" s="7">
        <f t="shared" si="51"/>
        <v>3.2997372271765504</v>
      </c>
      <c r="R203" s="7">
        <f t="shared" si="52"/>
        <v>1.6413747342138914</v>
      </c>
      <c r="S203" s="7">
        <f t="shared" si="53"/>
        <v>1.7912692290560177</v>
      </c>
    </row>
    <row r="204" spans="1:19" x14ac:dyDescent="0.35">
      <c r="A204" s="13">
        <v>95</v>
      </c>
      <c r="B204" s="7">
        <f t="shared" si="38"/>
        <v>2.2151754636799463</v>
      </c>
      <c r="C204" s="7">
        <f t="shared" si="39"/>
        <v>1.7892904116291228</v>
      </c>
      <c r="D204" s="7">
        <f t="shared" si="40"/>
        <v>1.5995396271008033</v>
      </c>
      <c r="E204" s="7">
        <f t="shared" si="41"/>
        <v>1.5545382578955329</v>
      </c>
      <c r="F204" s="7">
        <f t="shared" si="42"/>
        <v>1.4597771424699582</v>
      </c>
      <c r="G204" s="7">
        <f t="shared" si="43"/>
        <v>1.774812107047032</v>
      </c>
      <c r="H204" s="7">
        <f t="shared" si="44"/>
        <v>1.0801910945602546</v>
      </c>
      <c r="I204" s="7">
        <f t="shared" si="45"/>
        <v>1.7019289704617202</v>
      </c>
      <c r="J204"/>
      <c r="K204" s="13">
        <v>95</v>
      </c>
      <c r="L204" s="7">
        <f t="shared" si="46"/>
        <v>1.5031461659385981</v>
      </c>
      <c r="M204" s="7">
        <f t="shared" si="47"/>
        <v>1.3614382824057587</v>
      </c>
      <c r="N204" s="7">
        <f t="shared" si="48"/>
        <v>1.7806605521632404</v>
      </c>
      <c r="O204" s="7">
        <f t="shared" si="49"/>
        <v>1.69995757648766</v>
      </c>
      <c r="P204" s="7">
        <f t="shared" si="50"/>
        <v>1.4685742514812714</v>
      </c>
      <c r="Q204" s="7"/>
      <c r="R204" s="7">
        <f t="shared" si="52"/>
        <v>1.6413747342138914</v>
      </c>
      <c r="S204" s="7">
        <f t="shared" si="53"/>
        <v>1.7912692290560177</v>
      </c>
    </row>
    <row r="205" spans="1:19" x14ac:dyDescent="0.35">
      <c r="A205" s="13">
        <v>96</v>
      </c>
      <c r="B205" s="7">
        <f t="shared" si="38"/>
        <v>2.2151754636799463</v>
      </c>
      <c r="C205" s="7">
        <f t="shared" si="39"/>
        <v>1.9210496466533586</v>
      </c>
      <c r="D205" s="7">
        <f t="shared" si="40"/>
        <v>1.7348644686490948</v>
      </c>
      <c r="E205" s="7">
        <f t="shared" si="41"/>
        <v>1.795348632201436</v>
      </c>
      <c r="F205" s="7">
        <f t="shared" si="42"/>
        <v>1.5998602696808519</v>
      </c>
      <c r="G205" s="7">
        <f t="shared" si="43"/>
        <v>1.9013584248400468</v>
      </c>
      <c r="H205" s="7">
        <f t="shared" si="44"/>
        <v>1.0801910945602546</v>
      </c>
      <c r="I205" s="7">
        <f t="shared" si="45"/>
        <v>1.8283254777370057</v>
      </c>
      <c r="J205"/>
      <c r="K205" s="13">
        <v>96</v>
      </c>
      <c r="L205" s="7">
        <f t="shared" si="46"/>
        <v>1.5801328610500576</v>
      </c>
      <c r="M205" s="7">
        <f t="shared" si="47"/>
        <v>1.4180704904925205</v>
      </c>
      <c r="N205" s="7">
        <f t="shared" si="48"/>
        <v>2.147569866889838</v>
      </c>
      <c r="O205" s="7">
        <f t="shared" si="49"/>
        <v>1.69995757648766</v>
      </c>
      <c r="P205" s="7">
        <f t="shared" si="50"/>
        <v>2.0132683178422814</v>
      </c>
      <c r="Q205" s="7"/>
      <c r="R205" s="7">
        <f t="shared" si="52"/>
        <v>1.6413747342138914</v>
      </c>
      <c r="S205" s="7">
        <f t="shared" si="53"/>
        <v>1.8740450714338375</v>
      </c>
    </row>
    <row r="206" spans="1:19" x14ac:dyDescent="0.35">
      <c r="A206" s="13">
        <v>97</v>
      </c>
      <c r="B206" s="7">
        <f t="shared" ref="B206" si="54">ABS(B98-$B$103)/$B$104</f>
        <v>2.4643429763808187</v>
      </c>
      <c r="C206" s="7">
        <f t="shared" ref="C206:C208" si="55">ABS(C98-$C$103)/$C$104</f>
        <v>2.382206969238184</v>
      </c>
      <c r="D206" s="7">
        <f t="shared" ref="D206:D208" si="56">ABS(D98-$D$103)/$D$104</f>
        <v>1.8701893101973861</v>
      </c>
      <c r="E206" s="7">
        <f t="shared" ref="E206:E209" si="57">ABS(E98-$E$103)/$E$104</f>
        <v>1.795348632201436</v>
      </c>
      <c r="F206" s="7">
        <f t="shared" ref="F206:F209" si="58">ABS(F98-$F$103)/$F$104</f>
        <v>1.6699018332862989</v>
      </c>
      <c r="G206" s="7">
        <f t="shared" ref="G206:G208" si="59">ABS(G98-$G$103)/$G$104</f>
        <v>1.9013584248400468</v>
      </c>
      <c r="H206" s="7">
        <f t="shared" ref="H206:H207" si="60">ABS(H98-$H$103)/$H$104</f>
        <v>1.2279988600909599</v>
      </c>
      <c r="I206" s="7">
        <f t="shared" ref="I206:I208" si="61">ABS(I98-$I$103)/$I$104</f>
        <v>1.8915237313746485</v>
      </c>
      <c r="J206"/>
      <c r="K206" s="13">
        <v>97</v>
      </c>
      <c r="L206" s="7">
        <f t="shared" ref="L206:L209" si="62">ABS(L98-$L$103)/$L$104</f>
        <v>1.6571195561615173</v>
      </c>
      <c r="M206" s="7">
        <f t="shared" ref="M206:M208" si="63">ABS(M98-$M$103)/$M$104</f>
        <v>1.4180704904925205</v>
      </c>
      <c r="N206" s="7">
        <f t="shared" ref="N206:N209" si="64">ABS(N98-$N$103)/$N$104</f>
        <v>2.2087214193442706</v>
      </c>
      <c r="O206" s="7">
        <f t="shared" ref="O206:O209" si="65">ABS(O98-$O$103)/$O$104</f>
        <v>1.8087290147044821</v>
      </c>
      <c r="P206" s="7">
        <f t="shared" ref="P206" si="66">ABS(P98-$P$103)/$P$104</f>
        <v>2.0132683178422814</v>
      </c>
      <c r="Q206" s="7"/>
      <c r="R206" s="7">
        <f t="shared" ref="R206:R209" si="67">ABS(R98-$R$103)/$R$104</f>
        <v>1.8155731736068192</v>
      </c>
      <c r="S206" s="7">
        <f t="shared" ref="S206:S208" si="68">ABS(S98-$S$103)/$S$104</f>
        <v>1.956820913811657</v>
      </c>
    </row>
    <row r="207" spans="1:19" x14ac:dyDescent="0.35">
      <c r="A207" s="13">
        <v>98</v>
      </c>
      <c r="B207" s="7"/>
      <c r="C207" s="7">
        <f t="shared" si="55"/>
        <v>2.382206969238184</v>
      </c>
      <c r="D207" s="7">
        <f t="shared" si="56"/>
        <v>1.937851730971532</v>
      </c>
      <c r="E207" s="7">
        <f t="shared" si="57"/>
        <v>1.9398348567849779</v>
      </c>
      <c r="F207" s="7">
        <f t="shared" si="58"/>
        <v>1.7399433968917457</v>
      </c>
      <c r="G207" s="7">
        <f t="shared" si="59"/>
        <v>1.964631583736554</v>
      </c>
      <c r="H207" s="7">
        <f t="shared" si="60"/>
        <v>1.3758066256216652</v>
      </c>
      <c r="I207" s="7">
        <f t="shared" si="61"/>
        <v>2.4603080141134335</v>
      </c>
      <c r="J207"/>
      <c r="K207" s="13">
        <v>98</v>
      </c>
      <c r="L207" s="7">
        <f t="shared" si="62"/>
        <v>1.888079641495896</v>
      </c>
      <c r="M207" s="7">
        <f t="shared" si="63"/>
        <v>1.4747026985792826</v>
      </c>
      <c r="N207" s="7">
        <f t="shared" si="64"/>
        <v>2.4533276291620023</v>
      </c>
      <c r="O207" s="7">
        <f t="shared" si="65"/>
        <v>1.9175004529213042</v>
      </c>
      <c r="P207" s="7"/>
      <c r="Q207" s="7"/>
      <c r="R207" s="7">
        <f t="shared" si="67"/>
        <v>1.8736393200711285</v>
      </c>
      <c r="S207" s="7">
        <f t="shared" si="68"/>
        <v>2.0395967561894768</v>
      </c>
    </row>
    <row r="208" spans="1:19" x14ac:dyDescent="0.35">
      <c r="A208" s="13">
        <v>99</v>
      </c>
      <c r="B208" s="7"/>
      <c r="C208" s="7">
        <f t="shared" si="55"/>
        <v>2.9092439093351277</v>
      </c>
      <c r="D208" s="7">
        <f t="shared" si="56"/>
        <v>2.0731765725198232</v>
      </c>
      <c r="E208" s="7">
        <f t="shared" si="57"/>
        <v>2.4214556053967842</v>
      </c>
      <c r="F208" s="7">
        <f t="shared" si="58"/>
        <v>1.9500680877080865</v>
      </c>
      <c r="G208" s="7">
        <f t="shared" si="59"/>
        <v>2.154451060426076</v>
      </c>
      <c r="H208"/>
      <c r="I208" s="7">
        <f t="shared" si="61"/>
        <v>2.6499027750263617</v>
      </c>
      <c r="J208"/>
      <c r="K208" s="13">
        <v>99</v>
      </c>
      <c r="L208" s="7">
        <f t="shared" si="62"/>
        <v>2.0420530317188152</v>
      </c>
      <c r="M208" s="7">
        <f t="shared" si="63"/>
        <v>1.5313349066660447</v>
      </c>
      <c r="N208" s="7">
        <f t="shared" si="64"/>
        <v>2.8813884963430332</v>
      </c>
      <c r="O208" s="7">
        <f t="shared" si="65"/>
        <v>1.9175004529213042</v>
      </c>
      <c r="P208" s="7"/>
      <c r="Q208" s="7"/>
      <c r="R208" s="7">
        <f t="shared" si="67"/>
        <v>2.1059039059283657</v>
      </c>
      <c r="S208" s="7">
        <f t="shared" si="68"/>
        <v>2.0395967561894768</v>
      </c>
    </row>
    <row r="209" spans="1:19" x14ac:dyDescent="0.35">
      <c r="A209" s="13">
        <v>100</v>
      </c>
      <c r="B209" s="7"/>
      <c r="C209" s="7"/>
      <c r="D209" s="7"/>
      <c r="E209" s="7">
        <f t="shared" si="57"/>
        <v>2.7104280545638679</v>
      </c>
      <c r="F209" s="7">
        <f t="shared" si="58"/>
        <v>3.0006915417897897</v>
      </c>
      <c r="G209" s="7"/>
      <c r="H209"/>
      <c r="I209"/>
      <c r="J209"/>
      <c r="K209" s="13">
        <v>100</v>
      </c>
      <c r="L209" s="7">
        <f t="shared" si="62"/>
        <v>2.1960264219417343</v>
      </c>
      <c r="M209" s="7"/>
      <c r="N209" s="7">
        <f t="shared" si="64"/>
        <v>3.1259947061607649</v>
      </c>
      <c r="O209" s="7">
        <f t="shared" si="65"/>
        <v>2.4613576440054143</v>
      </c>
      <c r="P209" s="7"/>
      <c r="Q209" s="7"/>
      <c r="R209" s="7">
        <f t="shared" si="67"/>
        <v>3.209160688750242</v>
      </c>
      <c r="S209"/>
    </row>
    <row r="211" spans="1:19" x14ac:dyDescent="0.35">
      <c r="A211" s="72" t="s">
        <v>41</v>
      </c>
      <c r="B211" s="73"/>
      <c r="C211" s="73"/>
      <c r="D211" s="73"/>
      <c r="E211" s="73"/>
      <c r="F211" s="73"/>
      <c r="G211" s="73"/>
      <c r="H211" s="73"/>
      <c r="I211" s="73"/>
      <c r="J211"/>
      <c r="K211" s="72" t="s">
        <v>41</v>
      </c>
      <c r="L211" s="73"/>
      <c r="M211" s="73"/>
      <c r="N211" s="73"/>
      <c r="O211" s="73"/>
      <c r="P211" s="73"/>
      <c r="Q211" s="73"/>
      <c r="R211" s="73"/>
      <c r="S211" s="73"/>
    </row>
    <row r="213" spans="1:19" x14ac:dyDescent="0.35">
      <c r="B213" s="11" t="s">
        <v>29</v>
      </c>
      <c r="C213" s="11" t="s">
        <v>30</v>
      </c>
      <c r="D213" s="11" t="s">
        <v>31</v>
      </c>
      <c r="E213" s="11" t="s">
        <v>32</v>
      </c>
      <c r="F213" s="11" t="s">
        <v>33</v>
      </c>
      <c r="G213" s="11" t="s">
        <v>34</v>
      </c>
      <c r="H213" s="11" t="s">
        <v>35</v>
      </c>
      <c r="I213" s="11" t="s">
        <v>36</v>
      </c>
      <c r="J213"/>
      <c r="L213" s="10" t="s">
        <v>8</v>
      </c>
      <c r="M213" s="10" t="s">
        <v>9</v>
      </c>
      <c r="N213" s="10" t="s">
        <v>10</v>
      </c>
      <c r="O213" s="10" t="s">
        <v>11</v>
      </c>
      <c r="P213" s="10" t="s">
        <v>12</v>
      </c>
      <c r="Q213" s="10" t="s">
        <v>13</v>
      </c>
      <c r="R213" s="10" t="s">
        <v>14</v>
      </c>
      <c r="S213" s="10" t="s">
        <v>15</v>
      </c>
    </row>
    <row r="214" spans="1:19" x14ac:dyDescent="0.35">
      <c r="A214" s="13">
        <v>1</v>
      </c>
      <c r="B214" s="5">
        <v>128</v>
      </c>
      <c r="C214" s="5">
        <v>123</v>
      </c>
      <c r="D214" s="5">
        <v>125</v>
      </c>
      <c r="E214" s="5">
        <v>112</v>
      </c>
      <c r="F214" s="5">
        <v>126</v>
      </c>
      <c r="G214" s="5">
        <v>127</v>
      </c>
      <c r="H214" s="5">
        <v>127</v>
      </c>
      <c r="I214" s="5">
        <v>114</v>
      </c>
      <c r="J214"/>
      <c r="K214" s="13">
        <v>1</v>
      </c>
      <c r="L214" s="5">
        <v>124</v>
      </c>
      <c r="M214" s="5">
        <v>128</v>
      </c>
      <c r="N214" s="5">
        <v>97</v>
      </c>
      <c r="O214" s="5">
        <v>97</v>
      </c>
      <c r="P214" s="5">
        <v>122</v>
      </c>
      <c r="Q214" s="5">
        <v>98</v>
      </c>
      <c r="R214" s="5">
        <v>124</v>
      </c>
      <c r="S214" s="5">
        <v>125</v>
      </c>
    </row>
    <row r="215" spans="1:19" x14ac:dyDescent="0.35">
      <c r="A215" s="13">
        <v>2</v>
      </c>
      <c r="B215" s="5">
        <v>128</v>
      </c>
      <c r="C215" s="5">
        <v>124</v>
      </c>
      <c r="D215" s="5">
        <v>125</v>
      </c>
      <c r="E215" s="5">
        <v>113</v>
      </c>
      <c r="F215" s="5">
        <v>128</v>
      </c>
      <c r="G215" s="5">
        <v>127</v>
      </c>
      <c r="H215" s="5">
        <v>137</v>
      </c>
      <c r="I215" s="5">
        <v>117</v>
      </c>
      <c r="J215"/>
      <c r="K215" s="13">
        <v>2</v>
      </c>
      <c r="L215" s="5">
        <v>124</v>
      </c>
      <c r="M215" s="5">
        <v>131</v>
      </c>
      <c r="N215" s="5">
        <v>100</v>
      </c>
      <c r="O215" s="5">
        <v>103</v>
      </c>
      <c r="P215" s="5">
        <v>123</v>
      </c>
      <c r="Q215" s="5">
        <v>100</v>
      </c>
      <c r="R215" s="5">
        <v>125</v>
      </c>
      <c r="S215" s="5">
        <v>128</v>
      </c>
    </row>
    <row r="216" spans="1:19" x14ac:dyDescent="0.35">
      <c r="A216" s="13">
        <v>3</v>
      </c>
      <c r="B216" s="5">
        <v>129</v>
      </c>
      <c r="C216" s="5">
        <v>126</v>
      </c>
      <c r="D216" s="5">
        <v>128</v>
      </c>
      <c r="E216" s="5">
        <v>115</v>
      </c>
      <c r="F216" s="5">
        <v>129</v>
      </c>
      <c r="G216" s="5">
        <v>130</v>
      </c>
      <c r="H216" s="5">
        <v>137</v>
      </c>
      <c r="I216" s="5">
        <v>121</v>
      </c>
      <c r="J216"/>
      <c r="K216" s="13">
        <v>3</v>
      </c>
      <c r="L216" s="5">
        <v>125</v>
      </c>
      <c r="M216" s="5">
        <v>135</v>
      </c>
      <c r="N216" s="5">
        <v>101</v>
      </c>
      <c r="O216" s="5">
        <v>105</v>
      </c>
      <c r="P216" s="5">
        <v>127</v>
      </c>
      <c r="Q216" s="5">
        <v>100</v>
      </c>
      <c r="R216" s="5">
        <v>125</v>
      </c>
      <c r="S216" s="5">
        <v>129</v>
      </c>
    </row>
    <row r="217" spans="1:19" x14ac:dyDescent="0.35">
      <c r="A217" s="13">
        <v>4</v>
      </c>
      <c r="B217" s="5">
        <v>130</v>
      </c>
      <c r="C217" s="5">
        <v>127</v>
      </c>
      <c r="D217" s="5">
        <v>130</v>
      </c>
      <c r="E217" s="5">
        <v>116</v>
      </c>
      <c r="F217" s="5">
        <v>130</v>
      </c>
      <c r="G217" s="5">
        <v>137</v>
      </c>
      <c r="H217" s="5">
        <v>138</v>
      </c>
      <c r="I217" s="5">
        <v>122</v>
      </c>
      <c r="J217"/>
      <c r="K217" s="13">
        <v>4</v>
      </c>
      <c r="L217" s="5">
        <v>126</v>
      </c>
      <c r="M217" s="5">
        <v>136</v>
      </c>
      <c r="N217" s="5">
        <v>102</v>
      </c>
      <c r="O217" s="5">
        <v>105</v>
      </c>
      <c r="P217" s="5">
        <v>131</v>
      </c>
      <c r="Q217" s="5">
        <v>102</v>
      </c>
      <c r="R217" s="5">
        <v>125</v>
      </c>
      <c r="S217" s="5">
        <v>129</v>
      </c>
    </row>
    <row r="218" spans="1:19" x14ac:dyDescent="0.35">
      <c r="A218" s="13">
        <v>5</v>
      </c>
      <c r="B218" s="5">
        <v>130</v>
      </c>
      <c r="C218" s="5">
        <v>127</v>
      </c>
      <c r="D218" s="5">
        <v>130</v>
      </c>
      <c r="E218" s="5">
        <v>116</v>
      </c>
      <c r="F218" s="5">
        <v>133</v>
      </c>
      <c r="G218" s="5">
        <v>140</v>
      </c>
      <c r="H218" s="5">
        <v>139</v>
      </c>
      <c r="I218" s="5">
        <v>122</v>
      </c>
      <c r="J218"/>
      <c r="K218" s="13">
        <v>5</v>
      </c>
      <c r="L218" s="5">
        <v>127</v>
      </c>
      <c r="M218" s="5">
        <v>136</v>
      </c>
      <c r="N218" s="5">
        <v>102</v>
      </c>
      <c r="O218" s="5">
        <v>108</v>
      </c>
      <c r="P218" s="5">
        <v>132</v>
      </c>
      <c r="Q218" s="5">
        <v>104</v>
      </c>
      <c r="R218" s="5">
        <v>126</v>
      </c>
      <c r="S218" s="5">
        <v>132</v>
      </c>
    </row>
    <row r="219" spans="1:19" x14ac:dyDescent="0.35">
      <c r="A219" s="13">
        <v>6</v>
      </c>
      <c r="B219" s="5">
        <v>131</v>
      </c>
      <c r="C219" s="5">
        <v>129</v>
      </c>
      <c r="D219" s="5">
        <v>133</v>
      </c>
      <c r="E219" s="5">
        <v>119</v>
      </c>
      <c r="F219" s="5">
        <v>133</v>
      </c>
      <c r="G219" s="5">
        <v>141</v>
      </c>
      <c r="H219" s="5">
        <v>141</v>
      </c>
      <c r="I219" s="5">
        <v>123</v>
      </c>
      <c r="J219"/>
      <c r="K219" s="13">
        <v>6</v>
      </c>
      <c r="L219" s="5">
        <v>130</v>
      </c>
      <c r="M219" s="5">
        <v>137</v>
      </c>
      <c r="N219" s="5">
        <v>107</v>
      </c>
      <c r="O219" s="5">
        <v>111</v>
      </c>
      <c r="P219" s="5">
        <v>132</v>
      </c>
      <c r="Q219" s="5">
        <v>105</v>
      </c>
      <c r="R219" s="5">
        <v>127</v>
      </c>
      <c r="S219" s="5">
        <v>133</v>
      </c>
    </row>
    <row r="220" spans="1:19" x14ac:dyDescent="0.35">
      <c r="A220" s="13">
        <v>7</v>
      </c>
      <c r="B220" s="5">
        <v>138</v>
      </c>
      <c r="C220" s="5">
        <v>130</v>
      </c>
      <c r="D220" s="5">
        <v>133</v>
      </c>
      <c r="E220" s="5">
        <v>122</v>
      </c>
      <c r="F220" s="5">
        <v>134</v>
      </c>
      <c r="G220" s="5">
        <v>142</v>
      </c>
      <c r="H220" s="5">
        <v>141</v>
      </c>
      <c r="I220" s="5">
        <v>123</v>
      </c>
      <c r="J220"/>
      <c r="K220" s="13">
        <v>7</v>
      </c>
      <c r="L220" s="5">
        <v>130</v>
      </c>
      <c r="M220" s="5">
        <v>140</v>
      </c>
      <c r="N220" s="5">
        <v>108</v>
      </c>
      <c r="O220" s="5">
        <v>113</v>
      </c>
      <c r="P220" s="5">
        <v>132</v>
      </c>
      <c r="Q220" s="5">
        <v>106</v>
      </c>
      <c r="R220" s="5">
        <v>127</v>
      </c>
      <c r="S220" s="5">
        <v>133</v>
      </c>
    </row>
    <row r="221" spans="1:19" x14ac:dyDescent="0.35">
      <c r="A221" s="13">
        <v>8</v>
      </c>
      <c r="B221" s="5">
        <v>139</v>
      </c>
      <c r="C221" s="5">
        <v>130</v>
      </c>
      <c r="D221" s="5">
        <v>134</v>
      </c>
      <c r="E221" s="5">
        <v>123</v>
      </c>
      <c r="F221" s="5">
        <v>135</v>
      </c>
      <c r="G221" s="5">
        <v>142</v>
      </c>
      <c r="H221" s="5">
        <v>141</v>
      </c>
      <c r="I221" s="5">
        <v>125</v>
      </c>
      <c r="K221" s="13">
        <v>8</v>
      </c>
      <c r="L221" s="5">
        <v>131</v>
      </c>
      <c r="M221" s="5">
        <v>143</v>
      </c>
      <c r="N221" s="5">
        <v>108</v>
      </c>
      <c r="O221" s="5">
        <v>113</v>
      </c>
      <c r="P221" s="5">
        <v>133</v>
      </c>
      <c r="Q221" s="5">
        <v>107</v>
      </c>
      <c r="R221" s="5">
        <v>127</v>
      </c>
      <c r="S221" s="5">
        <v>134</v>
      </c>
    </row>
    <row r="222" spans="1:19" x14ac:dyDescent="0.35">
      <c r="A222" s="13">
        <v>9</v>
      </c>
      <c r="B222" s="5">
        <v>139</v>
      </c>
      <c r="C222" s="5">
        <v>131</v>
      </c>
      <c r="D222" s="5">
        <v>136</v>
      </c>
      <c r="E222" s="5">
        <v>125</v>
      </c>
      <c r="F222" s="5">
        <v>136</v>
      </c>
      <c r="G222" s="5">
        <v>143</v>
      </c>
      <c r="H222" s="5">
        <v>142</v>
      </c>
      <c r="I222" s="5">
        <v>126</v>
      </c>
      <c r="K222" s="13">
        <v>9</v>
      </c>
      <c r="L222" s="5">
        <v>131</v>
      </c>
      <c r="M222" s="5">
        <v>144</v>
      </c>
      <c r="N222" s="5">
        <v>108</v>
      </c>
      <c r="O222" s="5">
        <v>114</v>
      </c>
      <c r="P222" s="5">
        <v>134</v>
      </c>
      <c r="Q222" s="5">
        <v>107</v>
      </c>
      <c r="R222" s="5">
        <v>130</v>
      </c>
      <c r="S222" s="5">
        <v>135</v>
      </c>
    </row>
    <row r="223" spans="1:19" x14ac:dyDescent="0.35">
      <c r="A223" s="13">
        <v>10</v>
      </c>
      <c r="B223" s="5">
        <v>140</v>
      </c>
      <c r="C223" s="5">
        <v>132</v>
      </c>
      <c r="D223" s="5">
        <v>136</v>
      </c>
      <c r="E223" s="5">
        <v>125</v>
      </c>
      <c r="F223" s="5">
        <v>138</v>
      </c>
      <c r="G223" s="5">
        <v>144</v>
      </c>
      <c r="H223" s="5">
        <v>142</v>
      </c>
      <c r="I223" s="5">
        <v>126</v>
      </c>
      <c r="K223" s="13">
        <v>10</v>
      </c>
      <c r="L223" s="5">
        <v>132</v>
      </c>
      <c r="M223" s="5">
        <v>146</v>
      </c>
      <c r="N223" s="5">
        <v>108</v>
      </c>
      <c r="O223" s="5">
        <v>114</v>
      </c>
      <c r="P223" s="5">
        <v>135</v>
      </c>
      <c r="Q223" s="5">
        <v>108</v>
      </c>
      <c r="R223" s="5">
        <v>132</v>
      </c>
      <c r="S223" s="5">
        <v>135</v>
      </c>
    </row>
    <row r="224" spans="1:19" x14ac:dyDescent="0.35">
      <c r="A224" s="13">
        <v>11</v>
      </c>
      <c r="B224" s="5">
        <v>140</v>
      </c>
      <c r="C224" s="5">
        <v>132</v>
      </c>
      <c r="D224" s="5">
        <v>137</v>
      </c>
      <c r="E224" s="5">
        <v>125</v>
      </c>
      <c r="F224" s="5">
        <v>138</v>
      </c>
      <c r="G224" s="5">
        <v>145</v>
      </c>
      <c r="H224" s="5">
        <v>142</v>
      </c>
      <c r="I224" s="5">
        <v>129</v>
      </c>
      <c r="K224" s="13">
        <v>11</v>
      </c>
      <c r="L224" s="5">
        <v>132</v>
      </c>
      <c r="M224" s="5">
        <v>146</v>
      </c>
      <c r="N224" s="5">
        <v>108</v>
      </c>
      <c r="O224" s="5">
        <v>115</v>
      </c>
      <c r="P224" s="5">
        <v>138</v>
      </c>
      <c r="Q224" s="5">
        <v>108</v>
      </c>
      <c r="R224" s="5">
        <v>132</v>
      </c>
      <c r="S224" s="5">
        <v>136</v>
      </c>
    </row>
    <row r="225" spans="1:19" x14ac:dyDescent="0.35">
      <c r="A225" s="13">
        <v>12</v>
      </c>
      <c r="B225" s="5">
        <v>141</v>
      </c>
      <c r="C225" s="5">
        <v>133</v>
      </c>
      <c r="D225" s="5">
        <v>137</v>
      </c>
      <c r="E225" s="5">
        <v>125</v>
      </c>
      <c r="F225" s="5">
        <v>140</v>
      </c>
      <c r="G225" s="5">
        <v>146</v>
      </c>
      <c r="H225" s="5">
        <v>144</v>
      </c>
      <c r="I225" s="5">
        <v>129</v>
      </c>
      <c r="K225" s="13">
        <v>12</v>
      </c>
      <c r="L225" s="5">
        <v>134</v>
      </c>
      <c r="M225" s="5">
        <v>147</v>
      </c>
      <c r="N225" s="5">
        <v>109</v>
      </c>
      <c r="O225" s="5">
        <v>115</v>
      </c>
      <c r="P225" s="5">
        <v>138</v>
      </c>
      <c r="Q225" s="5">
        <v>109</v>
      </c>
      <c r="R225" s="5">
        <v>132</v>
      </c>
      <c r="S225" s="5">
        <v>137</v>
      </c>
    </row>
    <row r="226" spans="1:19" x14ac:dyDescent="0.35">
      <c r="A226" s="13">
        <v>13</v>
      </c>
      <c r="B226" s="5">
        <v>142</v>
      </c>
      <c r="C226" s="5">
        <v>133</v>
      </c>
      <c r="D226" s="5">
        <v>139</v>
      </c>
      <c r="E226" s="5">
        <v>125</v>
      </c>
      <c r="F226" s="5">
        <v>140</v>
      </c>
      <c r="G226" s="5">
        <v>148</v>
      </c>
      <c r="H226" s="5">
        <v>144</v>
      </c>
      <c r="I226" s="5">
        <v>130</v>
      </c>
      <c r="K226" s="13">
        <v>13</v>
      </c>
      <c r="L226" s="5">
        <v>135</v>
      </c>
      <c r="M226" s="5">
        <v>148</v>
      </c>
      <c r="N226" s="5">
        <v>110</v>
      </c>
      <c r="O226" s="5">
        <v>116</v>
      </c>
      <c r="P226" s="5">
        <v>140</v>
      </c>
      <c r="Q226" s="5">
        <v>110</v>
      </c>
      <c r="R226" s="5">
        <v>133</v>
      </c>
      <c r="S226" s="5">
        <v>137</v>
      </c>
    </row>
    <row r="227" spans="1:19" x14ac:dyDescent="0.35">
      <c r="A227" s="13">
        <v>14</v>
      </c>
      <c r="B227" s="5">
        <v>142</v>
      </c>
      <c r="C227" s="5">
        <v>133</v>
      </c>
      <c r="D227" s="5">
        <v>139</v>
      </c>
      <c r="E227" s="5">
        <v>125</v>
      </c>
      <c r="F227" s="5">
        <v>141</v>
      </c>
      <c r="G227" s="5">
        <v>148</v>
      </c>
      <c r="H227" s="5">
        <v>144</v>
      </c>
      <c r="I227" s="5">
        <v>130</v>
      </c>
      <c r="K227" s="13">
        <v>14</v>
      </c>
      <c r="L227" s="5">
        <v>135</v>
      </c>
      <c r="M227" s="5">
        <v>149</v>
      </c>
      <c r="N227" s="5">
        <v>110</v>
      </c>
      <c r="O227" s="5">
        <v>117</v>
      </c>
      <c r="P227" s="5">
        <v>140</v>
      </c>
      <c r="Q227" s="5">
        <v>110</v>
      </c>
      <c r="R227" s="5">
        <v>134</v>
      </c>
      <c r="S227" s="5">
        <v>137</v>
      </c>
    </row>
    <row r="228" spans="1:19" x14ac:dyDescent="0.35">
      <c r="A228" s="13">
        <v>15</v>
      </c>
      <c r="B228" s="5">
        <v>149</v>
      </c>
      <c r="C228" s="5">
        <v>135</v>
      </c>
      <c r="D228" s="5">
        <v>143</v>
      </c>
      <c r="E228" s="5">
        <v>126</v>
      </c>
      <c r="F228" s="5">
        <v>142</v>
      </c>
      <c r="G228" s="5">
        <v>148</v>
      </c>
      <c r="H228" s="5">
        <v>144</v>
      </c>
      <c r="I228" s="5">
        <v>130</v>
      </c>
      <c r="K228" s="13">
        <v>15</v>
      </c>
      <c r="L228" s="5">
        <v>137</v>
      </c>
      <c r="M228" s="5">
        <v>149</v>
      </c>
      <c r="N228" s="5">
        <v>110</v>
      </c>
      <c r="O228" s="5">
        <v>118</v>
      </c>
      <c r="P228" s="5">
        <v>140</v>
      </c>
      <c r="Q228" s="5">
        <v>110</v>
      </c>
      <c r="R228" s="5">
        <v>135</v>
      </c>
      <c r="S228" s="5">
        <v>137</v>
      </c>
    </row>
    <row r="229" spans="1:19" x14ac:dyDescent="0.35">
      <c r="A229" s="13">
        <v>16</v>
      </c>
      <c r="B229" s="5">
        <v>149</v>
      </c>
      <c r="C229" s="5">
        <v>135</v>
      </c>
      <c r="D229" s="5">
        <v>143</v>
      </c>
      <c r="E229" s="5">
        <v>126</v>
      </c>
      <c r="F229" s="5">
        <v>143</v>
      </c>
      <c r="G229" s="5">
        <v>148</v>
      </c>
      <c r="H229" s="5">
        <v>145</v>
      </c>
      <c r="I229" s="5">
        <v>130</v>
      </c>
      <c r="K229" s="13">
        <v>16</v>
      </c>
      <c r="L229" s="5">
        <v>138</v>
      </c>
      <c r="M229" s="5">
        <v>150</v>
      </c>
      <c r="N229" s="5">
        <v>111</v>
      </c>
      <c r="O229" s="5">
        <v>118</v>
      </c>
      <c r="P229" s="5">
        <v>141</v>
      </c>
      <c r="Q229" s="5">
        <v>110</v>
      </c>
      <c r="R229" s="5">
        <v>136</v>
      </c>
      <c r="S229" s="5">
        <v>138</v>
      </c>
    </row>
    <row r="230" spans="1:19" x14ac:dyDescent="0.35">
      <c r="A230" s="13">
        <v>17</v>
      </c>
      <c r="B230" s="5">
        <v>150</v>
      </c>
      <c r="C230" s="5">
        <v>136</v>
      </c>
      <c r="D230" s="5">
        <v>145</v>
      </c>
      <c r="E230" s="5">
        <v>127</v>
      </c>
      <c r="F230" s="5">
        <v>143</v>
      </c>
      <c r="G230" s="5">
        <v>149</v>
      </c>
      <c r="H230" s="5">
        <v>145</v>
      </c>
      <c r="I230" s="5">
        <v>133</v>
      </c>
      <c r="K230" s="13">
        <v>17</v>
      </c>
      <c r="L230" s="5">
        <v>138</v>
      </c>
      <c r="M230" s="5">
        <v>152</v>
      </c>
      <c r="N230" s="5">
        <v>112</v>
      </c>
      <c r="O230" s="5">
        <v>118</v>
      </c>
      <c r="P230" s="5">
        <v>142</v>
      </c>
      <c r="Q230" s="5">
        <v>110</v>
      </c>
      <c r="R230" s="5">
        <v>137</v>
      </c>
      <c r="S230" s="5">
        <v>138</v>
      </c>
    </row>
    <row r="231" spans="1:19" x14ac:dyDescent="0.35">
      <c r="A231" s="13">
        <v>18</v>
      </c>
      <c r="B231" s="5">
        <v>151</v>
      </c>
      <c r="C231" s="5">
        <v>136</v>
      </c>
      <c r="D231" s="5">
        <v>145</v>
      </c>
      <c r="E231" s="5">
        <v>127</v>
      </c>
      <c r="F231" s="5">
        <v>144</v>
      </c>
      <c r="G231" s="5">
        <v>149</v>
      </c>
      <c r="H231" s="5">
        <v>145</v>
      </c>
      <c r="I231" s="5">
        <v>134</v>
      </c>
      <c r="K231" s="13">
        <v>18</v>
      </c>
      <c r="L231" s="5">
        <v>139</v>
      </c>
      <c r="M231" s="5">
        <v>153</v>
      </c>
      <c r="N231" s="5">
        <v>112</v>
      </c>
      <c r="O231" s="5">
        <v>118</v>
      </c>
      <c r="P231" s="5">
        <v>142</v>
      </c>
      <c r="Q231" s="5">
        <v>110</v>
      </c>
      <c r="R231" s="5">
        <v>138</v>
      </c>
      <c r="S231" s="5">
        <v>138</v>
      </c>
    </row>
    <row r="232" spans="1:19" x14ac:dyDescent="0.35">
      <c r="A232" s="13">
        <v>19</v>
      </c>
      <c r="B232" s="5">
        <v>152</v>
      </c>
      <c r="C232" s="5">
        <v>136</v>
      </c>
      <c r="D232" s="5">
        <v>145</v>
      </c>
      <c r="E232" s="5">
        <v>127</v>
      </c>
      <c r="F232" s="5">
        <v>144</v>
      </c>
      <c r="G232" s="5">
        <v>150</v>
      </c>
      <c r="H232" s="5">
        <v>145</v>
      </c>
      <c r="I232" s="5">
        <v>134</v>
      </c>
      <c r="K232" s="13">
        <v>19</v>
      </c>
      <c r="L232" s="5">
        <v>139</v>
      </c>
      <c r="M232" s="5">
        <v>153</v>
      </c>
      <c r="N232" s="5">
        <v>113</v>
      </c>
      <c r="O232" s="5">
        <v>119</v>
      </c>
      <c r="P232" s="5">
        <v>143</v>
      </c>
      <c r="Q232" s="5">
        <v>110</v>
      </c>
      <c r="R232" s="5">
        <v>139</v>
      </c>
      <c r="S232" s="5">
        <v>138</v>
      </c>
    </row>
    <row r="233" spans="1:19" x14ac:dyDescent="0.35">
      <c r="A233" s="13">
        <v>20</v>
      </c>
      <c r="B233" s="5">
        <v>152</v>
      </c>
      <c r="C233" s="5">
        <v>136</v>
      </c>
      <c r="D233" s="5">
        <v>146</v>
      </c>
      <c r="E233" s="5">
        <v>128</v>
      </c>
      <c r="F233" s="5">
        <v>144</v>
      </c>
      <c r="G233" s="5">
        <v>150</v>
      </c>
      <c r="H233" s="5">
        <v>145</v>
      </c>
      <c r="I233" s="5">
        <v>135</v>
      </c>
      <c r="K233" s="13">
        <v>20</v>
      </c>
      <c r="L233" s="5">
        <v>140</v>
      </c>
      <c r="M233" s="5">
        <v>154</v>
      </c>
      <c r="N233" s="5">
        <v>113</v>
      </c>
      <c r="O233" s="5">
        <v>119</v>
      </c>
      <c r="P233" s="5">
        <v>143</v>
      </c>
      <c r="Q233" s="5">
        <v>111</v>
      </c>
      <c r="R233" s="5">
        <v>140</v>
      </c>
      <c r="S233" s="5">
        <v>139</v>
      </c>
    </row>
    <row r="234" spans="1:19" x14ac:dyDescent="0.35">
      <c r="A234" s="13">
        <v>21</v>
      </c>
      <c r="B234" s="5">
        <v>153</v>
      </c>
      <c r="C234" s="5">
        <v>137</v>
      </c>
      <c r="D234" s="5">
        <v>146</v>
      </c>
      <c r="E234" s="5">
        <v>130</v>
      </c>
      <c r="F234" s="5">
        <v>145</v>
      </c>
      <c r="G234" s="5">
        <v>150</v>
      </c>
      <c r="H234" s="5">
        <v>146</v>
      </c>
      <c r="I234" s="5">
        <v>135</v>
      </c>
      <c r="K234" s="13">
        <v>21</v>
      </c>
      <c r="L234" s="5">
        <v>140</v>
      </c>
      <c r="M234" s="5">
        <v>155</v>
      </c>
      <c r="N234" s="5">
        <v>115</v>
      </c>
      <c r="O234" s="5">
        <v>121</v>
      </c>
      <c r="P234" s="5">
        <v>143</v>
      </c>
      <c r="Q234" s="5">
        <v>112</v>
      </c>
      <c r="R234" s="5">
        <v>142</v>
      </c>
      <c r="S234" s="5">
        <v>139</v>
      </c>
    </row>
    <row r="235" spans="1:19" x14ac:dyDescent="0.35">
      <c r="A235" s="13">
        <v>22</v>
      </c>
      <c r="B235" s="5">
        <v>153</v>
      </c>
      <c r="C235" s="5">
        <v>137</v>
      </c>
      <c r="D235" s="5">
        <v>147</v>
      </c>
      <c r="E235" s="5">
        <v>130</v>
      </c>
      <c r="F235" s="5">
        <v>145</v>
      </c>
      <c r="G235" s="5">
        <v>152</v>
      </c>
      <c r="H235" s="5">
        <v>146</v>
      </c>
      <c r="I235" s="5">
        <v>136</v>
      </c>
      <c r="K235" s="13">
        <v>22</v>
      </c>
      <c r="L235" s="5">
        <v>140</v>
      </c>
      <c r="M235" s="5">
        <v>156</v>
      </c>
      <c r="N235" s="5">
        <v>115</v>
      </c>
      <c r="O235" s="5">
        <v>121</v>
      </c>
      <c r="P235" s="5">
        <v>145</v>
      </c>
      <c r="Q235" s="5">
        <v>112</v>
      </c>
      <c r="R235" s="5">
        <v>142</v>
      </c>
      <c r="S235" s="5">
        <v>139</v>
      </c>
    </row>
    <row r="236" spans="1:19" x14ac:dyDescent="0.35">
      <c r="A236" s="13">
        <v>23</v>
      </c>
      <c r="B236" s="5">
        <v>154</v>
      </c>
      <c r="C236" s="5">
        <v>138</v>
      </c>
      <c r="D236" s="5">
        <v>147</v>
      </c>
      <c r="E236" s="5">
        <v>131</v>
      </c>
      <c r="F236" s="5">
        <v>145</v>
      </c>
      <c r="G236" s="5">
        <v>152</v>
      </c>
      <c r="H236" s="5">
        <v>147</v>
      </c>
      <c r="I236" s="5">
        <v>136</v>
      </c>
      <c r="K236" s="13">
        <v>23</v>
      </c>
      <c r="L236" s="5">
        <v>140</v>
      </c>
      <c r="M236" s="5">
        <v>158</v>
      </c>
      <c r="N236" s="5">
        <v>115</v>
      </c>
      <c r="O236" s="5">
        <v>121</v>
      </c>
      <c r="P236" s="5">
        <v>145</v>
      </c>
      <c r="Q236" s="5">
        <v>112</v>
      </c>
      <c r="R236" s="5">
        <v>143</v>
      </c>
      <c r="S236" s="5">
        <v>139</v>
      </c>
    </row>
    <row r="237" spans="1:19" x14ac:dyDescent="0.35">
      <c r="A237" s="13">
        <v>24</v>
      </c>
      <c r="B237" s="5">
        <v>154</v>
      </c>
      <c r="C237" s="5">
        <v>138</v>
      </c>
      <c r="D237" s="5">
        <v>147</v>
      </c>
      <c r="E237" s="5">
        <v>131</v>
      </c>
      <c r="F237" s="5">
        <v>146</v>
      </c>
      <c r="G237" s="5">
        <v>152</v>
      </c>
      <c r="H237" s="5">
        <v>147</v>
      </c>
      <c r="I237" s="5">
        <v>136</v>
      </c>
      <c r="K237" s="13">
        <v>24</v>
      </c>
      <c r="L237" s="5">
        <v>141</v>
      </c>
      <c r="M237" s="5">
        <v>159</v>
      </c>
      <c r="N237" s="5">
        <v>117</v>
      </c>
      <c r="O237" s="5">
        <v>122</v>
      </c>
      <c r="P237" s="5">
        <v>145</v>
      </c>
      <c r="Q237" s="5">
        <v>112</v>
      </c>
      <c r="R237" s="5">
        <v>143</v>
      </c>
      <c r="S237" s="5">
        <v>139</v>
      </c>
    </row>
    <row r="238" spans="1:19" x14ac:dyDescent="0.35">
      <c r="A238" s="13">
        <v>25</v>
      </c>
      <c r="B238" s="5">
        <v>154</v>
      </c>
      <c r="C238" s="5">
        <v>139</v>
      </c>
      <c r="D238" s="5">
        <v>148</v>
      </c>
      <c r="E238" s="5">
        <v>131</v>
      </c>
      <c r="F238" s="5">
        <v>146</v>
      </c>
      <c r="G238" s="5">
        <v>152</v>
      </c>
      <c r="H238" s="5">
        <v>147</v>
      </c>
      <c r="I238" s="5">
        <v>137</v>
      </c>
      <c r="K238" s="13">
        <v>25</v>
      </c>
      <c r="L238" s="5">
        <v>141</v>
      </c>
      <c r="M238" s="5">
        <v>159</v>
      </c>
      <c r="N238" s="5">
        <v>117</v>
      </c>
      <c r="O238" s="5">
        <v>123</v>
      </c>
      <c r="P238" s="5">
        <v>145</v>
      </c>
      <c r="Q238" s="5">
        <v>112</v>
      </c>
      <c r="R238" s="5">
        <v>144</v>
      </c>
      <c r="S238" s="5">
        <v>139</v>
      </c>
    </row>
    <row r="239" spans="1:19" x14ac:dyDescent="0.35">
      <c r="A239" s="13">
        <v>26</v>
      </c>
      <c r="B239" s="5">
        <v>155</v>
      </c>
      <c r="C239" s="5">
        <v>139</v>
      </c>
      <c r="D239" s="5">
        <v>149</v>
      </c>
      <c r="E239" s="5">
        <v>132</v>
      </c>
      <c r="F239" s="5">
        <v>146</v>
      </c>
      <c r="G239" s="5">
        <v>153</v>
      </c>
      <c r="H239" s="5">
        <v>148</v>
      </c>
      <c r="I239" s="5">
        <v>137</v>
      </c>
      <c r="K239" s="13">
        <v>26</v>
      </c>
      <c r="L239" s="5">
        <v>142</v>
      </c>
      <c r="M239" s="5">
        <v>160</v>
      </c>
      <c r="N239" s="5">
        <v>117</v>
      </c>
      <c r="O239" s="5">
        <v>123</v>
      </c>
      <c r="P239" s="5">
        <v>146</v>
      </c>
      <c r="Q239" s="5">
        <v>112</v>
      </c>
      <c r="R239" s="5">
        <v>145</v>
      </c>
      <c r="S239" s="5">
        <v>142</v>
      </c>
    </row>
    <row r="240" spans="1:19" x14ac:dyDescent="0.35">
      <c r="A240" s="13">
        <v>27</v>
      </c>
      <c r="B240" s="5">
        <v>155</v>
      </c>
      <c r="C240" s="5">
        <v>139</v>
      </c>
      <c r="D240" s="5">
        <v>149</v>
      </c>
      <c r="E240" s="5">
        <v>132</v>
      </c>
      <c r="F240" s="5">
        <v>147</v>
      </c>
      <c r="G240" s="5">
        <v>153</v>
      </c>
      <c r="H240" s="5">
        <v>148</v>
      </c>
      <c r="I240" s="5">
        <v>138</v>
      </c>
      <c r="K240" s="13">
        <v>27</v>
      </c>
      <c r="L240" s="5">
        <v>142</v>
      </c>
      <c r="M240" s="5">
        <v>160</v>
      </c>
      <c r="N240" s="5">
        <v>117</v>
      </c>
      <c r="O240" s="5">
        <v>123</v>
      </c>
      <c r="P240" s="5">
        <v>147</v>
      </c>
      <c r="Q240" s="5">
        <v>112</v>
      </c>
      <c r="R240" s="5">
        <v>145</v>
      </c>
      <c r="S240" s="5">
        <v>142</v>
      </c>
    </row>
    <row r="241" spans="1:19" x14ac:dyDescent="0.35">
      <c r="A241" s="13">
        <v>28</v>
      </c>
      <c r="B241" s="5">
        <v>155</v>
      </c>
      <c r="C241" s="5">
        <v>139</v>
      </c>
      <c r="D241" s="5">
        <v>149</v>
      </c>
      <c r="E241" s="5">
        <v>133</v>
      </c>
      <c r="F241" s="5">
        <v>147</v>
      </c>
      <c r="G241" s="5">
        <v>154</v>
      </c>
      <c r="H241" s="5">
        <v>148</v>
      </c>
      <c r="I241" s="5">
        <v>138</v>
      </c>
      <c r="K241" s="13">
        <v>28</v>
      </c>
      <c r="L241" s="5">
        <v>142</v>
      </c>
      <c r="M241" s="5">
        <v>160</v>
      </c>
      <c r="N241" s="5">
        <v>117</v>
      </c>
      <c r="O241" s="5">
        <v>123</v>
      </c>
      <c r="P241" s="5">
        <v>147</v>
      </c>
      <c r="Q241" s="5">
        <v>113</v>
      </c>
      <c r="R241" s="5">
        <v>145</v>
      </c>
      <c r="S241" s="5">
        <v>142</v>
      </c>
    </row>
    <row r="242" spans="1:19" x14ac:dyDescent="0.35">
      <c r="A242" s="13">
        <v>29</v>
      </c>
      <c r="B242" s="5">
        <v>156</v>
      </c>
      <c r="C242" s="5">
        <v>140</v>
      </c>
      <c r="D242" s="5">
        <v>149</v>
      </c>
      <c r="E242" s="5">
        <v>133</v>
      </c>
      <c r="F242" s="5">
        <v>149</v>
      </c>
      <c r="G242" s="5">
        <v>154</v>
      </c>
      <c r="H242" s="5">
        <v>148</v>
      </c>
      <c r="I242" s="5">
        <v>138</v>
      </c>
      <c r="K242" s="13">
        <v>29</v>
      </c>
      <c r="L242" s="5">
        <v>142</v>
      </c>
      <c r="M242" s="5">
        <v>161</v>
      </c>
      <c r="N242" s="5">
        <v>117</v>
      </c>
      <c r="O242" s="5">
        <v>124</v>
      </c>
      <c r="P242" s="5">
        <v>148</v>
      </c>
      <c r="Q242" s="5">
        <v>113</v>
      </c>
      <c r="R242" s="5">
        <v>146</v>
      </c>
      <c r="S242" s="5">
        <v>142</v>
      </c>
    </row>
    <row r="243" spans="1:19" x14ac:dyDescent="0.35">
      <c r="A243" s="13">
        <v>30</v>
      </c>
      <c r="B243" s="5">
        <v>157</v>
      </c>
      <c r="C243" s="5">
        <v>140</v>
      </c>
      <c r="D243" s="5">
        <v>149</v>
      </c>
      <c r="E243" s="5">
        <v>133</v>
      </c>
      <c r="F243" s="5">
        <v>150</v>
      </c>
      <c r="G243" s="5">
        <v>154</v>
      </c>
      <c r="H243" s="5">
        <v>148</v>
      </c>
      <c r="I243" s="5">
        <v>138</v>
      </c>
      <c r="K243" s="13">
        <v>30</v>
      </c>
      <c r="L243" s="5">
        <v>142</v>
      </c>
      <c r="M243" s="5">
        <v>161</v>
      </c>
      <c r="N243" s="5">
        <v>117</v>
      </c>
      <c r="O243" s="5">
        <v>125</v>
      </c>
      <c r="P243" s="5">
        <v>148</v>
      </c>
      <c r="Q243" s="5">
        <v>114</v>
      </c>
      <c r="R243" s="5">
        <v>146</v>
      </c>
      <c r="S243" s="5">
        <v>142</v>
      </c>
    </row>
    <row r="244" spans="1:19" x14ac:dyDescent="0.35">
      <c r="A244" s="13">
        <v>31</v>
      </c>
      <c r="B244" s="5">
        <v>157</v>
      </c>
      <c r="C244" s="5">
        <v>141</v>
      </c>
      <c r="D244" s="5">
        <v>150</v>
      </c>
      <c r="E244" s="5">
        <v>133</v>
      </c>
      <c r="F244" s="5">
        <v>150</v>
      </c>
      <c r="G244" s="5">
        <v>154</v>
      </c>
      <c r="H244" s="5">
        <v>149</v>
      </c>
      <c r="I244" s="5">
        <v>140</v>
      </c>
      <c r="K244" s="13">
        <v>31</v>
      </c>
      <c r="L244" s="5">
        <v>142</v>
      </c>
      <c r="M244" s="5">
        <v>161</v>
      </c>
      <c r="N244" s="5">
        <v>118</v>
      </c>
      <c r="O244" s="5">
        <v>126</v>
      </c>
      <c r="P244" s="5">
        <v>148</v>
      </c>
      <c r="Q244" s="5">
        <v>114</v>
      </c>
      <c r="R244" s="5">
        <v>147</v>
      </c>
      <c r="S244" s="5">
        <v>143</v>
      </c>
    </row>
    <row r="245" spans="1:19" x14ac:dyDescent="0.35">
      <c r="A245" s="13">
        <v>32</v>
      </c>
      <c r="B245" s="5">
        <v>157</v>
      </c>
      <c r="C245" s="5">
        <v>141</v>
      </c>
      <c r="D245" s="5">
        <v>150</v>
      </c>
      <c r="E245" s="5">
        <v>134</v>
      </c>
      <c r="F245" s="5">
        <v>151</v>
      </c>
      <c r="G245" s="5">
        <v>154</v>
      </c>
      <c r="H245" s="5">
        <v>149</v>
      </c>
      <c r="I245" s="5">
        <v>140</v>
      </c>
      <c r="K245" s="13">
        <v>32</v>
      </c>
      <c r="L245" s="5">
        <v>143</v>
      </c>
      <c r="M245" s="5">
        <v>162</v>
      </c>
      <c r="N245" s="5">
        <v>119</v>
      </c>
      <c r="O245" s="5">
        <v>128</v>
      </c>
      <c r="P245" s="5">
        <v>148</v>
      </c>
      <c r="Q245" s="5">
        <v>114</v>
      </c>
      <c r="R245" s="5">
        <v>147</v>
      </c>
      <c r="S245" s="5">
        <v>143</v>
      </c>
    </row>
    <row r="246" spans="1:19" x14ac:dyDescent="0.35">
      <c r="A246" s="13">
        <v>33</v>
      </c>
      <c r="B246" s="5">
        <v>157</v>
      </c>
      <c r="C246" s="5">
        <v>141</v>
      </c>
      <c r="D246" s="5">
        <v>151</v>
      </c>
      <c r="E246" s="5">
        <v>134</v>
      </c>
      <c r="F246" s="5">
        <v>151</v>
      </c>
      <c r="G246" s="5">
        <v>154</v>
      </c>
      <c r="H246" s="5">
        <v>149</v>
      </c>
      <c r="I246" s="5">
        <v>140</v>
      </c>
      <c r="K246" s="13">
        <v>33</v>
      </c>
      <c r="L246" s="5">
        <v>144</v>
      </c>
      <c r="M246" s="5">
        <v>162</v>
      </c>
      <c r="N246" s="5">
        <v>119</v>
      </c>
      <c r="O246" s="5">
        <v>129</v>
      </c>
      <c r="P246" s="5">
        <v>148</v>
      </c>
      <c r="Q246" s="5">
        <v>115</v>
      </c>
      <c r="R246" s="5">
        <v>148</v>
      </c>
      <c r="S246" s="5">
        <v>143</v>
      </c>
    </row>
    <row r="247" spans="1:19" x14ac:dyDescent="0.35">
      <c r="A247" s="13">
        <v>34</v>
      </c>
      <c r="B247" s="5">
        <v>158</v>
      </c>
      <c r="C247" s="5">
        <v>141</v>
      </c>
      <c r="D247" s="5">
        <v>151</v>
      </c>
      <c r="E247" s="5">
        <v>134</v>
      </c>
      <c r="F247" s="5">
        <v>152</v>
      </c>
      <c r="G247" s="5">
        <v>155</v>
      </c>
      <c r="H247" s="5">
        <v>149</v>
      </c>
      <c r="I247" s="5">
        <v>140</v>
      </c>
      <c r="K247" s="13">
        <v>34</v>
      </c>
      <c r="L247" s="5">
        <v>144</v>
      </c>
      <c r="M247" s="5">
        <v>162</v>
      </c>
      <c r="N247" s="5">
        <v>119</v>
      </c>
      <c r="O247" s="5">
        <v>130</v>
      </c>
      <c r="P247" s="5">
        <v>149</v>
      </c>
      <c r="Q247" s="5">
        <v>115</v>
      </c>
      <c r="R247" s="5">
        <v>148</v>
      </c>
      <c r="S247" s="5">
        <v>144</v>
      </c>
    </row>
    <row r="248" spans="1:19" x14ac:dyDescent="0.35">
      <c r="A248" s="13">
        <v>35</v>
      </c>
      <c r="B248" s="5">
        <v>158</v>
      </c>
      <c r="C248" s="5">
        <v>141</v>
      </c>
      <c r="D248" s="5">
        <v>151</v>
      </c>
      <c r="E248" s="5">
        <v>134</v>
      </c>
      <c r="F248" s="5">
        <v>152</v>
      </c>
      <c r="G248" s="5">
        <v>156</v>
      </c>
      <c r="H248" s="5">
        <v>149</v>
      </c>
      <c r="I248" s="5">
        <v>140</v>
      </c>
      <c r="K248" s="13">
        <v>35</v>
      </c>
      <c r="L248" s="5">
        <v>144</v>
      </c>
      <c r="M248" s="5">
        <v>162</v>
      </c>
      <c r="N248" s="5">
        <v>119</v>
      </c>
      <c r="O248" s="5">
        <v>130</v>
      </c>
      <c r="P248" s="5">
        <v>150</v>
      </c>
      <c r="Q248" s="5">
        <v>115</v>
      </c>
      <c r="R248" s="5">
        <v>148</v>
      </c>
      <c r="S248" s="5">
        <v>144</v>
      </c>
    </row>
    <row r="249" spans="1:19" x14ac:dyDescent="0.35">
      <c r="A249" s="13">
        <v>36</v>
      </c>
      <c r="B249" s="5">
        <v>158</v>
      </c>
      <c r="C249" s="5">
        <v>142</v>
      </c>
      <c r="D249" s="5">
        <v>152</v>
      </c>
      <c r="E249" s="5">
        <v>134</v>
      </c>
      <c r="F249" s="5">
        <v>152</v>
      </c>
      <c r="G249" s="5">
        <v>156</v>
      </c>
      <c r="H249" s="5">
        <v>150</v>
      </c>
      <c r="I249" s="5">
        <v>140</v>
      </c>
      <c r="K249" s="13">
        <v>36</v>
      </c>
      <c r="L249" s="5">
        <v>145</v>
      </c>
      <c r="M249" s="5">
        <v>162</v>
      </c>
      <c r="N249" s="5">
        <v>120</v>
      </c>
      <c r="O249" s="5">
        <v>130</v>
      </c>
      <c r="P249" s="5">
        <v>150</v>
      </c>
      <c r="Q249" s="5">
        <v>116</v>
      </c>
      <c r="R249" s="5">
        <v>149</v>
      </c>
      <c r="S249" s="5">
        <v>144</v>
      </c>
    </row>
    <row r="250" spans="1:19" x14ac:dyDescent="0.35">
      <c r="A250" s="13">
        <v>37</v>
      </c>
      <c r="B250" s="5">
        <v>158</v>
      </c>
      <c r="C250" s="5">
        <v>143</v>
      </c>
      <c r="D250" s="5">
        <v>152</v>
      </c>
      <c r="E250" s="5">
        <v>136</v>
      </c>
      <c r="F250" s="5">
        <v>152</v>
      </c>
      <c r="G250" s="5">
        <v>157</v>
      </c>
      <c r="H250" s="5">
        <v>150</v>
      </c>
      <c r="I250" s="5">
        <v>141</v>
      </c>
      <c r="K250" s="13">
        <v>37</v>
      </c>
      <c r="L250" s="5">
        <v>145</v>
      </c>
      <c r="M250" s="5">
        <v>163</v>
      </c>
      <c r="N250" s="5">
        <v>121</v>
      </c>
      <c r="O250" s="5">
        <v>130</v>
      </c>
      <c r="P250" s="5">
        <v>150</v>
      </c>
      <c r="Q250" s="5">
        <v>116</v>
      </c>
      <c r="R250" s="5">
        <v>150</v>
      </c>
      <c r="S250" s="5">
        <v>144</v>
      </c>
    </row>
    <row r="251" spans="1:19" x14ac:dyDescent="0.35">
      <c r="A251" s="13">
        <v>38</v>
      </c>
      <c r="B251" s="5">
        <v>158</v>
      </c>
      <c r="C251" s="5">
        <v>143</v>
      </c>
      <c r="D251" s="5">
        <v>153</v>
      </c>
      <c r="E251" s="5">
        <v>136</v>
      </c>
      <c r="F251" s="5">
        <v>153</v>
      </c>
      <c r="G251" s="5">
        <v>157</v>
      </c>
      <c r="H251" s="5">
        <v>150</v>
      </c>
      <c r="I251" s="5">
        <v>141</v>
      </c>
      <c r="K251" s="13">
        <v>38</v>
      </c>
      <c r="L251" s="5">
        <v>146</v>
      </c>
      <c r="M251" s="5">
        <v>163</v>
      </c>
      <c r="N251" s="5">
        <v>121</v>
      </c>
      <c r="O251" s="5">
        <v>131</v>
      </c>
      <c r="P251" s="5">
        <v>151</v>
      </c>
      <c r="Q251" s="5">
        <v>117</v>
      </c>
      <c r="R251" s="5">
        <v>150</v>
      </c>
      <c r="S251" s="5">
        <v>144</v>
      </c>
    </row>
    <row r="252" spans="1:19" x14ac:dyDescent="0.35">
      <c r="A252" s="13">
        <v>39</v>
      </c>
      <c r="B252" s="5">
        <v>158</v>
      </c>
      <c r="C252" s="5">
        <v>144</v>
      </c>
      <c r="D252" s="5">
        <v>153</v>
      </c>
      <c r="E252" s="5">
        <v>136</v>
      </c>
      <c r="F252" s="5">
        <v>153</v>
      </c>
      <c r="G252" s="5">
        <v>158</v>
      </c>
      <c r="H252" s="5">
        <v>150</v>
      </c>
      <c r="I252" s="5">
        <v>142</v>
      </c>
      <c r="K252" s="13">
        <v>39</v>
      </c>
      <c r="L252" s="5">
        <v>146</v>
      </c>
      <c r="M252" s="5">
        <v>163</v>
      </c>
      <c r="N252" s="5">
        <v>121</v>
      </c>
      <c r="O252" s="5">
        <v>131</v>
      </c>
      <c r="P252" s="5">
        <v>151</v>
      </c>
      <c r="Q252" s="5">
        <v>117</v>
      </c>
      <c r="R252" s="5">
        <v>150</v>
      </c>
      <c r="S252" s="5">
        <v>144</v>
      </c>
    </row>
    <row r="253" spans="1:19" x14ac:dyDescent="0.35">
      <c r="A253" s="13">
        <v>40</v>
      </c>
      <c r="B253" s="5">
        <v>159</v>
      </c>
      <c r="C253" s="5">
        <v>144</v>
      </c>
      <c r="D253" s="5">
        <v>153</v>
      </c>
      <c r="E253" s="5">
        <v>136</v>
      </c>
      <c r="F253" s="5">
        <v>153</v>
      </c>
      <c r="G253" s="5">
        <v>158</v>
      </c>
      <c r="H253" s="5">
        <v>151</v>
      </c>
      <c r="I253" s="5">
        <v>142</v>
      </c>
      <c r="K253" s="13">
        <v>40</v>
      </c>
      <c r="L253" s="5">
        <v>146</v>
      </c>
      <c r="M253" s="5">
        <v>163</v>
      </c>
      <c r="N253" s="5">
        <v>122</v>
      </c>
      <c r="O253" s="5">
        <v>131</v>
      </c>
      <c r="P253" s="5">
        <v>152</v>
      </c>
      <c r="Q253" s="5">
        <v>117</v>
      </c>
      <c r="R253" s="5">
        <v>152</v>
      </c>
      <c r="S253" s="5">
        <v>144</v>
      </c>
    </row>
    <row r="254" spans="1:19" x14ac:dyDescent="0.35">
      <c r="A254" s="13">
        <v>41</v>
      </c>
      <c r="B254" s="5">
        <v>159</v>
      </c>
      <c r="C254" s="5">
        <v>145</v>
      </c>
      <c r="D254" s="5">
        <v>154</v>
      </c>
      <c r="E254" s="5">
        <v>137</v>
      </c>
      <c r="F254" s="5">
        <v>153</v>
      </c>
      <c r="G254" s="5">
        <v>158</v>
      </c>
      <c r="H254" s="5">
        <v>151</v>
      </c>
      <c r="I254" s="5">
        <v>143</v>
      </c>
      <c r="K254" s="13">
        <v>41</v>
      </c>
      <c r="L254" s="5">
        <v>147</v>
      </c>
      <c r="M254" s="5">
        <v>164</v>
      </c>
      <c r="N254" s="5">
        <v>122</v>
      </c>
      <c r="O254" s="5">
        <v>132</v>
      </c>
      <c r="P254" s="5">
        <v>152</v>
      </c>
      <c r="Q254" s="5">
        <v>117</v>
      </c>
      <c r="R254" s="5">
        <v>152</v>
      </c>
      <c r="S254" s="5">
        <v>145</v>
      </c>
    </row>
    <row r="255" spans="1:19" x14ac:dyDescent="0.35">
      <c r="A255" s="13">
        <v>42</v>
      </c>
      <c r="B255" s="5">
        <v>159</v>
      </c>
      <c r="C255" s="5">
        <v>145</v>
      </c>
      <c r="D255" s="5">
        <v>154</v>
      </c>
      <c r="E255" s="5">
        <v>138</v>
      </c>
      <c r="F255" s="5">
        <v>154</v>
      </c>
      <c r="G255" s="5">
        <v>158</v>
      </c>
      <c r="H255" s="5">
        <v>151</v>
      </c>
      <c r="I255" s="5">
        <v>144</v>
      </c>
      <c r="K255" s="13">
        <v>42</v>
      </c>
      <c r="L255" s="5">
        <v>147</v>
      </c>
      <c r="M255" s="5">
        <v>164</v>
      </c>
      <c r="N255" s="5">
        <v>122</v>
      </c>
      <c r="O255" s="5">
        <v>132</v>
      </c>
      <c r="P255" s="5">
        <v>152</v>
      </c>
      <c r="Q255" s="5">
        <v>118</v>
      </c>
      <c r="R255" s="5">
        <v>152</v>
      </c>
      <c r="S255" s="5">
        <v>146</v>
      </c>
    </row>
    <row r="256" spans="1:19" x14ac:dyDescent="0.35">
      <c r="A256" s="13">
        <v>43</v>
      </c>
      <c r="B256" s="5">
        <v>159</v>
      </c>
      <c r="C256" s="5">
        <v>145</v>
      </c>
      <c r="D256" s="5">
        <v>154</v>
      </c>
      <c r="E256" s="5">
        <v>138</v>
      </c>
      <c r="F256" s="5">
        <v>154</v>
      </c>
      <c r="G256" s="5">
        <v>158</v>
      </c>
      <c r="H256" s="5">
        <v>151</v>
      </c>
      <c r="I256" s="5">
        <v>145</v>
      </c>
      <c r="K256" s="13">
        <v>43</v>
      </c>
      <c r="L256" s="5">
        <v>147</v>
      </c>
      <c r="M256" s="5">
        <v>164</v>
      </c>
      <c r="N256" s="5">
        <v>123</v>
      </c>
      <c r="O256" s="5">
        <v>132</v>
      </c>
      <c r="P256" s="5">
        <v>153</v>
      </c>
      <c r="Q256" s="5">
        <v>118</v>
      </c>
      <c r="R256" s="5">
        <v>152</v>
      </c>
      <c r="S256" s="5">
        <v>147</v>
      </c>
    </row>
    <row r="257" spans="1:19" x14ac:dyDescent="0.35">
      <c r="A257" s="13">
        <v>44</v>
      </c>
      <c r="B257" s="5">
        <v>159</v>
      </c>
      <c r="C257" s="5">
        <v>147</v>
      </c>
      <c r="D257" s="5">
        <v>155</v>
      </c>
      <c r="E257" s="5">
        <v>139</v>
      </c>
      <c r="F257" s="5">
        <v>154</v>
      </c>
      <c r="G257" s="5">
        <v>158</v>
      </c>
      <c r="H257" s="5">
        <v>151</v>
      </c>
      <c r="I257" s="5">
        <v>145</v>
      </c>
      <c r="K257" s="13">
        <v>44</v>
      </c>
      <c r="L257" s="5">
        <v>147</v>
      </c>
      <c r="M257" s="5">
        <v>165</v>
      </c>
      <c r="N257" s="5">
        <v>123</v>
      </c>
      <c r="O257" s="5">
        <v>132</v>
      </c>
      <c r="P257" s="5">
        <v>153</v>
      </c>
      <c r="Q257" s="5">
        <v>119</v>
      </c>
      <c r="R257" s="5">
        <v>152</v>
      </c>
      <c r="S257" s="5">
        <v>147</v>
      </c>
    </row>
    <row r="258" spans="1:19" x14ac:dyDescent="0.35">
      <c r="A258" s="13">
        <v>45</v>
      </c>
      <c r="B258" s="5">
        <v>162</v>
      </c>
      <c r="C258" s="5">
        <v>147</v>
      </c>
      <c r="D258" s="5">
        <v>155</v>
      </c>
      <c r="E258" s="5">
        <v>140</v>
      </c>
      <c r="F258" s="5">
        <v>154</v>
      </c>
      <c r="G258" s="5">
        <v>158</v>
      </c>
      <c r="H258" s="5">
        <v>151</v>
      </c>
      <c r="I258" s="5">
        <v>146</v>
      </c>
      <c r="K258" s="13">
        <v>45</v>
      </c>
      <c r="L258" s="5">
        <v>147</v>
      </c>
      <c r="M258" s="5">
        <v>166</v>
      </c>
      <c r="N258" s="5">
        <v>123</v>
      </c>
      <c r="O258" s="5">
        <v>133</v>
      </c>
      <c r="P258" s="5">
        <v>153</v>
      </c>
      <c r="Q258" s="5">
        <v>119</v>
      </c>
      <c r="R258" s="5">
        <v>153</v>
      </c>
      <c r="S258" s="5">
        <v>147</v>
      </c>
    </row>
    <row r="259" spans="1:19" x14ac:dyDescent="0.35">
      <c r="A259" s="13">
        <v>46</v>
      </c>
      <c r="B259" s="5">
        <v>162</v>
      </c>
      <c r="C259" s="5">
        <v>147</v>
      </c>
      <c r="D259" s="5">
        <v>155</v>
      </c>
      <c r="E259" s="5">
        <v>140</v>
      </c>
      <c r="F259" s="5">
        <v>154</v>
      </c>
      <c r="G259" s="5">
        <v>158</v>
      </c>
      <c r="H259" s="5">
        <v>151</v>
      </c>
      <c r="I259" s="5">
        <v>146</v>
      </c>
      <c r="K259" s="13">
        <v>46</v>
      </c>
      <c r="L259" s="5">
        <v>147</v>
      </c>
      <c r="M259" s="5">
        <v>166</v>
      </c>
      <c r="N259" s="5">
        <v>124</v>
      </c>
      <c r="O259" s="5">
        <v>133</v>
      </c>
      <c r="P259" s="5">
        <v>153</v>
      </c>
      <c r="Q259" s="5">
        <v>119</v>
      </c>
      <c r="R259" s="5">
        <v>153</v>
      </c>
      <c r="S259" s="5">
        <v>147</v>
      </c>
    </row>
    <row r="260" spans="1:19" x14ac:dyDescent="0.35">
      <c r="A260" s="13">
        <v>47</v>
      </c>
      <c r="B260" s="5">
        <v>162</v>
      </c>
      <c r="C260" s="5">
        <v>147</v>
      </c>
      <c r="D260" s="5">
        <v>155</v>
      </c>
      <c r="E260" s="5">
        <v>141</v>
      </c>
      <c r="F260" s="5">
        <v>155</v>
      </c>
      <c r="G260" s="5">
        <v>159</v>
      </c>
      <c r="H260" s="5">
        <v>152</v>
      </c>
      <c r="I260" s="5">
        <v>146</v>
      </c>
      <c r="K260" s="13">
        <v>47</v>
      </c>
      <c r="L260" s="5">
        <v>147</v>
      </c>
      <c r="M260" s="5">
        <v>166</v>
      </c>
      <c r="N260" s="5">
        <v>124</v>
      </c>
      <c r="O260" s="5">
        <v>135</v>
      </c>
      <c r="P260" s="5">
        <v>153</v>
      </c>
      <c r="Q260" s="5">
        <v>120</v>
      </c>
      <c r="R260" s="5">
        <v>153</v>
      </c>
      <c r="S260" s="5">
        <v>148</v>
      </c>
    </row>
    <row r="261" spans="1:19" x14ac:dyDescent="0.35">
      <c r="A261" s="13">
        <v>48</v>
      </c>
      <c r="B261" s="5">
        <v>163</v>
      </c>
      <c r="C261" s="5">
        <v>148</v>
      </c>
      <c r="D261" s="5">
        <v>155</v>
      </c>
      <c r="E261" s="5">
        <v>142</v>
      </c>
      <c r="F261" s="5">
        <v>155</v>
      </c>
      <c r="G261" s="5">
        <v>159</v>
      </c>
      <c r="H261" s="5">
        <v>152</v>
      </c>
      <c r="I261" s="5">
        <v>146</v>
      </c>
      <c r="K261" s="13">
        <v>48</v>
      </c>
      <c r="L261" s="5">
        <v>147</v>
      </c>
      <c r="M261" s="5">
        <v>166</v>
      </c>
      <c r="N261" s="5">
        <v>125</v>
      </c>
      <c r="O261" s="5">
        <v>135</v>
      </c>
      <c r="P261" s="5">
        <v>153</v>
      </c>
      <c r="Q261" s="5">
        <v>120</v>
      </c>
      <c r="R261" s="5">
        <v>153</v>
      </c>
      <c r="S261" s="5">
        <v>148</v>
      </c>
    </row>
    <row r="262" spans="1:19" x14ac:dyDescent="0.35">
      <c r="A262" s="13">
        <v>49</v>
      </c>
      <c r="B262" s="5">
        <v>163</v>
      </c>
      <c r="C262" s="5">
        <v>148</v>
      </c>
      <c r="D262" s="5">
        <v>155</v>
      </c>
      <c r="E262" s="5">
        <v>142</v>
      </c>
      <c r="F262" s="5">
        <v>155</v>
      </c>
      <c r="G262" s="5">
        <v>159</v>
      </c>
      <c r="H262" s="5">
        <v>153</v>
      </c>
      <c r="I262" s="5">
        <v>147</v>
      </c>
      <c r="K262" s="13">
        <v>49</v>
      </c>
      <c r="L262" s="5">
        <v>147</v>
      </c>
      <c r="M262" s="5">
        <v>166</v>
      </c>
      <c r="N262" s="5">
        <v>126</v>
      </c>
      <c r="O262" s="5">
        <v>135</v>
      </c>
      <c r="P262" s="5">
        <v>154</v>
      </c>
      <c r="Q262" s="5">
        <v>120</v>
      </c>
      <c r="R262" s="5">
        <v>154</v>
      </c>
      <c r="S262" s="5">
        <v>148</v>
      </c>
    </row>
    <row r="263" spans="1:19" x14ac:dyDescent="0.35">
      <c r="A263" s="13">
        <v>50</v>
      </c>
      <c r="B263" s="5">
        <v>163</v>
      </c>
      <c r="C263" s="5">
        <v>148</v>
      </c>
      <c r="D263" s="5">
        <v>156</v>
      </c>
      <c r="E263" s="5">
        <v>143</v>
      </c>
      <c r="F263" s="5">
        <v>155</v>
      </c>
      <c r="G263" s="5">
        <v>160</v>
      </c>
      <c r="H263" s="5">
        <v>153</v>
      </c>
      <c r="I263" s="5">
        <v>147</v>
      </c>
      <c r="K263" s="13">
        <v>50</v>
      </c>
      <c r="L263" s="5">
        <v>148</v>
      </c>
      <c r="M263" s="5">
        <v>167</v>
      </c>
      <c r="N263" s="5">
        <v>126</v>
      </c>
      <c r="O263" s="5">
        <v>135</v>
      </c>
      <c r="P263" s="5">
        <v>154</v>
      </c>
      <c r="Q263" s="5">
        <v>120</v>
      </c>
      <c r="R263" s="5">
        <v>154</v>
      </c>
      <c r="S263" s="5">
        <v>149</v>
      </c>
    </row>
    <row r="264" spans="1:19" x14ac:dyDescent="0.35">
      <c r="A264" s="13">
        <v>51</v>
      </c>
      <c r="B264" s="5">
        <v>164</v>
      </c>
      <c r="C264" s="5">
        <v>149</v>
      </c>
      <c r="D264" s="5">
        <v>156</v>
      </c>
      <c r="E264" s="5">
        <v>144</v>
      </c>
      <c r="F264" s="5">
        <v>155</v>
      </c>
      <c r="G264" s="5">
        <v>160</v>
      </c>
      <c r="H264" s="5">
        <v>153</v>
      </c>
      <c r="I264" s="5">
        <v>147</v>
      </c>
      <c r="K264" s="13">
        <v>51</v>
      </c>
      <c r="L264" s="5">
        <v>148</v>
      </c>
      <c r="M264" s="5">
        <v>167</v>
      </c>
      <c r="N264" s="5">
        <v>127</v>
      </c>
      <c r="O264" s="5">
        <v>135</v>
      </c>
      <c r="P264" s="5">
        <v>154</v>
      </c>
      <c r="Q264" s="5">
        <v>120</v>
      </c>
      <c r="R264" s="5">
        <v>155</v>
      </c>
      <c r="S264" s="5">
        <v>149</v>
      </c>
    </row>
    <row r="265" spans="1:19" x14ac:dyDescent="0.35">
      <c r="A265" s="13">
        <v>52</v>
      </c>
      <c r="B265" s="5">
        <v>164</v>
      </c>
      <c r="C265" s="5">
        <v>149</v>
      </c>
      <c r="D265" s="5">
        <v>156</v>
      </c>
      <c r="E265" s="5">
        <v>144</v>
      </c>
      <c r="F265" s="5">
        <v>155</v>
      </c>
      <c r="G265" s="5">
        <v>160</v>
      </c>
      <c r="H265" s="5">
        <v>153</v>
      </c>
      <c r="I265" s="5">
        <v>148</v>
      </c>
      <c r="K265" s="13">
        <v>52</v>
      </c>
      <c r="L265" s="5">
        <v>149</v>
      </c>
      <c r="M265" s="5">
        <v>167</v>
      </c>
      <c r="N265" s="5">
        <v>129</v>
      </c>
      <c r="O265" s="5">
        <v>135</v>
      </c>
      <c r="P265" s="5">
        <v>155</v>
      </c>
      <c r="Q265" s="5">
        <v>120</v>
      </c>
      <c r="R265" s="5">
        <v>156</v>
      </c>
      <c r="S265" s="5">
        <v>149</v>
      </c>
    </row>
    <row r="266" spans="1:19" x14ac:dyDescent="0.35">
      <c r="A266" s="13">
        <v>53</v>
      </c>
      <c r="B266" s="5">
        <v>164</v>
      </c>
      <c r="C266" s="5">
        <v>150</v>
      </c>
      <c r="D266" s="5">
        <v>156</v>
      </c>
      <c r="E266" s="5">
        <v>144</v>
      </c>
      <c r="F266" s="5">
        <v>156</v>
      </c>
      <c r="G266" s="5">
        <v>160</v>
      </c>
      <c r="H266" s="5">
        <v>153</v>
      </c>
      <c r="I266" s="5">
        <v>148</v>
      </c>
      <c r="K266" s="13">
        <v>53</v>
      </c>
      <c r="L266" s="5">
        <v>149</v>
      </c>
      <c r="M266" s="5">
        <v>167</v>
      </c>
      <c r="N266" s="5">
        <v>129</v>
      </c>
      <c r="O266" s="5">
        <v>136</v>
      </c>
      <c r="P266" s="5">
        <v>155</v>
      </c>
      <c r="Q266" s="5">
        <v>121</v>
      </c>
      <c r="R266" s="5">
        <v>156</v>
      </c>
      <c r="S266" s="5">
        <v>150</v>
      </c>
    </row>
    <row r="267" spans="1:19" x14ac:dyDescent="0.35">
      <c r="A267" s="13">
        <v>54</v>
      </c>
      <c r="B267" s="5">
        <v>164</v>
      </c>
      <c r="C267" s="5">
        <v>150</v>
      </c>
      <c r="D267" s="5">
        <v>157</v>
      </c>
      <c r="E267" s="5">
        <v>144</v>
      </c>
      <c r="F267" s="5">
        <v>157</v>
      </c>
      <c r="G267" s="5">
        <v>160</v>
      </c>
      <c r="H267" s="5">
        <v>153</v>
      </c>
      <c r="I267" s="5">
        <v>150</v>
      </c>
      <c r="K267" s="13">
        <v>54</v>
      </c>
      <c r="L267" s="5">
        <v>149</v>
      </c>
      <c r="M267" s="5">
        <v>167</v>
      </c>
      <c r="N267" s="5">
        <v>130</v>
      </c>
      <c r="O267" s="5">
        <v>136</v>
      </c>
      <c r="P267" s="5">
        <v>155</v>
      </c>
      <c r="Q267" s="5">
        <v>122</v>
      </c>
      <c r="R267" s="5">
        <v>156</v>
      </c>
      <c r="S267" s="5">
        <v>150</v>
      </c>
    </row>
    <row r="268" spans="1:19" x14ac:dyDescent="0.35">
      <c r="A268" s="13">
        <v>55</v>
      </c>
      <c r="B268" s="5">
        <v>164</v>
      </c>
      <c r="C268" s="5">
        <v>151</v>
      </c>
      <c r="D268" s="5">
        <v>157</v>
      </c>
      <c r="E268" s="5">
        <v>145</v>
      </c>
      <c r="F268" s="5">
        <v>157</v>
      </c>
      <c r="G268" s="5">
        <v>161</v>
      </c>
      <c r="H268" s="5">
        <v>153</v>
      </c>
      <c r="I268" s="5">
        <v>150</v>
      </c>
      <c r="K268" s="13">
        <v>55</v>
      </c>
      <c r="L268" s="5">
        <v>149</v>
      </c>
      <c r="M268" s="5">
        <v>167</v>
      </c>
      <c r="N268" s="5">
        <v>130</v>
      </c>
      <c r="O268" s="5">
        <v>136</v>
      </c>
      <c r="P268" s="5">
        <v>156</v>
      </c>
      <c r="Q268" s="5">
        <v>122</v>
      </c>
      <c r="R268" s="5">
        <v>157</v>
      </c>
      <c r="S268" s="5">
        <v>150</v>
      </c>
    </row>
    <row r="269" spans="1:19" x14ac:dyDescent="0.35">
      <c r="A269" s="13">
        <v>56</v>
      </c>
      <c r="B269" s="5">
        <v>165</v>
      </c>
      <c r="C269" s="5">
        <v>151</v>
      </c>
      <c r="D269" s="5">
        <v>157</v>
      </c>
      <c r="E269" s="5">
        <v>146</v>
      </c>
      <c r="F269" s="5">
        <v>158</v>
      </c>
      <c r="G269" s="5">
        <v>162</v>
      </c>
      <c r="H269" s="5">
        <v>153</v>
      </c>
      <c r="I269" s="5">
        <v>151</v>
      </c>
      <c r="K269" s="13">
        <v>56</v>
      </c>
      <c r="L269" s="5">
        <v>151</v>
      </c>
      <c r="M269" s="5">
        <v>167</v>
      </c>
      <c r="N269" s="5">
        <v>130</v>
      </c>
      <c r="O269" s="5">
        <v>137</v>
      </c>
      <c r="P269" s="5">
        <v>157</v>
      </c>
      <c r="Q269" s="5">
        <v>122</v>
      </c>
      <c r="R269" s="5">
        <v>157</v>
      </c>
      <c r="S269" s="5">
        <v>150</v>
      </c>
    </row>
    <row r="270" spans="1:19" x14ac:dyDescent="0.35">
      <c r="A270" s="13">
        <v>57</v>
      </c>
      <c r="B270" s="5">
        <v>166</v>
      </c>
      <c r="C270" s="5">
        <v>151</v>
      </c>
      <c r="D270" s="5">
        <v>158</v>
      </c>
      <c r="E270" s="5">
        <v>149</v>
      </c>
      <c r="F270" s="5">
        <v>158</v>
      </c>
      <c r="G270" s="5">
        <v>162</v>
      </c>
      <c r="H270" s="5">
        <v>153</v>
      </c>
      <c r="I270" s="5">
        <v>152</v>
      </c>
      <c r="K270" s="13">
        <v>57</v>
      </c>
      <c r="L270" s="5">
        <v>152</v>
      </c>
      <c r="M270" s="5">
        <v>168</v>
      </c>
      <c r="N270" s="5">
        <v>131</v>
      </c>
      <c r="O270" s="5">
        <v>137</v>
      </c>
      <c r="P270" s="5">
        <v>157</v>
      </c>
      <c r="Q270" s="5">
        <v>122</v>
      </c>
      <c r="R270" s="5">
        <v>158</v>
      </c>
      <c r="S270" s="5">
        <v>150</v>
      </c>
    </row>
    <row r="271" spans="1:19" x14ac:dyDescent="0.35">
      <c r="A271" s="13">
        <v>58</v>
      </c>
      <c r="B271" s="5">
        <v>167</v>
      </c>
      <c r="C271" s="5">
        <v>152</v>
      </c>
      <c r="D271" s="5">
        <v>158</v>
      </c>
      <c r="E271" s="5">
        <v>150</v>
      </c>
      <c r="F271" s="5">
        <v>158</v>
      </c>
      <c r="G271" s="5">
        <v>162</v>
      </c>
      <c r="H271" s="5">
        <v>153</v>
      </c>
      <c r="I271" s="5">
        <v>152</v>
      </c>
      <c r="K271" s="13">
        <v>58</v>
      </c>
      <c r="L271" s="5">
        <v>152</v>
      </c>
      <c r="M271" s="5">
        <v>168</v>
      </c>
      <c r="N271" s="5">
        <v>132</v>
      </c>
      <c r="O271" s="5">
        <v>137</v>
      </c>
      <c r="P271" s="5">
        <v>157</v>
      </c>
      <c r="Q271" s="5">
        <v>122</v>
      </c>
      <c r="R271" s="5">
        <v>159</v>
      </c>
      <c r="S271" s="5">
        <v>151</v>
      </c>
    </row>
    <row r="272" spans="1:19" x14ac:dyDescent="0.35">
      <c r="A272" s="13">
        <v>59</v>
      </c>
      <c r="B272" s="5">
        <v>167</v>
      </c>
      <c r="C272" s="5">
        <v>152</v>
      </c>
      <c r="D272" s="5">
        <v>158</v>
      </c>
      <c r="E272" s="5">
        <v>150</v>
      </c>
      <c r="F272" s="5">
        <v>158</v>
      </c>
      <c r="G272" s="5">
        <v>162</v>
      </c>
      <c r="H272" s="5">
        <v>154</v>
      </c>
      <c r="I272" s="5">
        <v>152</v>
      </c>
      <c r="K272" s="13">
        <v>59</v>
      </c>
      <c r="L272" s="5">
        <v>152</v>
      </c>
      <c r="M272" s="5">
        <v>168</v>
      </c>
      <c r="N272" s="5">
        <v>133</v>
      </c>
      <c r="O272" s="5">
        <v>138</v>
      </c>
      <c r="P272" s="5">
        <v>157</v>
      </c>
      <c r="Q272" s="5">
        <v>123</v>
      </c>
      <c r="R272" s="5">
        <v>160</v>
      </c>
      <c r="S272" s="5">
        <v>151</v>
      </c>
    </row>
    <row r="273" spans="1:19" x14ac:dyDescent="0.35">
      <c r="A273" s="13">
        <v>60</v>
      </c>
      <c r="B273" s="5">
        <v>167</v>
      </c>
      <c r="C273" s="5">
        <v>152</v>
      </c>
      <c r="D273" s="5">
        <v>158</v>
      </c>
      <c r="E273" s="5">
        <v>151</v>
      </c>
      <c r="F273" s="5">
        <v>159</v>
      </c>
      <c r="G273" s="5">
        <v>162</v>
      </c>
      <c r="H273" s="5">
        <v>154</v>
      </c>
      <c r="I273" s="5">
        <v>153</v>
      </c>
      <c r="K273" s="13">
        <v>60</v>
      </c>
      <c r="L273" s="5">
        <v>153</v>
      </c>
      <c r="M273" s="5">
        <v>168</v>
      </c>
      <c r="N273" s="5">
        <v>133</v>
      </c>
      <c r="O273" s="5">
        <v>138</v>
      </c>
      <c r="P273" s="5">
        <v>157</v>
      </c>
      <c r="Q273" s="5">
        <v>123</v>
      </c>
      <c r="R273" s="5">
        <v>160</v>
      </c>
      <c r="S273" s="5">
        <v>151</v>
      </c>
    </row>
    <row r="274" spans="1:19" x14ac:dyDescent="0.35">
      <c r="A274" s="13">
        <v>61</v>
      </c>
      <c r="B274" s="5">
        <v>167</v>
      </c>
      <c r="C274" s="5">
        <v>153</v>
      </c>
      <c r="D274" s="5">
        <v>159</v>
      </c>
      <c r="E274" s="5">
        <v>152</v>
      </c>
      <c r="F274" s="5">
        <v>159</v>
      </c>
      <c r="G274" s="5">
        <v>162</v>
      </c>
      <c r="H274" s="5">
        <v>155</v>
      </c>
      <c r="I274" s="5">
        <v>153</v>
      </c>
      <c r="K274" s="13">
        <v>61</v>
      </c>
      <c r="L274" s="5">
        <v>153</v>
      </c>
      <c r="M274" s="5">
        <v>169</v>
      </c>
      <c r="N274" s="5">
        <v>134</v>
      </c>
      <c r="O274" s="5">
        <v>138</v>
      </c>
      <c r="P274" s="5">
        <v>157</v>
      </c>
      <c r="Q274" s="5">
        <v>125</v>
      </c>
      <c r="R274" s="5">
        <v>160</v>
      </c>
      <c r="S274" s="5">
        <v>152</v>
      </c>
    </row>
    <row r="275" spans="1:19" x14ac:dyDescent="0.35">
      <c r="A275" s="13">
        <v>62</v>
      </c>
      <c r="B275" s="5">
        <v>167</v>
      </c>
      <c r="C275" s="5">
        <v>154</v>
      </c>
      <c r="D275" s="5">
        <v>159</v>
      </c>
      <c r="E275" s="5">
        <v>152</v>
      </c>
      <c r="F275" s="5">
        <v>159</v>
      </c>
      <c r="G275" s="5">
        <v>163</v>
      </c>
      <c r="H275" s="5">
        <v>156</v>
      </c>
      <c r="I275" s="5">
        <v>153</v>
      </c>
      <c r="K275" s="13">
        <v>62</v>
      </c>
      <c r="L275" s="5">
        <v>153</v>
      </c>
      <c r="M275" s="5">
        <v>169</v>
      </c>
      <c r="N275" s="5">
        <v>134</v>
      </c>
      <c r="O275" s="5">
        <v>138</v>
      </c>
      <c r="P275" s="5">
        <v>157</v>
      </c>
      <c r="Q275" s="5">
        <v>125</v>
      </c>
      <c r="R275" s="5">
        <v>160</v>
      </c>
      <c r="S275" s="5">
        <v>152</v>
      </c>
    </row>
    <row r="276" spans="1:19" x14ac:dyDescent="0.35">
      <c r="A276" s="13">
        <v>63</v>
      </c>
      <c r="B276" s="5">
        <v>167</v>
      </c>
      <c r="C276" s="5">
        <v>154</v>
      </c>
      <c r="D276" s="5">
        <v>160</v>
      </c>
      <c r="E276" s="5">
        <v>153</v>
      </c>
      <c r="F276" s="5">
        <v>160</v>
      </c>
      <c r="G276" s="5">
        <v>163</v>
      </c>
      <c r="H276" s="5">
        <v>156</v>
      </c>
      <c r="I276" s="5">
        <v>153</v>
      </c>
      <c r="K276" s="13">
        <v>63</v>
      </c>
      <c r="L276" s="5">
        <v>153</v>
      </c>
      <c r="M276" s="5">
        <v>170</v>
      </c>
      <c r="N276" s="5">
        <v>134</v>
      </c>
      <c r="O276" s="5">
        <v>138</v>
      </c>
      <c r="P276" s="5">
        <v>157</v>
      </c>
      <c r="Q276" s="5">
        <v>126</v>
      </c>
      <c r="R276" s="5">
        <v>160</v>
      </c>
      <c r="S276" s="5">
        <v>152</v>
      </c>
    </row>
    <row r="277" spans="1:19" x14ac:dyDescent="0.35">
      <c r="A277" s="13">
        <v>64</v>
      </c>
      <c r="B277" s="5">
        <v>168</v>
      </c>
      <c r="C277" s="5">
        <v>156</v>
      </c>
      <c r="D277" s="5">
        <v>160</v>
      </c>
      <c r="E277" s="5">
        <v>153</v>
      </c>
      <c r="F277" s="5">
        <v>160</v>
      </c>
      <c r="G277" s="5">
        <v>163</v>
      </c>
      <c r="H277" s="5">
        <v>156</v>
      </c>
      <c r="I277" s="5">
        <v>154</v>
      </c>
      <c r="K277" s="13">
        <v>64</v>
      </c>
      <c r="L277" s="5">
        <v>153</v>
      </c>
      <c r="M277" s="5">
        <v>170</v>
      </c>
      <c r="N277" s="5">
        <v>134</v>
      </c>
      <c r="O277" s="5">
        <v>138</v>
      </c>
      <c r="P277" s="5">
        <v>158</v>
      </c>
      <c r="Q277" s="5">
        <v>126</v>
      </c>
      <c r="R277" s="5">
        <v>161</v>
      </c>
      <c r="S277" s="5">
        <v>152</v>
      </c>
    </row>
    <row r="278" spans="1:19" x14ac:dyDescent="0.35">
      <c r="A278" s="13">
        <v>65</v>
      </c>
      <c r="B278" s="5">
        <v>168</v>
      </c>
      <c r="C278" s="5">
        <v>156</v>
      </c>
      <c r="D278" s="5">
        <v>160</v>
      </c>
      <c r="E278" s="5">
        <v>154</v>
      </c>
      <c r="F278" s="5">
        <v>160</v>
      </c>
      <c r="G278" s="5">
        <v>163</v>
      </c>
      <c r="H278" s="5">
        <v>156</v>
      </c>
      <c r="I278" s="5">
        <v>154</v>
      </c>
      <c r="K278" s="13">
        <v>65</v>
      </c>
      <c r="L278" s="5">
        <v>154</v>
      </c>
      <c r="M278" s="5">
        <v>170</v>
      </c>
      <c r="N278" s="5">
        <v>134</v>
      </c>
      <c r="O278" s="5">
        <v>138</v>
      </c>
      <c r="P278" s="5">
        <v>159</v>
      </c>
      <c r="Q278" s="5">
        <v>126</v>
      </c>
      <c r="R278" s="5">
        <v>161</v>
      </c>
      <c r="S278" s="5">
        <v>152</v>
      </c>
    </row>
    <row r="279" spans="1:19" x14ac:dyDescent="0.35">
      <c r="A279" s="13">
        <v>66</v>
      </c>
      <c r="B279" s="5">
        <v>168</v>
      </c>
      <c r="C279" s="5">
        <v>157</v>
      </c>
      <c r="D279" s="5">
        <v>160</v>
      </c>
      <c r="E279" s="5">
        <v>154</v>
      </c>
      <c r="F279" s="5">
        <v>160</v>
      </c>
      <c r="G279" s="5">
        <v>164</v>
      </c>
      <c r="H279" s="5">
        <v>157</v>
      </c>
      <c r="I279" s="5">
        <v>155</v>
      </c>
      <c r="K279" s="13">
        <v>66</v>
      </c>
      <c r="L279" s="5">
        <v>155</v>
      </c>
      <c r="M279" s="5">
        <v>171</v>
      </c>
      <c r="N279" s="5">
        <v>134</v>
      </c>
      <c r="O279" s="5">
        <v>138</v>
      </c>
      <c r="P279" s="5">
        <v>159</v>
      </c>
      <c r="Q279" s="5">
        <v>126</v>
      </c>
      <c r="R279" s="5">
        <v>162</v>
      </c>
      <c r="S279" s="5">
        <v>152</v>
      </c>
    </row>
    <row r="280" spans="1:19" x14ac:dyDescent="0.35">
      <c r="A280" s="13">
        <v>67</v>
      </c>
      <c r="B280" s="5">
        <v>168</v>
      </c>
      <c r="C280" s="5">
        <v>157</v>
      </c>
      <c r="D280" s="5">
        <v>161</v>
      </c>
      <c r="E280" s="5">
        <v>155</v>
      </c>
      <c r="F280" s="5">
        <v>161</v>
      </c>
      <c r="G280" s="5">
        <v>164</v>
      </c>
      <c r="H280" s="5">
        <v>157</v>
      </c>
      <c r="I280" s="5">
        <v>156</v>
      </c>
      <c r="K280" s="13">
        <v>67</v>
      </c>
      <c r="L280" s="5">
        <v>156</v>
      </c>
      <c r="M280" s="5">
        <v>171</v>
      </c>
      <c r="N280" s="5">
        <v>134</v>
      </c>
      <c r="O280" s="5">
        <v>139</v>
      </c>
      <c r="P280" s="5">
        <v>159</v>
      </c>
      <c r="Q280" s="5">
        <v>126</v>
      </c>
      <c r="R280" s="5">
        <v>162</v>
      </c>
      <c r="S280" s="5">
        <v>152</v>
      </c>
    </row>
    <row r="281" spans="1:19" x14ac:dyDescent="0.35">
      <c r="A281" s="13">
        <v>68</v>
      </c>
      <c r="B281" s="5">
        <v>169</v>
      </c>
      <c r="C281" s="5">
        <v>158</v>
      </c>
      <c r="D281" s="5">
        <v>161</v>
      </c>
      <c r="E281" s="5">
        <v>156</v>
      </c>
      <c r="F281" s="5">
        <v>161</v>
      </c>
      <c r="G281" s="5">
        <v>165</v>
      </c>
      <c r="H281" s="5">
        <v>157</v>
      </c>
      <c r="I281" s="5">
        <v>156</v>
      </c>
      <c r="K281" s="13">
        <v>68</v>
      </c>
      <c r="L281" s="5">
        <v>156</v>
      </c>
      <c r="M281" s="5">
        <v>172</v>
      </c>
      <c r="N281" s="5">
        <v>134</v>
      </c>
      <c r="O281" s="5">
        <v>141</v>
      </c>
      <c r="P281" s="5">
        <v>160</v>
      </c>
      <c r="Q281" s="5">
        <v>126</v>
      </c>
      <c r="R281" s="5">
        <v>162</v>
      </c>
      <c r="S281" s="5">
        <v>153</v>
      </c>
    </row>
    <row r="282" spans="1:19" x14ac:dyDescent="0.35">
      <c r="A282" s="13">
        <v>69</v>
      </c>
      <c r="B282" s="5">
        <v>169</v>
      </c>
      <c r="C282" s="5">
        <v>160</v>
      </c>
      <c r="D282" s="5">
        <v>161</v>
      </c>
      <c r="E282" s="5">
        <v>156</v>
      </c>
      <c r="F282" s="5">
        <v>162</v>
      </c>
      <c r="G282" s="5">
        <v>165</v>
      </c>
      <c r="H282" s="5">
        <v>157</v>
      </c>
      <c r="I282" s="5">
        <v>157</v>
      </c>
      <c r="K282" s="13">
        <v>69</v>
      </c>
      <c r="L282" s="5">
        <v>156</v>
      </c>
      <c r="M282" s="5">
        <v>172</v>
      </c>
      <c r="N282" s="5">
        <v>134</v>
      </c>
      <c r="O282" s="5">
        <v>141</v>
      </c>
      <c r="P282" s="5">
        <v>160</v>
      </c>
      <c r="Q282" s="5">
        <v>128</v>
      </c>
      <c r="R282" s="5">
        <v>162</v>
      </c>
      <c r="S282" s="5">
        <v>153</v>
      </c>
    </row>
    <row r="283" spans="1:19" x14ac:dyDescent="0.35">
      <c r="A283" s="13">
        <v>70</v>
      </c>
      <c r="B283" s="5">
        <v>170</v>
      </c>
      <c r="C283" s="5">
        <v>160</v>
      </c>
      <c r="D283" s="5">
        <v>162</v>
      </c>
      <c r="E283" s="5">
        <v>156</v>
      </c>
      <c r="F283" s="5">
        <v>162</v>
      </c>
      <c r="G283" s="5">
        <v>165</v>
      </c>
      <c r="H283" s="5">
        <v>157</v>
      </c>
      <c r="I283" s="5">
        <v>157</v>
      </c>
      <c r="K283" s="13">
        <v>70</v>
      </c>
      <c r="L283" s="5">
        <v>156</v>
      </c>
      <c r="M283" s="5">
        <v>172</v>
      </c>
      <c r="N283" s="5">
        <v>135</v>
      </c>
      <c r="O283" s="5">
        <v>141</v>
      </c>
      <c r="P283" s="5">
        <v>161</v>
      </c>
      <c r="Q283" s="5">
        <v>128</v>
      </c>
      <c r="R283" s="5">
        <v>162</v>
      </c>
      <c r="S283" s="5">
        <v>154</v>
      </c>
    </row>
    <row r="284" spans="1:19" x14ac:dyDescent="0.35">
      <c r="A284" s="13">
        <v>71</v>
      </c>
      <c r="B284" s="5">
        <v>172</v>
      </c>
      <c r="C284" s="5">
        <v>162</v>
      </c>
      <c r="D284" s="5">
        <v>162</v>
      </c>
      <c r="E284" s="5">
        <v>156</v>
      </c>
      <c r="F284" s="5">
        <v>162</v>
      </c>
      <c r="G284" s="5">
        <v>166</v>
      </c>
      <c r="H284" s="5">
        <v>157</v>
      </c>
      <c r="I284" s="5">
        <v>157</v>
      </c>
      <c r="K284" s="13">
        <v>71</v>
      </c>
      <c r="L284" s="5">
        <v>156</v>
      </c>
      <c r="M284" s="5">
        <v>173</v>
      </c>
      <c r="N284" s="5">
        <v>135</v>
      </c>
      <c r="O284" s="5">
        <v>143</v>
      </c>
      <c r="P284" s="5">
        <v>162</v>
      </c>
      <c r="Q284" s="5">
        <v>130</v>
      </c>
      <c r="R284" s="5">
        <v>163</v>
      </c>
      <c r="S284" s="5">
        <v>154</v>
      </c>
    </row>
    <row r="285" spans="1:19" x14ac:dyDescent="0.35">
      <c r="A285" s="13">
        <v>72</v>
      </c>
      <c r="B285" s="5">
        <v>173</v>
      </c>
      <c r="C285" s="5">
        <v>162</v>
      </c>
      <c r="D285" s="5">
        <v>162</v>
      </c>
      <c r="E285" s="5">
        <v>157</v>
      </c>
      <c r="F285" s="5">
        <v>163</v>
      </c>
      <c r="G285" s="5">
        <v>166</v>
      </c>
      <c r="H285" s="5">
        <v>158</v>
      </c>
      <c r="I285" s="5">
        <v>158</v>
      </c>
      <c r="K285" s="13">
        <v>72</v>
      </c>
      <c r="L285" s="5">
        <v>156</v>
      </c>
      <c r="M285" s="5">
        <v>173</v>
      </c>
      <c r="N285" s="5">
        <v>135</v>
      </c>
      <c r="O285" s="5">
        <v>143</v>
      </c>
      <c r="P285" s="5">
        <v>163</v>
      </c>
      <c r="Q285" s="5">
        <v>130</v>
      </c>
      <c r="R285" s="5">
        <v>163</v>
      </c>
      <c r="S285" s="5">
        <v>154</v>
      </c>
    </row>
    <row r="286" spans="1:19" x14ac:dyDescent="0.35">
      <c r="A286" s="13">
        <v>73</v>
      </c>
      <c r="B286" s="5">
        <v>175</v>
      </c>
      <c r="C286" s="5">
        <v>162</v>
      </c>
      <c r="D286" s="5">
        <v>163</v>
      </c>
      <c r="E286" s="5">
        <v>160</v>
      </c>
      <c r="F286" s="5">
        <v>164</v>
      </c>
      <c r="G286" s="5">
        <v>167</v>
      </c>
      <c r="H286" s="5">
        <v>158</v>
      </c>
      <c r="I286" s="5">
        <v>158</v>
      </c>
      <c r="K286" s="13">
        <v>73</v>
      </c>
      <c r="L286" s="5">
        <v>156</v>
      </c>
      <c r="M286" s="5">
        <v>173</v>
      </c>
      <c r="N286" s="5">
        <v>136</v>
      </c>
      <c r="O286" s="5">
        <v>144</v>
      </c>
      <c r="P286" s="5">
        <v>163</v>
      </c>
      <c r="Q286" s="5">
        <v>130</v>
      </c>
      <c r="R286" s="5">
        <v>163</v>
      </c>
      <c r="S286" s="5">
        <v>155</v>
      </c>
    </row>
    <row r="287" spans="1:19" x14ac:dyDescent="0.35">
      <c r="A287" s="13">
        <v>74</v>
      </c>
      <c r="B287" s="5">
        <v>175</v>
      </c>
      <c r="C287" s="5">
        <v>162</v>
      </c>
      <c r="D287" s="5">
        <v>164</v>
      </c>
      <c r="E287" s="5">
        <v>160</v>
      </c>
      <c r="F287" s="5">
        <v>165</v>
      </c>
      <c r="G287" s="5">
        <v>167</v>
      </c>
      <c r="H287" s="5">
        <v>158</v>
      </c>
      <c r="I287" s="5">
        <v>158</v>
      </c>
      <c r="K287" s="13">
        <v>74</v>
      </c>
      <c r="L287" s="5">
        <v>156</v>
      </c>
      <c r="M287" s="5">
        <v>173</v>
      </c>
      <c r="N287" s="5">
        <v>136</v>
      </c>
      <c r="O287" s="5">
        <v>144</v>
      </c>
      <c r="P287" s="5">
        <v>164</v>
      </c>
      <c r="Q287" s="5">
        <v>130</v>
      </c>
      <c r="R287" s="5">
        <v>164</v>
      </c>
      <c r="S287" s="5">
        <v>155</v>
      </c>
    </row>
    <row r="288" spans="1:19" x14ac:dyDescent="0.35">
      <c r="A288" s="13">
        <v>75</v>
      </c>
      <c r="B288" s="5">
        <v>175</v>
      </c>
      <c r="C288" s="5">
        <v>163</v>
      </c>
      <c r="D288" s="5">
        <v>165</v>
      </c>
      <c r="E288" s="5">
        <v>160</v>
      </c>
      <c r="F288" s="5">
        <v>165</v>
      </c>
      <c r="G288" s="5">
        <v>168</v>
      </c>
      <c r="H288" s="5">
        <v>158</v>
      </c>
      <c r="I288" s="5">
        <v>158</v>
      </c>
      <c r="K288" s="13">
        <v>75</v>
      </c>
      <c r="L288" s="5">
        <v>157</v>
      </c>
      <c r="M288" s="5">
        <v>174</v>
      </c>
      <c r="N288" s="5">
        <v>138</v>
      </c>
      <c r="O288" s="5">
        <v>147</v>
      </c>
      <c r="P288" s="5">
        <v>165</v>
      </c>
      <c r="Q288" s="5">
        <v>131</v>
      </c>
      <c r="R288" s="5">
        <v>164</v>
      </c>
      <c r="S288" s="5">
        <v>155</v>
      </c>
    </row>
    <row r="289" spans="1:19" x14ac:dyDescent="0.35">
      <c r="A289" s="13">
        <v>76</v>
      </c>
      <c r="B289" s="5">
        <v>176</v>
      </c>
      <c r="C289" s="5">
        <v>164</v>
      </c>
      <c r="D289" s="5">
        <v>165</v>
      </c>
      <c r="E289" s="5">
        <v>160</v>
      </c>
      <c r="F289" s="5">
        <v>165</v>
      </c>
      <c r="G289" s="5">
        <v>169</v>
      </c>
      <c r="H289" s="5">
        <v>158</v>
      </c>
      <c r="I289" s="5">
        <v>159</v>
      </c>
      <c r="K289" s="13">
        <v>76</v>
      </c>
      <c r="L289" s="5">
        <v>157</v>
      </c>
      <c r="M289" s="5">
        <v>174</v>
      </c>
      <c r="N289" s="5">
        <v>139</v>
      </c>
      <c r="O289" s="5">
        <v>149</v>
      </c>
      <c r="P289" s="5">
        <v>165</v>
      </c>
      <c r="Q289" s="5">
        <v>132</v>
      </c>
      <c r="R289" s="5">
        <v>164</v>
      </c>
      <c r="S289" s="5">
        <v>155</v>
      </c>
    </row>
    <row r="290" spans="1:19" x14ac:dyDescent="0.35">
      <c r="A290" s="13">
        <v>77</v>
      </c>
      <c r="B290" s="5">
        <v>176</v>
      </c>
      <c r="C290" s="5">
        <v>164</v>
      </c>
      <c r="D290" s="5">
        <v>165</v>
      </c>
      <c r="E290" s="5">
        <v>162</v>
      </c>
      <c r="F290" s="5">
        <v>167</v>
      </c>
      <c r="G290" s="5">
        <v>169</v>
      </c>
      <c r="H290" s="5">
        <v>158</v>
      </c>
      <c r="I290" s="5">
        <v>160</v>
      </c>
      <c r="K290" s="13">
        <v>77</v>
      </c>
      <c r="L290" s="5">
        <v>157</v>
      </c>
      <c r="M290" s="5">
        <v>174</v>
      </c>
      <c r="N290" s="5">
        <v>140</v>
      </c>
      <c r="O290" s="5">
        <v>151</v>
      </c>
      <c r="P290" s="5">
        <v>165</v>
      </c>
      <c r="Q290" s="5">
        <v>132</v>
      </c>
      <c r="R290" s="5">
        <v>166</v>
      </c>
      <c r="S290" s="5">
        <v>156</v>
      </c>
    </row>
    <row r="291" spans="1:19" x14ac:dyDescent="0.35">
      <c r="A291" s="13">
        <v>78</v>
      </c>
      <c r="B291" s="5">
        <v>177</v>
      </c>
      <c r="C291" s="5">
        <v>164</v>
      </c>
      <c r="D291" s="5">
        <v>165</v>
      </c>
      <c r="E291" s="5">
        <v>162</v>
      </c>
      <c r="F291" s="5">
        <v>167</v>
      </c>
      <c r="G291" s="5">
        <v>170</v>
      </c>
      <c r="H291" s="5">
        <v>159</v>
      </c>
      <c r="I291" s="5">
        <v>160</v>
      </c>
      <c r="K291" s="13">
        <v>78</v>
      </c>
      <c r="L291" s="5">
        <v>157</v>
      </c>
      <c r="M291" s="5">
        <v>176</v>
      </c>
      <c r="N291" s="5">
        <v>140</v>
      </c>
      <c r="O291" s="5">
        <v>151</v>
      </c>
      <c r="P291" s="5">
        <v>165</v>
      </c>
      <c r="Q291" s="5">
        <v>134</v>
      </c>
      <c r="R291" s="5">
        <v>166</v>
      </c>
      <c r="S291" s="5">
        <v>157</v>
      </c>
    </row>
    <row r="292" spans="1:19" x14ac:dyDescent="0.35">
      <c r="A292" s="13">
        <v>79</v>
      </c>
      <c r="B292" s="5">
        <v>177</v>
      </c>
      <c r="C292" s="5">
        <v>164</v>
      </c>
      <c r="D292" s="5">
        <v>165</v>
      </c>
      <c r="E292" s="5">
        <v>162</v>
      </c>
      <c r="F292" s="5">
        <v>168</v>
      </c>
      <c r="G292" s="5">
        <v>170</v>
      </c>
      <c r="H292" s="5">
        <v>159</v>
      </c>
      <c r="I292" s="5">
        <v>160</v>
      </c>
      <c r="K292" s="13">
        <v>79</v>
      </c>
      <c r="L292" s="5">
        <v>157</v>
      </c>
      <c r="M292" s="5">
        <v>176</v>
      </c>
      <c r="N292" s="5">
        <v>140</v>
      </c>
      <c r="O292" s="5">
        <v>151</v>
      </c>
      <c r="P292" s="5">
        <v>165</v>
      </c>
      <c r="Q292" s="5">
        <v>134</v>
      </c>
      <c r="R292" s="5">
        <v>167</v>
      </c>
      <c r="S292" s="5">
        <v>157</v>
      </c>
    </row>
    <row r="293" spans="1:19" x14ac:dyDescent="0.35">
      <c r="A293" s="13">
        <v>80</v>
      </c>
      <c r="B293" s="5">
        <v>178</v>
      </c>
      <c r="C293" s="5">
        <v>165</v>
      </c>
      <c r="D293" s="5">
        <v>166</v>
      </c>
      <c r="E293" s="5">
        <v>162</v>
      </c>
      <c r="F293" s="5">
        <v>168</v>
      </c>
      <c r="G293" s="5">
        <v>171</v>
      </c>
      <c r="H293" s="5">
        <v>159</v>
      </c>
      <c r="I293" s="5">
        <v>160</v>
      </c>
      <c r="K293" s="13">
        <v>80</v>
      </c>
      <c r="L293" s="5">
        <v>157</v>
      </c>
      <c r="M293" s="5">
        <v>176</v>
      </c>
      <c r="N293" s="5">
        <v>140</v>
      </c>
      <c r="O293" s="5">
        <v>152</v>
      </c>
      <c r="P293" s="5">
        <v>167</v>
      </c>
      <c r="Q293" s="5">
        <v>135</v>
      </c>
      <c r="R293" s="5">
        <v>167</v>
      </c>
      <c r="S293" s="5">
        <v>158</v>
      </c>
    </row>
    <row r="294" spans="1:19" x14ac:dyDescent="0.35">
      <c r="A294" s="13">
        <v>81</v>
      </c>
      <c r="B294" s="5">
        <v>178</v>
      </c>
      <c r="C294" s="5">
        <v>165</v>
      </c>
      <c r="D294" s="5">
        <v>167</v>
      </c>
      <c r="E294" s="5">
        <v>162</v>
      </c>
      <c r="F294" s="5">
        <v>169</v>
      </c>
      <c r="G294" s="5">
        <v>172</v>
      </c>
      <c r="H294" s="5">
        <v>160</v>
      </c>
      <c r="I294" s="5">
        <v>161</v>
      </c>
      <c r="K294" s="13">
        <v>81</v>
      </c>
      <c r="L294" s="5">
        <v>158</v>
      </c>
      <c r="M294" s="5">
        <v>176</v>
      </c>
      <c r="N294" s="5">
        <v>140</v>
      </c>
      <c r="O294" s="5">
        <v>153</v>
      </c>
      <c r="P294" s="5">
        <v>168</v>
      </c>
      <c r="Q294" s="5">
        <v>136</v>
      </c>
      <c r="R294" s="5">
        <v>167</v>
      </c>
      <c r="S294" s="5">
        <v>158</v>
      </c>
    </row>
    <row r="295" spans="1:19" x14ac:dyDescent="0.35">
      <c r="A295" s="13">
        <v>82</v>
      </c>
      <c r="B295" s="5">
        <v>179</v>
      </c>
      <c r="C295" s="5">
        <v>165</v>
      </c>
      <c r="D295" s="5">
        <v>167</v>
      </c>
      <c r="E295" s="5">
        <v>166</v>
      </c>
      <c r="F295" s="5">
        <v>169</v>
      </c>
      <c r="G295" s="5">
        <v>173</v>
      </c>
      <c r="H295" s="5">
        <v>160</v>
      </c>
      <c r="I295" s="5">
        <v>162</v>
      </c>
      <c r="K295" s="13">
        <v>82</v>
      </c>
      <c r="L295" s="5">
        <v>158</v>
      </c>
      <c r="M295" s="5">
        <v>177</v>
      </c>
      <c r="N295" s="5">
        <v>141</v>
      </c>
      <c r="O295" s="5">
        <v>153</v>
      </c>
      <c r="P295" s="5">
        <v>168</v>
      </c>
      <c r="Q295" s="5">
        <v>136</v>
      </c>
      <c r="R295" s="5">
        <v>169</v>
      </c>
      <c r="S295" s="5">
        <v>158</v>
      </c>
    </row>
    <row r="296" spans="1:19" x14ac:dyDescent="0.35">
      <c r="A296" s="13">
        <v>83</v>
      </c>
      <c r="B296" s="5">
        <v>179</v>
      </c>
      <c r="C296" s="5">
        <v>165</v>
      </c>
      <c r="D296" s="5">
        <v>168</v>
      </c>
      <c r="E296" s="5">
        <v>166</v>
      </c>
      <c r="F296" s="5">
        <v>170</v>
      </c>
      <c r="G296" s="5">
        <v>173</v>
      </c>
      <c r="H296" s="5">
        <v>160</v>
      </c>
      <c r="I296" s="5">
        <v>162</v>
      </c>
      <c r="K296" s="13">
        <v>83</v>
      </c>
      <c r="L296" s="5">
        <v>160</v>
      </c>
      <c r="M296" s="5">
        <v>177</v>
      </c>
      <c r="N296" s="5">
        <v>142</v>
      </c>
      <c r="O296" s="5">
        <v>154</v>
      </c>
      <c r="P296" s="5">
        <v>169</v>
      </c>
      <c r="Q296" s="5">
        <v>137</v>
      </c>
      <c r="R296" s="5">
        <v>169</v>
      </c>
      <c r="S296" s="5">
        <v>158</v>
      </c>
    </row>
    <row r="297" spans="1:19" x14ac:dyDescent="0.35">
      <c r="A297" s="13">
        <v>84</v>
      </c>
      <c r="B297" s="5">
        <v>179</v>
      </c>
      <c r="C297" s="5">
        <v>165</v>
      </c>
      <c r="D297" s="5">
        <v>168</v>
      </c>
      <c r="E297" s="5">
        <v>166</v>
      </c>
      <c r="F297" s="5">
        <v>170</v>
      </c>
      <c r="G297" s="5">
        <v>175</v>
      </c>
      <c r="H297" s="5">
        <v>160</v>
      </c>
      <c r="I297" s="5">
        <v>164</v>
      </c>
      <c r="K297" s="13">
        <v>84</v>
      </c>
      <c r="L297" s="5">
        <v>160</v>
      </c>
      <c r="M297" s="5">
        <v>178</v>
      </c>
      <c r="N297" s="5">
        <v>142</v>
      </c>
      <c r="O297" s="5">
        <v>154</v>
      </c>
      <c r="P297" s="5">
        <v>170</v>
      </c>
      <c r="Q297" s="5">
        <v>138</v>
      </c>
      <c r="R297" s="5">
        <v>170</v>
      </c>
      <c r="S297" s="5">
        <v>159</v>
      </c>
    </row>
    <row r="298" spans="1:19" x14ac:dyDescent="0.35">
      <c r="A298" s="13">
        <v>85</v>
      </c>
      <c r="B298" s="5">
        <v>180</v>
      </c>
      <c r="C298" s="5">
        <v>166</v>
      </c>
      <c r="D298" s="5">
        <v>168</v>
      </c>
      <c r="E298" s="5">
        <v>167</v>
      </c>
      <c r="F298" s="5">
        <v>171</v>
      </c>
      <c r="G298" s="5">
        <v>176</v>
      </c>
      <c r="H298" s="5">
        <v>160</v>
      </c>
      <c r="I298" s="5">
        <v>164</v>
      </c>
      <c r="K298" s="13">
        <v>85</v>
      </c>
      <c r="L298" s="5">
        <v>160</v>
      </c>
      <c r="M298" s="5">
        <v>178</v>
      </c>
      <c r="N298" s="5">
        <v>144</v>
      </c>
      <c r="O298" s="5">
        <v>155</v>
      </c>
      <c r="P298" s="5">
        <v>170</v>
      </c>
      <c r="Q298" s="5">
        <v>138</v>
      </c>
      <c r="R298" s="5">
        <v>170</v>
      </c>
      <c r="S298" s="5">
        <v>160</v>
      </c>
    </row>
    <row r="299" spans="1:19" x14ac:dyDescent="0.35">
      <c r="A299" s="13">
        <v>86</v>
      </c>
      <c r="B299" s="5">
        <v>180</v>
      </c>
      <c r="C299" s="5">
        <v>168</v>
      </c>
      <c r="D299" s="5">
        <v>169</v>
      </c>
      <c r="E299" s="5">
        <v>167</v>
      </c>
      <c r="F299" s="5">
        <v>171</v>
      </c>
      <c r="G299" s="5">
        <v>177</v>
      </c>
      <c r="H299" s="5">
        <v>161</v>
      </c>
      <c r="I299" s="5">
        <v>166</v>
      </c>
      <c r="K299" s="13">
        <v>86</v>
      </c>
      <c r="L299" s="5">
        <v>160</v>
      </c>
      <c r="M299" s="5">
        <v>178</v>
      </c>
      <c r="N299" s="5">
        <v>145</v>
      </c>
      <c r="O299" s="5">
        <v>155</v>
      </c>
      <c r="P299" s="5">
        <v>170</v>
      </c>
      <c r="Q299" s="5">
        <v>140</v>
      </c>
      <c r="R299" s="5">
        <v>170</v>
      </c>
      <c r="S299" s="5">
        <v>162</v>
      </c>
    </row>
    <row r="300" spans="1:19" x14ac:dyDescent="0.35">
      <c r="A300" s="13">
        <v>87</v>
      </c>
      <c r="B300" s="5">
        <v>180</v>
      </c>
      <c r="C300" s="5">
        <v>168</v>
      </c>
      <c r="D300" s="5">
        <v>169</v>
      </c>
      <c r="E300" s="5">
        <v>168</v>
      </c>
      <c r="F300" s="5">
        <v>172</v>
      </c>
      <c r="G300" s="5">
        <v>178</v>
      </c>
      <c r="H300" s="5">
        <v>162</v>
      </c>
      <c r="I300" s="5">
        <v>166</v>
      </c>
      <c r="K300" s="13">
        <v>87</v>
      </c>
      <c r="L300" s="5">
        <v>160</v>
      </c>
      <c r="M300" s="5">
        <v>178</v>
      </c>
      <c r="N300" s="5">
        <v>145</v>
      </c>
      <c r="O300" s="5">
        <v>156</v>
      </c>
      <c r="P300" s="5">
        <v>170</v>
      </c>
      <c r="Q300" s="5">
        <v>142</v>
      </c>
      <c r="R300" s="5">
        <v>173</v>
      </c>
      <c r="S300" s="5">
        <v>162</v>
      </c>
    </row>
    <row r="301" spans="1:19" x14ac:dyDescent="0.35">
      <c r="A301" s="13">
        <v>88</v>
      </c>
      <c r="B301" s="5">
        <v>181</v>
      </c>
      <c r="C301" s="5">
        <v>169</v>
      </c>
      <c r="D301" s="5">
        <v>170</v>
      </c>
      <c r="E301" s="5">
        <v>170</v>
      </c>
      <c r="F301" s="5">
        <v>172</v>
      </c>
      <c r="G301" s="5">
        <v>181</v>
      </c>
      <c r="H301" s="5">
        <v>162</v>
      </c>
      <c r="I301" s="5">
        <v>166</v>
      </c>
      <c r="K301" s="13">
        <v>88</v>
      </c>
      <c r="L301" s="5">
        <v>161</v>
      </c>
      <c r="M301" s="5">
        <v>178</v>
      </c>
      <c r="N301" s="5">
        <v>146</v>
      </c>
      <c r="O301" s="5">
        <v>157</v>
      </c>
      <c r="P301" s="5">
        <v>171</v>
      </c>
      <c r="Q301" s="5">
        <v>142</v>
      </c>
      <c r="R301" s="5">
        <v>174</v>
      </c>
      <c r="S301" s="5">
        <v>162</v>
      </c>
    </row>
    <row r="302" spans="1:19" x14ac:dyDescent="0.35">
      <c r="A302" s="13">
        <v>89</v>
      </c>
      <c r="B302" s="5">
        <v>181</v>
      </c>
      <c r="C302" s="5">
        <v>171</v>
      </c>
      <c r="D302" s="5">
        <v>171</v>
      </c>
      <c r="E302" s="5">
        <v>171</v>
      </c>
      <c r="F302" s="5">
        <v>172</v>
      </c>
      <c r="G302" s="5">
        <v>181</v>
      </c>
      <c r="H302" s="5">
        <v>162</v>
      </c>
      <c r="I302" s="5">
        <v>166</v>
      </c>
      <c r="K302" s="13">
        <v>89</v>
      </c>
      <c r="L302" s="5">
        <v>162</v>
      </c>
      <c r="M302" s="5">
        <v>178</v>
      </c>
      <c r="N302" s="5">
        <v>146</v>
      </c>
      <c r="O302" s="5">
        <v>157</v>
      </c>
      <c r="P302" s="5">
        <v>171</v>
      </c>
      <c r="Q302" s="5">
        <v>144</v>
      </c>
      <c r="R302" s="5">
        <v>174</v>
      </c>
      <c r="S302" s="5">
        <v>166</v>
      </c>
    </row>
    <row r="303" spans="1:19" x14ac:dyDescent="0.35">
      <c r="A303" s="13">
        <v>90</v>
      </c>
      <c r="B303" s="5">
        <v>181</v>
      </c>
      <c r="C303" s="5">
        <v>171</v>
      </c>
      <c r="D303" s="5">
        <v>174</v>
      </c>
      <c r="E303" s="5">
        <v>172</v>
      </c>
      <c r="F303" s="5">
        <v>172</v>
      </c>
      <c r="G303" s="5">
        <v>183</v>
      </c>
      <c r="H303" s="5">
        <v>162</v>
      </c>
      <c r="I303" s="5">
        <v>170</v>
      </c>
      <c r="K303" s="13">
        <v>90</v>
      </c>
      <c r="L303" s="5">
        <v>162</v>
      </c>
      <c r="M303" s="5">
        <v>178</v>
      </c>
      <c r="N303" s="5">
        <v>146</v>
      </c>
      <c r="O303" s="5">
        <v>159</v>
      </c>
      <c r="P303" s="5">
        <v>172</v>
      </c>
      <c r="R303" s="5">
        <v>176</v>
      </c>
      <c r="S303" s="5">
        <v>166</v>
      </c>
    </row>
    <row r="304" spans="1:19" x14ac:dyDescent="0.35">
      <c r="A304" s="13">
        <v>91</v>
      </c>
      <c r="B304" s="5">
        <v>183</v>
      </c>
      <c r="C304" s="5">
        <v>171</v>
      </c>
      <c r="D304" s="5">
        <v>174</v>
      </c>
      <c r="E304" s="5">
        <v>173</v>
      </c>
      <c r="F304" s="5">
        <v>173</v>
      </c>
      <c r="G304" s="5">
        <v>183</v>
      </c>
      <c r="H304" s="5">
        <v>163</v>
      </c>
      <c r="I304" s="5">
        <v>171</v>
      </c>
      <c r="K304" s="13">
        <v>91</v>
      </c>
      <c r="L304" s="5">
        <v>162</v>
      </c>
      <c r="M304" s="5">
        <v>180</v>
      </c>
      <c r="N304" s="5">
        <v>148</v>
      </c>
      <c r="O304" s="5">
        <v>161</v>
      </c>
      <c r="P304" s="5">
        <v>172</v>
      </c>
      <c r="R304" s="5">
        <v>177</v>
      </c>
      <c r="S304" s="5">
        <v>167</v>
      </c>
    </row>
    <row r="305" spans="1:19" x14ac:dyDescent="0.35">
      <c r="A305" s="13">
        <v>92</v>
      </c>
      <c r="B305" s="5">
        <v>185</v>
      </c>
      <c r="C305" s="5">
        <v>172</v>
      </c>
      <c r="D305" s="5">
        <v>176</v>
      </c>
      <c r="E305" s="5">
        <v>175</v>
      </c>
      <c r="F305" s="5">
        <v>175</v>
      </c>
      <c r="G305" s="5">
        <v>183</v>
      </c>
      <c r="H305" s="5">
        <v>163</v>
      </c>
      <c r="I305" s="5">
        <v>171</v>
      </c>
      <c r="K305" s="13">
        <v>92</v>
      </c>
      <c r="L305" s="5">
        <v>165</v>
      </c>
      <c r="M305" s="5">
        <v>182</v>
      </c>
      <c r="N305" s="5">
        <v>148</v>
      </c>
      <c r="O305" s="5">
        <v>163</v>
      </c>
      <c r="P305" s="5">
        <v>174</v>
      </c>
      <c r="R305" s="5">
        <v>180</v>
      </c>
      <c r="S305" s="5">
        <v>167</v>
      </c>
    </row>
    <row r="306" spans="1:19" x14ac:dyDescent="0.35">
      <c r="A306" s="13">
        <v>93</v>
      </c>
      <c r="C306" s="5">
        <v>174</v>
      </c>
      <c r="D306" s="5">
        <v>176</v>
      </c>
      <c r="E306" s="5">
        <v>175</v>
      </c>
      <c r="F306" s="5">
        <v>176</v>
      </c>
      <c r="G306" s="5">
        <v>185</v>
      </c>
      <c r="H306" s="5">
        <v>163</v>
      </c>
      <c r="I306" s="5">
        <v>172</v>
      </c>
      <c r="K306" s="13">
        <v>93</v>
      </c>
      <c r="L306" s="5">
        <v>166</v>
      </c>
      <c r="M306" s="5">
        <v>185</v>
      </c>
      <c r="N306" s="5">
        <v>152</v>
      </c>
      <c r="O306" s="5">
        <v>163</v>
      </c>
      <c r="R306" s="5">
        <v>180</v>
      </c>
      <c r="S306" s="5">
        <v>168</v>
      </c>
    </row>
    <row r="307" spans="1:19" x14ac:dyDescent="0.35">
      <c r="A307" s="13">
        <v>94</v>
      </c>
      <c r="C307" s="5">
        <v>174</v>
      </c>
      <c r="D307" s="5">
        <v>178</v>
      </c>
      <c r="E307" s="5">
        <v>180</v>
      </c>
      <c r="F307" s="5">
        <v>177</v>
      </c>
      <c r="G307" s="5">
        <v>186</v>
      </c>
      <c r="H307" s="5">
        <v>165</v>
      </c>
      <c r="I307" s="5">
        <v>174</v>
      </c>
      <c r="K307" s="13">
        <v>94</v>
      </c>
      <c r="L307" s="5">
        <v>167</v>
      </c>
      <c r="M307" s="5">
        <v>186</v>
      </c>
      <c r="N307" s="5">
        <v>155</v>
      </c>
      <c r="O307" s="5">
        <v>165</v>
      </c>
      <c r="R307" s="5">
        <v>180</v>
      </c>
      <c r="S307" s="5">
        <v>169</v>
      </c>
    </row>
    <row r="308" spans="1:19" x14ac:dyDescent="0.35">
      <c r="A308" s="13">
        <v>95</v>
      </c>
      <c r="C308" s="5">
        <v>176</v>
      </c>
      <c r="D308" s="5">
        <v>180</v>
      </c>
      <c r="E308" s="5">
        <v>180</v>
      </c>
      <c r="F308" s="5">
        <v>180</v>
      </c>
      <c r="G308" s="5">
        <v>188</v>
      </c>
      <c r="H308" s="5">
        <v>167</v>
      </c>
      <c r="I308" s="5">
        <v>175</v>
      </c>
      <c r="K308" s="13">
        <v>95</v>
      </c>
      <c r="L308" s="5">
        <v>170</v>
      </c>
      <c r="M308" s="5">
        <v>186</v>
      </c>
      <c r="N308" s="5">
        <v>156</v>
      </c>
      <c r="O308" s="5">
        <v>167</v>
      </c>
      <c r="R308" s="5">
        <v>183</v>
      </c>
    </row>
    <row r="309" spans="1:19" x14ac:dyDescent="0.35">
      <c r="A309" s="13">
        <v>96</v>
      </c>
      <c r="C309" s="5">
        <v>178</v>
      </c>
      <c r="D309" s="5">
        <v>181</v>
      </c>
      <c r="E309" s="5">
        <v>183</v>
      </c>
      <c r="G309" s="5">
        <v>188</v>
      </c>
      <c r="K309" s="13">
        <v>96</v>
      </c>
      <c r="M309" s="5">
        <v>187</v>
      </c>
      <c r="O309" s="5">
        <v>167</v>
      </c>
      <c r="R309" s="5">
        <v>184</v>
      </c>
    </row>
    <row r="310" spans="1:19" x14ac:dyDescent="0.35">
      <c r="A310" s="13">
        <v>97</v>
      </c>
      <c r="G310" s="5">
        <v>189</v>
      </c>
      <c r="K310" s="13">
        <v>97</v>
      </c>
      <c r="M310" s="5">
        <v>188</v>
      </c>
    </row>
    <row r="311" spans="1:19" x14ac:dyDescent="0.35">
      <c r="A311" s="13">
        <v>98</v>
      </c>
      <c r="K311" s="13">
        <v>98</v>
      </c>
    </row>
    <row r="312" spans="1:19" x14ac:dyDescent="0.35">
      <c r="A312" s="13">
        <v>99</v>
      </c>
      <c r="K312" s="13">
        <v>99</v>
      </c>
    </row>
    <row r="313" spans="1:19" x14ac:dyDescent="0.35">
      <c r="A313" s="13">
        <v>100</v>
      </c>
      <c r="K313" s="13">
        <v>100</v>
      </c>
    </row>
    <row r="315" spans="1:19" x14ac:dyDescent="0.35">
      <c r="A315" s="54" t="s">
        <v>37</v>
      </c>
      <c r="B315" s="9">
        <f>AVERAGE(B214:B308)</f>
        <v>160.7391304347826</v>
      </c>
      <c r="C315" s="9">
        <f t="shared" ref="C315:I315" si="69">AVERAGE(C214:C313)</f>
        <v>149.16666666666666</v>
      </c>
      <c r="D315" s="9">
        <f t="shared" si="69"/>
        <v>154.63541666666666</v>
      </c>
      <c r="E315" s="9">
        <f t="shared" si="69"/>
        <v>144.375</v>
      </c>
      <c r="F315" s="9">
        <f t="shared" si="69"/>
        <v>154.6</v>
      </c>
      <c r="G315" s="9">
        <f t="shared" si="69"/>
        <v>160.06185567010309</v>
      </c>
      <c r="H315" s="9">
        <f t="shared" si="69"/>
        <v>151.80000000000001</v>
      </c>
      <c r="I315" s="9">
        <f t="shared" si="69"/>
        <v>146.44210526315788</v>
      </c>
      <c r="K315" s="54" t="s">
        <v>37</v>
      </c>
      <c r="L315" s="9">
        <f t="shared" ref="L315:Q315" si="70">AVERAGE(L214:L313)</f>
        <v>147.58947368421053</v>
      </c>
      <c r="M315" s="9">
        <f t="shared" si="70"/>
        <v>164.27835051546393</v>
      </c>
      <c r="N315" s="9">
        <f t="shared" si="70"/>
        <v>126</v>
      </c>
      <c r="O315" s="9">
        <f t="shared" si="70"/>
        <v>134.17708333333334</v>
      </c>
      <c r="P315" s="9">
        <f t="shared" si="70"/>
        <v>152.5</v>
      </c>
      <c r="Q315" s="9">
        <f t="shared" si="70"/>
        <v>119.71910112359551</v>
      </c>
      <c r="R315" s="9">
        <f>AVERAGE(R214:R312)</f>
        <v>153.23958333333334</v>
      </c>
      <c r="S315" s="9">
        <f>AVERAGE(S214:S312)</f>
        <v>147.5</v>
      </c>
    </row>
    <row r="316" spans="1:19" x14ac:dyDescent="0.35">
      <c r="A316" s="54" t="s">
        <v>42</v>
      </c>
      <c r="B316" s="4">
        <f>VAR(B214:B308)</f>
        <v>199.62350692785478</v>
      </c>
      <c r="C316" s="4">
        <f t="shared" ref="C316:I316" si="71">VAR(C214:C313)</f>
        <v>191.84561403508786</v>
      </c>
      <c r="D316" s="4">
        <f t="shared" si="71"/>
        <v>154.38146929824561</v>
      </c>
      <c r="E316" s="4">
        <f t="shared" si="71"/>
        <v>303.07894736842104</v>
      </c>
      <c r="F316" s="4">
        <f t="shared" si="71"/>
        <v>150.88085106382977</v>
      </c>
      <c r="G316" s="4">
        <f t="shared" si="71"/>
        <v>171.03780068728528</v>
      </c>
      <c r="H316" s="4">
        <f t="shared" si="71"/>
        <v>53.80000000000004</v>
      </c>
      <c r="I316" s="4">
        <f t="shared" si="71"/>
        <v>202.54714445688688</v>
      </c>
      <c r="K316" s="54" t="s">
        <v>42</v>
      </c>
      <c r="L316" s="4">
        <f t="shared" ref="L316:R316" si="72">VAR(L214:L313)</f>
        <v>110.96797312430013</v>
      </c>
      <c r="M316" s="4">
        <f t="shared" si="72"/>
        <v>168.61963058419232</v>
      </c>
      <c r="N316" s="4">
        <f t="shared" si="72"/>
        <v>187</v>
      </c>
      <c r="O316" s="4">
        <f t="shared" si="72"/>
        <v>249.13673245613953</v>
      </c>
      <c r="P316" s="4">
        <f t="shared" si="72"/>
        <v>143.32967032967034</v>
      </c>
      <c r="Q316" s="4">
        <f t="shared" si="72"/>
        <v>112.11338100102147</v>
      </c>
      <c r="R316" s="4">
        <f t="shared" si="72"/>
        <v>224.54199561403499</v>
      </c>
      <c r="S316" s="4">
        <f>VAR(S214:S311)</f>
        <v>96.467741935483872</v>
      </c>
    </row>
    <row r="317" spans="1:19" x14ac:dyDescent="0.35">
      <c r="A317" s="54" t="s">
        <v>38</v>
      </c>
      <c r="B317" s="5">
        <f>STDEV(B214:B308)</f>
        <v>14.128818313215538</v>
      </c>
      <c r="C317" s="5">
        <f t="shared" ref="C317:I317" si="73">STDEV(C214:C313)</f>
        <v>13.850834416564508</v>
      </c>
      <c r="D317" s="5">
        <f t="shared" si="73"/>
        <v>12.425033975738078</v>
      </c>
      <c r="E317" s="5">
        <f t="shared" si="73"/>
        <v>17.409162741740943</v>
      </c>
      <c r="F317" s="5">
        <f t="shared" si="73"/>
        <v>12.283356669242727</v>
      </c>
      <c r="G317" s="5">
        <f t="shared" si="73"/>
        <v>13.078142096157439</v>
      </c>
      <c r="H317" s="5">
        <f t="shared" si="73"/>
        <v>7.3348483283569017</v>
      </c>
      <c r="I317" s="5">
        <f t="shared" si="73"/>
        <v>14.231905861720941</v>
      </c>
      <c r="K317" s="54" t="s">
        <v>38</v>
      </c>
      <c r="L317" s="5">
        <f t="shared" ref="L317:Q317" si="74">STDEV(L214:L313)</f>
        <v>10.534133714943062</v>
      </c>
      <c r="M317" s="5">
        <f t="shared" si="74"/>
        <v>12.985362166077323</v>
      </c>
      <c r="N317" s="5">
        <f t="shared" si="74"/>
        <v>13.674794331177344</v>
      </c>
      <c r="O317" s="5">
        <f t="shared" si="74"/>
        <v>15.78406577711014</v>
      </c>
      <c r="P317" s="5">
        <f t="shared" si="74"/>
        <v>11.972037016718179</v>
      </c>
      <c r="Q317" s="5">
        <f t="shared" si="74"/>
        <v>10.588360638031814</v>
      </c>
      <c r="R317" s="5">
        <f>STDEV(R214:R312)</f>
        <v>14.98472541003121</v>
      </c>
      <c r="S317" s="5">
        <f>STDEV(S214:S312)</f>
        <v>9.82179932270477</v>
      </c>
    </row>
    <row r="318" spans="1:19" x14ac:dyDescent="0.35">
      <c r="A318" s="54" t="s">
        <v>43</v>
      </c>
      <c r="B318" s="9">
        <f>B317/SQRT(COUNT(B214:B308))</f>
        <v>1.4730311359495027</v>
      </c>
      <c r="C318" s="9">
        <f t="shared" ref="C318:I318" si="75">C317/SQRT(COUNT(C214:C313))</f>
        <v>1.4136448680151246</v>
      </c>
      <c r="D318" s="9">
        <f t="shared" si="75"/>
        <v>1.2681247198876215</v>
      </c>
      <c r="E318" s="9">
        <f t="shared" si="75"/>
        <v>1.7768152319307298</v>
      </c>
      <c r="F318" s="9">
        <f t="shared" si="75"/>
        <v>1.2602458033583841</v>
      </c>
      <c r="G318" s="9">
        <f t="shared" si="75"/>
        <v>1.3278841424406007</v>
      </c>
      <c r="H318" s="9">
        <f t="shared" si="75"/>
        <v>0.75253956007221623</v>
      </c>
      <c r="I318" s="9">
        <f t="shared" si="75"/>
        <v>1.4601627323039497</v>
      </c>
      <c r="K318" s="54" t="s">
        <v>43</v>
      </c>
      <c r="L318" s="9">
        <f t="shared" ref="L318:Q318" si="76">L317/SQRT(COUNT(L214:L313))</f>
        <v>1.0807793149501945</v>
      </c>
      <c r="M318" s="9">
        <f t="shared" si="76"/>
        <v>1.3184637678197795</v>
      </c>
      <c r="N318" s="9">
        <f t="shared" si="76"/>
        <v>1.403004295300474</v>
      </c>
      <c r="O318" s="9">
        <f t="shared" si="76"/>
        <v>1.6109544675185952</v>
      </c>
      <c r="P318" s="9">
        <f t="shared" si="76"/>
        <v>1.2481711418053003</v>
      </c>
      <c r="Q318" s="9">
        <f t="shared" si="76"/>
        <v>1.1223639829056513</v>
      </c>
      <c r="R318" s="9">
        <f>R317/SQRT(COUNT(R214:R312))</f>
        <v>1.5293721329289127</v>
      </c>
      <c r="S318" s="9">
        <f>S317/SQRT(COUNT(S213:S311))</f>
        <v>1.0130412497927925</v>
      </c>
    </row>
    <row r="320" spans="1:19" x14ac:dyDescent="0.35">
      <c r="A320" s="54" t="s">
        <v>44</v>
      </c>
      <c r="B320" s="78">
        <f>AVERAGE(B315:I315)</f>
        <v>152.7275218376721</v>
      </c>
      <c r="C320" s="79"/>
      <c r="D320" s="79"/>
      <c r="E320" s="79"/>
      <c r="F320" s="79"/>
      <c r="G320" s="79"/>
      <c r="H320" s="79"/>
      <c r="I320" s="79"/>
      <c r="K320" s="54" t="s">
        <v>44</v>
      </c>
      <c r="L320" s="78">
        <f>AVERAGE(L315:S315)</f>
        <v>143.12544899874209</v>
      </c>
      <c r="M320" s="79"/>
      <c r="N320" s="79"/>
      <c r="O320" s="79"/>
      <c r="P320" s="79"/>
      <c r="Q320" s="79"/>
      <c r="R320" s="79"/>
      <c r="S320" s="79"/>
    </row>
    <row r="321" spans="1:19" x14ac:dyDescent="0.35">
      <c r="A321" s="54" t="s">
        <v>45</v>
      </c>
      <c r="B321" s="80">
        <f>SQRT(B318^2+C318^2+D318^2+E318^2+F318^2+G318^2+H318^2+I318^2)</f>
        <v>3.8708283336856906</v>
      </c>
      <c r="C321" s="80"/>
      <c r="D321" s="80"/>
      <c r="E321" s="80"/>
      <c r="F321" s="80"/>
      <c r="G321" s="80"/>
      <c r="H321" s="80"/>
      <c r="I321" s="80"/>
      <c r="K321" s="54" t="s">
        <v>45</v>
      </c>
      <c r="L321" s="80">
        <f>SQRT(L318^2+M318^2+N318^2+O318^2+P318^2+Q318^2+R318^2+S318^2)</f>
        <v>3.6949817033170951</v>
      </c>
      <c r="M321" s="80"/>
      <c r="N321" s="80"/>
      <c r="O321" s="80"/>
      <c r="P321" s="80"/>
      <c r="Q321" s="80"/>
      <c r="R321" s="80"/>
      <c r="S321" s="80"/>
    </row>
    <row r="324" spans="1:19" x14ac:dyDescent="0.35">
      <c r="A324" s="72" t="s">
        <v>46</v>
      </c>
      <c r="B324" s="73"/>
      <c r="C324" s="73"/>
      <c r="D324" s="73"/>
      <c r="E324" s="73"/>
      <c r="F324" s="73"/>
      <c r="G324" s="73"/>
      <c r="H324" s="73"/>
      <c r="I324" s="73"/>
      <c r="K324" s="72" t="s">
        <v>46</v>
      </c>
      <c r="L324" s="73"/>
      <c r="M324" s="73"/>
      <c r="N324" s="73"/>
      <c r="O324" s="73"/>
      <c r="P324" s="73"/>
      <c r="Q324" s="73"/>
      <c r="R324" s="73"/>
      <c r="S324" s="73"/>
    </row>
    <row r="325" spans="1:19" ht="15" customHeight="1" x14ac:dyDescent="0.35">
      <c r="A325" s="81" t="s">
        <v>47</v>
      </c>
      <c r="B325" s="82"/>
      <c r="C325" s="82"/>
      <c r="D325" s="82"/>
      <c r="E325" s="82"/>
      <c r="F325" s="82"/>
      <c r="G325" s="82"/>
      <c r="H325" s="82"/>
      <c r="I325" s="82"/>
      <c r="K325" s="81" t="s">
        <v>47</v>
      </c>
      <c r="L325" s="82"/>
      <c r="M325" s="82"/>
      <c r="N325" s="82"/>
      <c r="O325" s="82"/>
      <c r="P325" s="82"/>
      <c r="Q325" s="82"/>
      <c r="R325" s="82"/>
      <c r="S325" s="82"/>
    </row>
    <row r="326" spans="1:19" x14ac:dyDescent="0.35">
      <c r="A326" s="82"/>
      <c r="B326" s="82"/>
      <c r="C326" s="82"/>
      <c r="D326" s="82"/>
      <c r="E326" s="82"/>
      <c r="F326" s="82"/>
      <c r="G326" s="82"/>
      <c r="H326" s="82"/>
      <c r="I326" s="82"/>
      <c r="K326" s="82"/>
      <c r="L326" s="82"/>
      <c r="M326" s="82"/>
      <c r="N326" s="82"/>
      <c r="O326" s="82"/>
      <c r="P326" s="82"/>
      <c r="Q326" s="82"/>
      <c r="R326" s="82"/>
      <c r="S326" s="82"/>
    </row>
    <row r="327" spans="1:19" x14ac:dyDescent="0.35">
      <c r="A327" s="54" t="s">
        <v>16</v>
      </c>
      <c r="B327" s="7">
        <v>0.05</v>
      </c>
      <c r="C327" s="7">
        <v>0.05</v>
      </c>
      <c r="D327" s="7">
        <v>0.05</v>
      </c>
      <c r="E327" s="7">
        <v>0.05</v>
      </c>
      <c r="F327" s="7">
        <v>0.05</v>
      </c>
      <c r="G327" s="7">
        <v>0.05</v>
      </c>
      <c r="H327" s="7">
        <v>0.05</v>
      </c>
      <c r="I327" s="7">
        <v>0.05</v>
      </c>
      <c r="K327" s="54" t="s">
        <v>16</v>
      </c>
      <c r="L327" s="7">
        <v>0.05</v>
      </c>
      <c r="M327" s="7">
        <v>0.05</v>
      </c>
      <c r="N327" s="7">
        <v>0.05</v>
      </c>
      <c r="O327" s="7">
        <v>0.05</v>
      </c>
      <c r="P327" s="7">
        <v>0.05</v>
      </c>
      <c r="Q327" s="7">
        <v>0.05</v>
      </c>
      <c r="R327" s="7">
        <v>0.05</v>
      </c>
      <c r="S327" s="7">
        <v>0.05</v>
      </c>
    </row>
    <row r="328" spans="1:19" x14ac:dyDescent="0.35">
      <c r="A328" s="54" t="s">
        <v>48</v>
      </c>
      <c r="B328" s="12">
        <f>TINV(0.05,COUNT(B214:B308)-1)</f>
        <v>1.9863771544186202</v>
      </c>
      <c r="C328" s="12">
        <f>TINV(0.05,COUNT(C214:C309)-1)</f>
        <v>1.9852510035054973</v>
      </c>
      <c r="D328" s="12">
        <f>TINV(0.05,COUNT(D214:D309)-1)</f>
        <v>1.9852510035054973</v>
      </c>
      <c r="E328" s="12">
        <f>TINV(0.05,COUNT(E214:E309)-1)</f>
        <v>1.9852510035054973</v>
      </c>
      <c r="F328" s="12">
        <f>TINV(0.05,COUNT(F214:F308)-1)</f>
        <v>1.9855234418666059</v>
      </c>
      <c r="G328" s="12">
        <f>TINV(0.05,COUNT(G214:G313)-1)</f>
        <v>1.9849843115224561</v>
      </c>
      <c r="H328" s="12">
        <f>TINV(0.05,COUNT(H214:H308)-1)</f>
        <v>1.9855234418666059</v>
      </c>
      <c r="I328" s="12">
        <f>TINV(0.05,COUNT(I214:I308)-1)</f>
        <v>1.9855234418666059</v>
      </c>
      <c r="K328" s="54" t="s">
        <v>48</v>
      </c>
      <c r="L328" s="12">
        <f>TINV(0.05,COUNT(L214:L308)-1)</f>
        <v>1.9855234418666059</v>
      </c>
      <c r="M328" s="12">
        <f>TINV(0.05,COUNT(M214:M310)-1)</f>
        <v>1.9849843115224561</v>
      </c>
      <c r="N328" s="12">
        <f>TINV(0.05,COUNT(N214:N311)-1)</f>
        <v>1.9855234418666059</v>
      </c>
      <c r="O328" s="12">
        <f>TINV(0.05,COUNT(O214:O309)-1)</f>
        <v>1.9852510035054973</v>
      </c>
      <c r="P328" s="12">
        <f>TINV(0.05,COUNT(P214:P305)-1)</f>
        <v>1.9863771544186202</v>
      </c>
      <c r="Q328" s="12">
        <f>TINV(0.05,COUNT(Q214:Q302)-1)</f>
        <v>1.9872898648311721</v>
      </c>
      <c r="R328" s="12">
        <f>TINV(0.05,COUNT(R214:R309)-1)</f>
        <v>1.9852510035054973</v>
      </c>
      <c r="S328" s="12">
        <f>TINV(0.05,COUNT(S214:S307)-1)</f>
        <v>1.9858018143458216</v>
      </c>
    </row>
    <row r="329" spans="1:19" x14ac:dyDescent="0.35">
      <c r="A329" s="54" t="s">
        <v>17</v>
      </c>
      <c r="B329" s="7">
        <f t="shared" ref="B329:I329" si="77">B317/B315</f>
        <v>8.7899059021898138E-2</v>
      </c>
      <c r="C329" s="7">
        <f t="shared" si="77"/>
        <v>9.2854755865236935E-2</v>
      </c>
      <c r="D329" s="7">
        <f t="shared" si="77"/>
        <v>8.0350506006793901E-2</v>
      </c>
      <c r="E329" s="7">
        <f t="shared" si="77"/>
        <v>0.12058294539733987</v>
      </c>
      <c r="F329" s="7">
        <f t="shared" si="77"/>
        <v>7.9452501094713635E-2</v>
      </c>
      <c r="G329" s="7">
        <f t="shared" si="77"/>
        <v>8.1706800420409093E-2</v>
      </c>
      <c r="H329" s="7">
        <f t="shared" si="77"/>
        <v>4.8319158948332684E-2</v>
      </c>
      <c r="I329" s="7">
        <f t="shared" si="77"/>
        <v>9.7184521051142142E-2</v>
      </c>
      <c r="K329" s="54" t="s">
        <v>17</v>
      </c>
      <c r="L329" s="7">
        <f t="shared" ref="L329:S329" si="78">L317/L315</f>
        <v>7.1374559797417511E-2</v>
      </c>
      <c r="M329" s="7">
        <f t="shared" si="78"/>
        <v>7.904487794850959E-2</v>
      </c>
      <c r="N329" s="7">
        <f t="shared" si="78"/>
        <v>0.10853011373950273</v>
      </c>
      <c r="O329" s="7">
        <f t="shared" si="78"/>
        <v>0.11763607752523665</v>
      </c>
      <c r="P329" s="7">
        <f t="shared" si="78"/>
        <v>7.8505160765365109E-2</v>
      </c>
      <c r="Q329" s="7">
        <f t="shared" si="78"/>
        <v>8.8443369008430917E-2</v>
      </c>
      <c r="R329" s="7">
        <f t="shared" si="78"/>
        <v>9.7786257858948816E-2</v>
      </c>
      <c r="S329" s="7">
        <f t="shared" si="78"/>
        <v>6.6588469984439125E-2</v>
      </c>
    </row>
    <row r="330" spans="1:19" x14ac:dyDescent="0.35">
      <c r="A330" s="54" t="s">
        <v>18</v>
      </c>
      <c r="B330" s="9">
        <f>((B328/B327)*B329)^2</f>
        <v>12.194159364749861</v>
      </c>
      <c r="C330" s="9">
        <f>((C328/C327)*C329)^2</f>
        <v>13.592493836180314</v>
      </c>
      <c r="D330" s="9">
        <f t="shared" ref="D330:I330" si="79">((D328/D327)*D329)^2</f>
        <v>10.178131835656604</v>
      </c>
      <c r="E330" s="9">
        <f t="shared" si="79"/>
        <v>22.922533469256468</v>
      </c>
      <c r="F330" s="9">
        <f t="shared" si="79"/>
        <v>9.9546312031661497</v>
      </c>
      <c r="G330" s="9">
        <f t="shared" si="79"/>
        <v>10.521812465797545</v>
      </c>
      <c r="H330" s="9">
        <f t="shared" si="79"/>
        <v>3.6817030868099736</v>
      </c>
      <c r="I330" s="9">
        <f t="shared" si="79"/>
        <v>14.893755720079612</v>
      </c>
      <c r="K330" s="54" t="s">
        <v>18</v>
      </c>
      <c r="L330" s="9">
        <f>((L328/L327)*L329)^2</f>
        <v>8.0333541750906754</v>
      </c>
      <c r="M330" s="9">
        <f t="shared" ref="M330:S330" si="80">((M328/M327)*M329)^2</f>
        <v>9.847400810651763</v>
      </c>
      <c r="N330" s="9">
        <f t="shared" si="80"/>
        <v>18.574218297902217</v>
      </c>
      <c r="O330" s="9">
        <f t="shared" si="80"/>
        <v>21.815838482253906</v>
      </c>
      <c r="P330" s="9">
        <f t="shared" si="80"/>
        <v>9.7270204585832687</v>
      </c>
      <c r="Q330" s="9">
        <f t="shared" si="80"/>
        <v>12.356998147995458</v>
      </c>
      <c r="R330" s="9">
        <f t="shared" si="80"/>
        <v>15.074624155304095</v>
      </c>
      <c r="S330" s="9">
        <f t="shared" si="80"/>
        <v>6.9940683139501596</v>
      </c>
    </row>
    <row r="332" spans="1:19" x14ac:dyDescent="0.35">
      <c r="A332" s="70" t="s">
        <v>49</v>
      </c>
      <c r="B332" s="70"/>
      <c r="C332" s="70"/>
      <c r="D332" s="70"/>
      <c r="E332" s="70"/>
      <c r="F332" s="70"/>
      <c r="G332" s="70"/>
      <c r="H332" s="70"/>
      <c r="I332" s="70"/>
      <c r="K332" s="70" t="s">
        <v>49</v>
      </c>
      <c r="L332" s="70"/>
      <c r="M332" s="70"/>
      <c r="N332" s="70"/>
      <c r="O332" s="70"/>
      <c r="P332" s="70"/>
      <c r="Q332" s="70"/>
      <c r="R332" s="70"/>
      <c r="S332" s="70"/>
    </row>
    <row r="359" spans="1:19" x14ac:dyDescent="0.35">
      <c r="A359" s="70" t="s">
        <v>50</v>
      </c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</row>
    <row r="361" spans="1:19" x14ac:dyDescent="0.35">
      <c r="A361" s="54" t="s">
        <v>51</v>
      </c>
      <c r="B361" s="87">
        <v>153</v>
      </c>
      <c r="C361" s="75"/>
      <c r="D361" s="75"/>
      <c r="E361" s="75"/>
      <c r="F361" s="75"/>
      <c r="G361" s="75"/>
      <c r="H361" s="75"/>
      <c r="I361" s="75"/>
      <c r="K361" s="54" t="s">
        <v>55</v>
      </c>
      <c r="L361" s="87">
        <v>143</v>
      </c>
      <c r="M361" s="75"/>
      <c r="N361" s="75"/>
      <c r="O361" s="75"/>
      <c r="P361" s="75"/>
      <c r="Q361" s="75"/>
      <c r="R361" s="75"/>
      <c r="S361" s="75"/>
    </row>
    <row r="362" spans="1:19" x14ac:dyDescent="0.35">
      <c r="A362" s="54" t="s">
        <v>52</v>
      </c>
      <c r="B362" s="87">
        <v>4</v>
      </c>
      <c r="C362" s="75"/>
      <c r="D362" s="75"/>
      <c r="E362" s="75"/>
      <c r="F362" s="75"/>
      <c r="G362" s="75"/>
      <c r="H362" s="75"/>
      <c r="I362" s="75"/>
      <c r="K362" s="54" t="s">
        <v>52</v>
      </c>
      <c r="L362" s="87">
        <v>4</v>
      </c>
      <c r="M362" s="75"/>
      <c r="N362" s="75"/>
      <c r="O362" s="75"/>
      <c r="P362" s="75"/>
      <c r="Q362" s="75"/>
      <c r="R362" s="75"/>
      <c r="S362" s="75"/>
    </row>
    <row r="363" spans="1:19" x14ac:dyDescent="0.35">
      <c r="A363" s="54" t="s">
        <v>53</v>
      </c>
      <c r="B363" s="88">
        <f>STDEV(B214:I313)</f>
        <v>14.413791789311512</v>
      </c>
      <c r="C363" s="89"/>
      <c r="D363" s="89"/>
      <c r="E363" s="89"/>
      <c r="F363" s="89"/>
      <c r="G363" s="89"/>
      <c r="H363" s="89"/>
      <c r="I363" s="89"/>
      <c r="K363" s="54" t="s">
        <v>53</v>
      </c>
      <c r="L363" s="83">
        <f>STDEV(L214:S313)</f>
        <v>18.948232407236102</v>
      </c>
      <c r="M363" s="84"/>
      <c r="N363" s="84"/>
      <c r="O363" s="84"/>
      <c r="P363" s="84"/>
      <c r="Q363" s="84"/>
      <c r="R363" s="84"/>
      <c r="S363" s="84"/>
    </row>
    <row r="364" spans="1:19" x14ac:dyDescent="0.35">
      <c r="A364" s="54" t="s">
        <v>42</v>
      </c>
      <c r="B364" s="88">
        <f>VAR(B214:I313)</f>
        <v>207.75739374562394</v>
      </c>
      <c r="C364" s="89"/>
      <c r="D364" s="89"/>
      <c r="E364" s="89"/>
      <c r="F364" s="89"/>
      <c r="G364" s="89"/>
      <c r="H364" s="89"/>
      <c r="I364" s="89"/>
      <c r="K364" s="54" t="s">
        <v>42</v>
      </c>
      <c r="L364" s="88">
        <f>VAR(L214:S313)</f>
        <v>359.03551135863245</v>
      </c>
      <c r="M364" s="89"/>
      <c r="N364" s="89"/>
      <c r="O364" s="89"/>
      <c r="P364" s="89"/>
      <c r="Q364" s="89"/>
      <c r="R364" s="89"/>
      <c r="S364" s="89"/>
    </row>
    <row r="366" spans="1:19" x14ac:dyDescent="0.35">
      <c r="A366" s="70" t="s">
        <v>56</v>
      </c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</row>
    <row r="367" spans="1:19" x14ac:dyDescent="0.35">
      <c r="A367" s="54" t="s">
        <v>20</v>
      </c>
      <c r="B367" s="83">
        <f>(ABS(B361-L361))/B368</f>
        <v>11.580024498148907</v>
      </c>
      <c r="C367" s="84"/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</row>
    <row r="368" spans="1:19" x14ac:dyDescent="0.35">
      <c r="A368" s="54" t="s">
        <v>21</v>
      </c>
      <c r="B368" s="85">
        <f>SQRT(((B364*(( COUNT(B214:I313))-1)+L364*((COUNT(L214:S313))-1))/(COUNT(B214:I313)+COUNT(L214:S313)))*(COUNT(B214:I313)+COUNT(L214:S313))/(COUNT(B214:I313)*COUNT(L214:S313)))</f>
        <v>0.86355603147458992</v>
      </c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6"/>
    </row>
    <row r="369" spans="1:19" x14ac:dyDescent="0.35">
      <c r="A369" s="54" t="s">
        <v>54</v>
      </c>
      <c r="B369" s="83">
        <f>TINV(0.05,COUNT(B214:I310)+COUNT(L214:S308)-2)</f>
        <v>1.9615362637162586</v>
      </c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</row>
    <row r="371" spans="1:19" x14ac:dyDescent="0.35">
      <c r="A371" s="76" t="s">
        <v>57</v>
      </c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</row>
    <row r="373" spans="1:19" x14ac:dyDescent="0.35">
      <c r="A373" s="72" t="s">
        <v>58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</row>
    <row r="374" spans="1:19" x14ac:dyDescent="0.35">
      <c r="A374" s="70" t="s">
        <v>59</v>
      </c>
      <c r="B374" s="70"/>
      <c r="C374" s="70"/>
      <c r="D374" s="70"/>
      <c r="E374" s="70"/>
      <c r="F374" s="70"/>
      <c r="G374" s="70"/>
      <c r="H374" s="70"/>
      <c r="I374" s="74">
        <v>43438</v>
      </c>
      <c r="J374" s="75"/>
      <c r="K374" s="75"/>
      <c r="L374" s="75"/>
      <c r="M374" s="75"/>
      <c r="N374" s="75"/>
      <c r="O374" s="75"/>
      <c r="P374" s="75"/>
      <c r="Q374" s="75"/>
      <c r="R374" s="75"/>
      <c r="S374" s="75"/>
    </row>
    <row r="375" spans="1:19" x14ac:dyDescent="0.35">
      <c r="A375" s="70" t="s">
        <v>61</v>
      </c>
      <c r="B375" s="70"/>
      <c r="C375" s="70"/>
      <c r="D375" s="70"/>
      <c r="E375" s="70"/>
      <c r="F375" s="70"/>
      <c r="G375" s="70"/>
      <c r="H375" s="70"/>
      <c r="I375" s="71">
        <f>COUNT(B214:I313)</f>
        <v>762</v>
      </c>
      <c r="J375" s="71"/>
      <c r="K375" s="71"/>
      <c r="L375" s="71"/>
      <c r="M375" s="71"/>
      <c r="N375" s="71"/>
      <c r="O375" s="71"/>
      <c r="P375" s="71"/>
      <c r="Q375" s="71"/>
      <c r="R375" s="71"/>
      <c r="S375" s="71"/>
    </row>
    <row r="376" spans="1:19" x14ac:dyDescent="0.35">
      <c r="A376" s="70" t="s">
        <v>60</v>
      </c>
      <c r="B376" s="70"/>
      <c r="C376" s="70"/>
      <c r="D376" s="70"/>
      <c r="E376" s="70"/>
      <c r="F376" s="70"/>
      <c r="G376" s="70"/>
      <c r="H376" s="70"/>
      <c r="I376" s="71">
        <f>COUNT(L214:S313)</f>
        <v>754</v>
      </c>
      <c r="J376" s="71"/>
      <c r="K376" s="71"/>
      <c r="L376" s="71"/>
      <c r="M376" s="71"/>
      <c r="N376" s="71"/>
      <c r="O376" s="71"/>
      <c r="P376" s="71"/>
      <c r="Q376" s="71"/>
      <c r="R376" s="71"/>
      <c r="S376" s="71"/>
    </row>
    <row r="377" spans="1:19" x14ac:dyDescent="0.3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</row>
    <row r="378" spans="1:19" x14ac:dyDescent="0.35">
      <c r="A378" s="57"/>
      <c r="B378" s="57"/>
      <c r="C378" s="57"/>
      <c r="D378" s="57"/>
      <c r="E378" s="57"/>
      <c r="F378"/>
      <c r="G378"/>
      <c r="H378"/>
      <c r="I378"/>
    </row>
    <row r="379" spans="1:19" x14ac:dyDescent="0.35">
      <c r="A379" s="57"/>
      <c r="B379" s="57"/>
      <c r="C379" s="57"/>
      <c r="D379" s="57"/>
      <c r="E379" s="57"/>
      <c r="F379"/>
      <c r="G379"/>
      <c r="H379"/>
      <c r="I379"/>
      <c r="J379"/>
      <c r="K379"/>
      <c r="L379"/>
      <c r="M379"/>
      <c r="N379"/>
      <c r="O379"/>
      <c r="P379"/>
      <c r="Q379"/>
    </row>
    <row r="380" spans="1:19" x14ac:dyDescent="0.35">
      <c r="A380" s="57"/>
      <c r="B380" s="57"/>
      <c r="C380" s="57"/>
      <c r="D380" s="57"/>
      <c r="E380" s="57"/>
    </row>
    <row r="381" spans="1:19" x14ac:dyDescent="0.35">
      <c r="A381" s="57"/>
      <c r="B381" s="57"/>
      <c r="C381" s="57"/>
      <c r="D381" s="57"/>
      <c r="E381" s="57"/>
    </row>
    <row r="382" spans="1:19" x14ac:dyDescent="0.35">
      <c r="A382" s="57"/>
      <c r="B382" s="57"/>
      <c r="C382" s="57"/>
      <c r="D382" s="57"/>
      <c r="E382" s="57"/>
    </row>
    <row r="406" spans="1:19" x14ac:dyDescent="0.3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</row>
    <row r="407" spans="1:19" x14ac:dyDescent="0.3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</row>
    <row r="408" spans="1:19" x14ac:dyDescent="0.35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</row>
    <row r="409" spans="1:19" x14ac:dyDescent="0.35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</row>
    <row r="410" spans="1:19" x14ac:dyDescent="0.35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</row>
    <row r="411" spans="1:19" x14ac:dyDescent="0.35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</row>
    <row r="412" spans="1:19" x14ac:dyDescent="0.35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</row>
    <row r="413" spans="1:19" x14ac:dyDescent="0.35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</row>
    <row r="414" spans="1:19" x14ac:dyDescent="0.35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</row>
    <row r="415" spans="1:19" x14ac:dyDescent="0.35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</row>
    <row r="416" spans="1:19" x14ac:dyDescent="0.35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</row>
    <row r="417" spans="1:19" x14ac:dyDescent="0.35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</row>
    <row r="418" spans="1:19" x14ac:dyDescent="0.35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</row>
    <row r="419" spans="1:19" x14ac:dyDescent="0.35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</row>
    <row r="420" spans="1:19" x14ac:dyDescent="0.35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</row>
    <row r="421" spans="1:19" x14ac:dyDescent="0.35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</row>
    <row r="422" spans="1:19" x14ac:dyDescent="0.35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</row>
    <row r="423" spans="1:19" x14ac:dyDescent="0.35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</row>
  </sheetData>
  <sortState ref="S2:S100">
    <sortCondition ref="S2"/>
  </sortState>
  <mergeCells count="35">
    <mergeCell ref="A107:I107"/>
    <mergeCell ref="K107:S107"/>
    <mergeCell ref="A211:I211"/>
    <mergeCell ref="K211:S211"/>
    <mergeCell ref="B320:I320"/>
    <mergeCell ref="L320:S320"/>
    <mergeCell ref="B363:I363"/>
    <mergeCell ref="L363:S363"/>
    <mergeCell ref="B364:I364"/>
    <mergeCell ref="L364:S364"/>
    <mergeCell ref="A332:I332"/>
    <mergeCell ref="K332:S332"/>
    <mergeCell ref="A359:S359"/>
    <mergeCell ref="B321:I321"/>
    <mergeCell ref="L321:S321"/>
    <mergeCell ref="A324:I324"/>
    <mergeCell ref="K324:S324"/>
    <mergeCell ref="A325:I326"/>
    <mergeCell ref="K325:S326"/>
    <mergeCell ref="B361:I361"/>
    <mergeCell ref="L361:S361"/>
    <mergeCell ref="A375:H375"/>
    <mergeCell ref="I375:S375"/>
    <mergeCell ref="A376:H376"/>
    <mergeCell ref="I376:S376"/>
    <mergeCell ref="B367:S367"/>
    <mergeCell ref="B368:S368"/>
    <mergeCell ref="B369:S369"/>
    <mergeCell ref="A371:S371"/>
    <mergeCell ref="A373:S373"/>
    <mergeCell ref="A374:H374"/>
    <mergeCell ref="I374:S374"/>
    <mergeCell ref="A366:S366"/>
    <mergeCell ref="B362:I362"/>
    <mergeCell ref="L362:S362"/>
  </mergeCells>
  <conditionalFormatting sqref="B110:B208 G110:G209">
    <cfRule type="cellIs" dxfId="59" priority="3" operator="greaterThan">
      <formula>1.98</formula>
    </cfRule>
    <cfRule type="cellIs" dxfId="58" priority="4" operator="greaterThan">
      <formula>35796</formula>
    </cfRule>
  </conditionalFormatting>
  <conditionalFormatting sqref="C110:C208 I110:I208">
    <cfRule type="cellIs" dxfId="57" priority="2" operator="greaterThan">
      <formula>1.99</formula>
    </cfRule>
  </conditionalFormatting>
  <conditionalFormatting sqref="H110:H207 P110:P208 Q110:Q207 R110:R209 D110:D208 E110:F209 L110:O209 S110:S208">
    <cfRule type="cellIs" dxfId="56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7"/>
  <sheetViews>
    <sheetView topLeftCell="A367" zoomScale="70" zoomScaleNormal="70" workbookViewId="0"/>
  </sheetViews>
  <sheetFormatPr defaultColWidth="9.1796875" defaultRowHeight="14.5" x14ac:dyDescent="0.35"/>
  <cols>
    <col min="1" max="1" width="28.54296875" style="5" customWidth="1"/>
    <col min="2" max="2" width="14.453125" style="5" customWidth="1"/>
    <col min="3" max="3" width="15.7265625" style="5" customWidth="1"/>
    <col min="4" max="4" width="9" style="5" customWidth="1"/>
    <col min="5" max="10" width="9.1796875" style="5"/>
    <col min="11" max="11" width="28.54296875" style="5" customWidth="1"/>
    <col min="12" max="16384" width="9.1796875" style="5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3">
        <v>1</v>
      </c>
      <c r="B2" s="5">
        <v>68</v>
      </c>
      <c r="C2" s="5">
        <v>61</v>
      </c>
      <c r="D2" s="5">
        <v>50</v>
      </c>
      <c r="E2" s="5">
        <v>43</v>
      </c>
      <c r="F2" s="5">
        <v>58</v>
      </c>
      <c r="G2" s="5">
        <v>44</v>
      </c>
      <c r="H2" s="5">
        <v>20</v>
      </c>
      <c r="I2" s="5">
        <v>74</v>
      </c>
      <c r="K2" s="13">
        <v>1</v>
      </c>
      <c r="L2" s="5">
        <v>64</v>
      </c>
      <c r="M2" s="5">
        <v>50</v>
      </c>
      <c r="N2" s="5">
        <v>30</v>
      </c>
      <c r="O2" s="5">
        <v>51</v>
      </c>
      <c r="P2" s="5">
        <v>79</v>
      </c>
      <c r="Q2" s="5">
        <v>68</v>
      </c>
      <c r="R2" s="5">
        <v>61</v>
      </c>
      <c r="S2" s="5">
        <v>60</v>
      </c>
    </row>
    <row r="3" spans="1:19" x14ac:dyDescent="0.35">
      <c r="A3" s="13">
        <v>2</v>
      </c>
      <c r="B3" s="5">
        <v>77</v>
      </c>
      <c r="C3" s="5">
        <v>71</v>
      </c>
      <c r="D3" s="5">
        <v>75</v>
      </c>
      <c r="E3" s="5">
        <v>64</v>
      </c>
      <c r="F3" s="5">
        <v>66</v>
      </c>
      <c r="G3" s="5">
        <v>68</v>
      </c>
      <c r="H3" s="5">
        <v>57</v>
      </c>
      <c r="I3" s="5">
        <v>81</v>
      </c>
      <c r="K3" s="13">
        <v>2</v>
      </c>
      <c r="L3" s="5">
        <v>65</v>
      </c>
      <c r="M3" s="5">
        <v>53</v>
      </c>
      <c r="N3" s="5">
        <v>46</v>
      </c>
      <c r="O3" s="5">
        <v>58</v>
      </c>
      <c r="P3" s="5">
        <v>82</v>
      </c>
      <c r="Q3" s="5">
        <v>74</v>
      </c>
      <c r="R3" s="5">
        <v>64</v>
      </c>
      <c r="S3" s="5">
        <v>68</v>
      </c>
    </row>
    <row r="4" spans="1:19" x14ac:dyDescent="0.35">
      <c r="A4" s="13">
        <v>3</v>
      </c>
      <c r="B4" s="5">
        <v>77</v>
      </c>
      <c r="C4" s="5">
        <v>74</v>
      </c>
      <c r="D4" s="5">
        <v>75</v>
      </c>
      <c r="E4" s="5">
        <v>70</v>
      </c>
      <c r="F4" s="5">
        <v>69</v>
      </c>
      <c r="G4" s="5">
        <v>69</v>
      </c>
      <c r="H4" s="5">
        <v>60</v>
      </c>
      <c r="I4" s="5">
        <v>81</v>
      </c>
      <c r="K4" s="13">
        <v>3</v>
      </c>
      <c r="L4" s="5">
        <v>70</v>
      </c>
      <c r="M4" s="5">
        <v>64</v>
      </c>
      <c r="N4" s="5">
        <v>63</v>
      </c>
      <c r="O4" s="5">
        <v>62</v>
      </c>
      <c r="P4" s="5">
        <v>84</v>
      </c>
      <c r="Q4" s="5">
        <v>80</v>
      </c>
      <c r="R4" s="5">
        <v>78</v>
      </c>
      <c r="S4" s="5">
        <v>70</v>
      </c>
    </row>
    <row r="5" spans="1:19" x14ac:dyDescent="0.35">
      <c r="A5" s="13">
        <v>4</v>
      </c>
      <c r="B5" s="5">
        <v>78</v>
      </c>
      <c r="C5" s="5">
        <v>75</v>
      </c>
      <c r="D5" s="5">
        <v>77</v>
      </c>
      <c r="E5" s="5">
        <v>76</v>
      </c>
      <c r="F5" s="5">
        <v>76</v>
      </c>
      <c r="G5" s="5">
        <v>71</v>
      </c>
      <c r="H5" s="5">
        <v>64</v>
      </c>
      <c r="I5" s="5">
        <v>84</v>
      </c>
      <c r="K5" s="13">
        <v>4</v>
      </c>
      <c r="L5" s="5">
        <v>75</v>
      </c>
      <c r="M5" s="5">
        <v>70</v>
      </c>
      <c r="N5" s="5">
        <v>66</v>
      </c>
      <c r="O5" s="5">
        <v>70</v>
      </c>
      <c r="P5" s="5">
        <v>86</v>
      </c>
      <c r="Q5" s="5">
        <v>82</v>
      </c>
      <c r="R5" s="5">
        <v>78</v>
      </c>
      <c r="S5" s="5">
        <v>70</v>
      </c>
    </row>
    <row r="6" spans="1:19" x14ac:dyDescent="0.35">
      <c r="A6" s="13">
        <v>5</v>
      </c>
      <c r="B6" s="5">
        <v>85</v>
      </c>
      <c r="C6" s="5">
        <v>78</v>
      </c>
      <c r="D6" s="5">
        <v>77</v>
      </c>
      <c r="E6" s="5">
        <v>82</v>
      </c>
      <c r="F6" s="5">
        <v>77</v>
      </c>
      <c r="G6" s="5">
        <v>72</v>
      </c>
      <c r="H6" s="5">
        <v>70</v>
      </c>
      <c r="I6" s="5">
        <v>85</v>
      </c>
      <c r="K6" s="13">
        <v>5</v>
      </c>
      <c r="L6" s="5">
        <v>80</v>
      </c>
      <c r="M6" s="5">
        <v>78</v>
      </c>
      <c r="N6" s="5">
        <v>77</v>
      </c>
      <c r="O6" s="5">
        <v>73</v>
      </c>
      <c r="P6" s="5">
        <v>86</v>
      </c>
      <c r="Q6" s="5">
        <v>83</v>
      </c>
      <c r="R6" s="5">
        <v>80</v>
      </c>
      <c r="S6" s="5">
        <v>70</v>
      </c>
    </row>
    <row r="7" spans="1:19" x14ac:dyDescent="0.35">
      <c r="A7" s="13">
        <v>6</v>
      </c>
      <c r="B7" s="5">
        <v>87</v>
      </c>
      <c r="C7" s="5">
        <v>80</v>
      </c>
      <c r="D7" s="5">
        <v>78</v>
      </c>
      <c r="E7" s="5">
        <v>83</v>
      </c>
      <c r="F7" s="5">
        <v>79</v>
      </c>
      <c r="G7" s="5">
        <v>73</v>
      </c>
      <c r="H7" s="5">
        <v>73</v>
      </c>
      <c r="I7" s="5">
        <v>86</v>
      </c>
      <c r="K7" s="13">
        <v>6</v>
      </c>
      <c r="L7" s="5">
        <v>81</v>
      </c>
      <c r="M7" s="5">
        <v>81</v>
      </c>
      <c r="N7" s="5">
        <v>78</v>
      </c>
      <c r="O7" s="5">
        <v>74</v>
      </c>
      <c r="P7" s="5">
        <v>87</v>
      </c>
      <c r="Q7" s="5">
        <v>84</v>
      </c>
      <c r="R7" s="5">
        <v>82</v>
      </c>
      <c r="S7" s="5">
        <v>72</v>
      </c>
    </row>
    <row r="8" spans="1:19" x14ac:dyDescent="0.35">
      <c r="A8" s="13">
        <v>7</v>
      </c>
      <c r="B8" s="5">
        <v>88</v>
      </c>
      <c r="C8" s="5">
        <v>80</v>
      </c>
      <c r="D8" s="5">
        <v>84</v>
      </c>
      <c r="E8" s="5">
        <v>86</v>
      </c>
      <c r="F8" s="5">
        <v>81</v>
      </c>
      <c r="G8" s="5">
        <v>74</v>
      </c>
      <c r="H8" s="5">
        <v>78</v>
      </c>
      <c r="I8" s="5">
        <v>87</v>
      </c>
      <c r="K8" s="13">
        <v>7</v>
      </c>
      <c r="L8" s="5">
        <v>82</v>
      </c>
      <c r="M8" s="5">
        <v>83</v>
      </c>
      <c r="N8" s="5">
        <v>78</v>
      </c>
      <c r="O8" s="5">
        <v>74</v>
      </c>
      <c r="P8" s="5">
        <v>87</v>
      </c>
      <c r="Q8" s="5">
        <v>84</v>
      </c>
      <c r="R8" s="5">
        <v>86</v>
      </c>
      <c r="S8" s="5">
        <v>74</v>
      </c>
    </row>
    <row r="9" spans="1:19" x14ac:dyDescent="0.35">
      <c r="A9" s="13">
        <v>8</v>
      </c>
      <c r="B9" s="5">
        <v>89</v>
      </c>
      <c r="C9" s="5">
        <v>80</v>
      </c>
      <c r="D9" s="5">
        <v>86</v>
      </c>
      <c r="E9" s="5">
        <v>86</v>
      </c>
      <c r="F9" s="5">
        <v>82</v>
      </c>
      <c r="G9" s="5">
        <v>74</v>
      </c>
      <c r="H9" s="5">
        <v>79</v>
      </c>
      <c r="I9" s="5">
        <v>87</v>
      </c>
      <c r="K9" s="13">
        <v>8</v>
      </c>
      <c r="L9" s="5">
        <v>86</v>
      </c>
      <c r="M9" s="5">
        <v>85</v>
      </c>
      <c r="N9" s="5">
        <v>80</v>
      </c>
      <c r="O9" s="5">
        <v>76</v>
      </c>
      <c r="P9" s="5">
        <v>88</v>
      </c>
      <c r="Q9" s="5">
        <v>86</v>
      </c>
      <c r="R9" s="5">
        <v>86</v>
      </c>
      <c r="S9" s="5">
        <v>74</v>
      </c>
    </row>
    <row r="10" spans="1:19" x14ac:dyDescent="0.35">
      <c r="A10" s="13">
        <v>9</v>
      </c>
      <c r="B10" s="5">
        <v>90</v>
      </c>
      <c r="C10" s="5">
        <v>81</v>
      </c>
      <c r="D10" s="5">
        <v>86</v>
      </c>
      <c r="E10" s="5">
        <v>86</v>
      </c>
      <c r="F10" s="5">
        <v>83</v>
      </c>
      <c r="G10" s="5">
        <v>76</v>
      </c>
      <c r="H10" s="5">
        <v>83</v>
      </c>
      <c r="I10" s="5">
        <v>90</v>
      </c>
      <c r="K10" s="13">
        <v>9</v>
      </c>
      <c r="L10" s="5">
        <v>87</v>
      </c>
      <c r="M10" s="5">
        <v>85</v>
      </c>
      <c r="N10" s="5">
        <v>81</v>
      </c>
      <c r="O10" s="5">
        <v>76</v>
      </c>
      <c r="P10" s="5">
        <v>89</v>
      </c>
      <c r="Q10" s="5">
        <v>86</v>
      </c>
      <c r="R10" s="5">
        <v>86</v>
      </c>
      <c r="S10" s="5">
        <v>75</v>
      </c>
    </row>
    <row r="11" spans="1:19" x14ac:dyDescent="0.35">
      <c r="A11" s="13">
        <v>10</v>
      </c>
      <c r="B11" s="5">
        <v>90</v>
      </c>
      <c r="C11" s="5">
        <v>81</v>
      </c>
      <c r="D11" s="5">
        <v>86</v>
      </c>
      <c r="E11" s="5">
        <v>86</v>
      </c>
      <c r="F11" s="5">
        <v>86</v>
      </c>
      <c r="G11" s="5">
        <v>77</v>
      </c>
      <c r="H11" s="5">
        <v>83</v>
      </c>
      <c r="I11" s="5">
        <v>91</v>
      </c>
      <c r="K11" s="13">
        <v>10</v>
      </c>
      <c r="L11" s="5">
        <v>90</v>
      </c>
      <c r="M11" s="5">
        <v>87</v>
      </c>
      <c r="N11" s="5">
        <v>81</v>
      </c>
      <c r="O11" s="5">
        <v>77</v>
      </c>
      <c r="P11" s="5">
        <v>90</v>
      </c>
      <c r="Q11" s="5">
        <v>87</v>
      </c>
      <c r="R11" s="5">
        <v>87</v>
      </c>
      <c r="S11" s="5">
        <v>76</v>
      </c>
    </row>
    <row r="12" spans="1:19" x14ac:dyDescent="0.35">
      <c r="A12" s="13">
        <v>11</v>
      </c>
      <c r="B12" s="5">
        <v>90</v>
      </c>
      <c r="C12" s="5">
        <v>82</v>
      </c>
      <c r="D12" s="5">
        <v>87</v>
      </c>
      <c r="E12" s="5">
        <v>87</v>
      </c>
      <c r="F12" s="5">
        <v>87</v>
      </c>
      <c r="G12" s="5">
        <v>77</v>
      </c>
      <c r="H12" s="5">
        <v>85</v>
      </c>
      <c r="I12" s="5">
        <v>91</v>
      </c>
      <c r="K12" s="13">
        <v>11</v>
      </c>
      <c r="L12" s="5">
        <v>91</v>
      </c>
      <c r="M12" s="5">
        <v>89</v>
      </c>
      <c r="N12" s="5">
        <v>83</v>
      </c>
      <c r="O12" s="5">
        <v>78</v>
      </c>
      <c r="P12" s="5">
        <v>90</v>
      </c>
      <c r="Q12" s="5">
        <v>89</v>
      </c>
      <c r="R12" s="5">
        <v>88</v>
      </c>
      <c r="S12" s="5">
        <v>76</v>
      </c>
    </row>
    <row r="13" spans="1:19" x14ac:dyDescent="0.35">
      <c r="A13" s="13">
        <v>12</v>
      </c>
      <c r="B13" s="5">
        <v>90</v>
      </c>
      <c r="C13" s="5">
        <v>82</v>
      </c>
      <c r="D13" s="5">
        <v>90</v>
      </c>
      <c r="E13" s="5">
        <v>88</v>
      </c>
      <c r="F13" s="5">
        <v>87</v>
      </c>
      <c r="G13" s="5">
        <v>81</v>
      </c>
      <c r="H13" s="5">
        <v>85</v>
      </c>
      <c r="I13" s="5">
        <v>92</v>
      </c>
      <c r="K13" s="13">
        <v>12</v>
      </c>
      <c r="L13" s="5">
        <v>93</v>
      </c>
      <c r="M13" s="5">
        <v>89</v>
      </c>
      <c r="N13" s="5">
        <v>85</v>
      </c>
      <c r="O13" s="5">
        <v>79</v>
      </c>
      <c r="P13" s="5">
        <v>90</v>
      </c>
      <c r="Q13" s="5">
        <v>90</v>
      </c>
      <c r="R13" s="5">
        <v>89</v>
      </c>
      <c r="S13" s="5">
        <v>77</v>
      </c>
    </row>
    <row r="14" spans="1:19" x14ac:dyDescent="0.35">
      <c r="A14" s="13">
        <v>13</v>
      </c>
      <c r="B14" s="5">
        <v>92</v>
      </c>
      <c r="C14" s="5">
        <v>83</v>
      </c>
      <c r="D14" s="5">
        <v>90</v>
      </c>
      <c r="E14" s="5">
        <v>88</v>
      </c>
      <c r="F14" s="5">
        <v>88</v>
      </c>
      <c r="G14" s="5">
        <v>81</v>
      </c>
      <c r="H14" s="5">
        <v>85</v>
      </c>
      <c r="I14" s="5">
        <v>93</v>
      </c>
      <c r="K14" s="13">
        <v>13</v>
      </c>
      <c r="L14" s="5">
        <v>94</v>
      </c>
      <c r="M14" s="5">
        <v>89</v>
      </c>
      <c r="N14" s="5">
        <v>85</v>
      </c>
      <c r="O14" s="5">
        <v>79</v>
      </c>
      <c r="P14" s="5">
        <v>91</v>
      </c>
      <c r="Q14" s="5">
        <v>90</v>
      </c>
      <c r="R14" s="5">
        <v>89</v>
      </c>
      <c r="S14" s="5">
        <v>78</v>
      </c>
    </row>
    <row r="15" spans="1:19" x14ac:dyDescent="0.35">
      <c r="A15" s="13">
        <v>14</v>
      </c>
      <c r="B15" s="5">
        <v>92</v>
      </c>
      <c r="C15" s="5">
        <v>83</v>
      </c>
      <c r="D15" s="5">
        <v>90</v>
      </c>
      <c r="E15" s="5">
        <v>90</v>
      </c>
      <c r="F15" s="5">
        <v>88</v>
      </c>
      <c r="G15" s="5">
        <v>82</v>
      </c>
      <c r="H15" s="5">
        <v>86</v>
      </c>
      <c r="I15" s="5">
        <v>94</v>
      </c>
      <c r="K15" s="13">
        <v>14</v>
      </c>
      <c r="L15" s="5">
        <v>94</v>
      </c>
      <c r="M15" s="5">
        <v>89</v>
      </c>
      <c r="N15" s="5">
        <v>86</v>
      </c>
      <c r="O15" s="5">
        <v>80</v>
      </c>
      <c r="P15" s="5">
        <v>92</v>
      </c>
      <c r="Q15" s="5">
        <v>91</v>
      </c>
      <c r="R15" s="5">
        <v>89</v>
      </c>
      <c r="S15" s="5">
        <v>78</v>
      </c>
    </row>
    <row r="16" spans="1:19" x14ac:dyDescent="0.35">
      <c r="A16" s="13">
        <v>15</v>
      </c>
      <c r="B16" s="5">
        <v>92</v>
      </c>
      <c r="C16" s="5">
        <v>84</v>
      </c>
      <c r="D16" s="5">
        <v>91</v>
      </c>
      <c r="E16" s="5">
        <v>90</v>
      </c>
      <c r="F16" s="5">
        <v>88</v>
      </c>
      <c r="G16" s="5">
        <v>83</v>
      </c>
      <c r="H16" s="5">
        <v>86</v>
      </c>
      <c r="I16" s="5">
        <v>96</v>
      </c>
      <c r="K16" s="13">
        <v>15</v>
      </c>
      <c r="L16" s="5">
        <v>95</v>
      </c>
      <c r="M16" s="5">
        <v>90</v>
      </c>
      <c r="N16" s="5">
        <v>86</v>
      </c>
      <c r="O16" s="5">
        <v>80</v>
      </c>
      <c r="P16" s="5">
        <v>92</v>
      </c>
      <c r="Q16" s="5">
        <v>92</v>
      </c>
      <c r="R16" s="5">
        <v>89</v>
      </c>
      <c r="S16" s="5">
        <v>78</v>
      </c>
    </row>
    <row r="17" spans="1:19" x14ac:dyDescent="0.35">
      <c r="A17" s="13">
        <v>16</v>
      </c>
      <c r="B17" s="5">
        <v>93</v>
      </c>
      <c r="C17" s="5">
        <v>84</v>
      </c>
      <c r="D17" s="5">
        <v>92</v>
      </c>
      <c r="E17" s="5">
        <v>90</v>
      </c>
      <c r="F17" s="5">
        <v>88</v>
      </c>
      <c r="G17" s="5">
        <v>84</v>
      </c>
      <c r="H17" s="5">
        <v>86</v>
      </c>
      <c r="I17" s="5">
        <v>97</v>
      </c>
      <c r="K17" s="13">
        <v>16</v>
      </c>
      <c r="L17" s="5">
        <v>97</v>
      </c>
      <c r="M17" s="5">
        <v>90</v>
      </c>
      <c r="N17" s="5">
        <v>86</v>
      </c>
      <c r="O17" s="5">
        <v>81</v>
      </c>
      <c r="P17" s="5">
        <v>93</v>
      </c>
      <c r="Q17" s="5">
        <v>93</v>
      </c>
      <c r="R17" s="5">
        <v>89</v>
      </c>
      <c r="S17" s="5">
        <v>78</v>
      </c>
    </row>
    <row r="18" spans="1:19" x14ac:dyDescent="0.35">
      <c r="A18" s="13">
        <v>17</v>
      </c>
      <c r="B18" s="5">
        <v>94</v>
      </c>
      <c r="C18" s="5">
        <v>85</v>
      </c>
      <c r="D18" s="5">
        <v>93</v>
      </c>
      <c r="E18" s="5">
        <v>90</v>
      </c>
      <c r="F18" s="5">
        <v>89</v>
      </c>
      <c r="G18" s="5">
        <v>84</v>
      </c>
      <c r="H18" s="5">
        <v>87</v>
      </c>
      <c r="I18" s="5">
        <v>97</v>
      </c>
      <c r="K18" s="13">
        <v>17</v>
      </c>
      <c r="L18" s="5">
        <v>97</v>
      </c>
      <c r="M18" s="5">
        <v>91</v>
      </c>
      <c r="N18" s="5">
        <v>87</v>
      </c>
      <c r="O18" s="5">
        <v>82</v>
      </c>
      <c r="P18" s="5">
        <v>93</v>
      </c>
      <c r="Q18" s="5">
        <v>94</v>
      </c>
      <c r="R18" s="5">
        <v>89</v>
      </c>
      <c r="S18" s="5">
        <v>80</v>
      </c>
    </row>
    <row r="19" spans="1:19" x14ac:dyDescent="0.35">
      <c r="A19" s="13">
        <v>18</v>
      </c>
      <c r="B19" s="5">
        <v>95</v>
      </c>
      <c r="C19" s="5">
        <v>85</v>
      </c>
      <c r="D19" s="5">
        <v>93</v>
      </c>
      <c r="E19" s="5">
        <v>90</v>
      </c>
      <c r="F19" s="5">
        <v>90</v>
      </c>
      <c r="G19" s="5">
        <v>85</v>
      </c>
      <c r="H19" s="5">
        <v>87</v>
      </c>
      <c r="I19" s="5">
        <v>98</v>
      </c>
      <c r="K19" s="13">
        <v>18</v>
      </c>
      <c r="L19" s="5">
        <v>97</v>
      </c>
      <c r="M19" s="5">
        <v>91</v>
      </c>
      <c r="N19" s="5">
        <v>88</v>
      </c>
      <c r="O19" s="5">
        <v>82</v>
      </c>
      <c r="P19" s="5">
        <v>94</v>
      </c>
      <c r="Q19" s="5">
        <v>94</v>
      </c>
      <c r="R19" s="5">
        <v>89</v>
      </c>
      <c r="S19" s="5">
        <v>82</v>
      </c>
    </row>
    <row r="20" spans="1:19" x14ac:dyDescent="0.35">
      <c r="A20" s="13">
        <v>19</v>
      </c>
      <c r="B20" s="5">
        <v>95</v>
      </c>
      <c r="C20" s="5">
        <v>85</v>
      </c>
      <c r="D20" s="5">
        <v>94</v>
      </c>
      <c r="E20" s="5">
        <v>90</v>
      </c>
      <c r="F20" s="5">
        <v>90</v>
      </c>
      <c r="G20" s="5">
        <v>85</v>
      </c>
      <c r="H20" s="5">
        <v>87</v>
      </c>
      <c r="I20" s="5">
        <v>98</v>
      </c>
      <c r="K20" s="13">
        <v>19</v>
      </c>
      <c r="L20" s="5">
        <v>98</v>
      </c>
      <c r="M20" s="5">
        <v>91</v>
      </c>
      <c r="N20" s="5">
        <v>90</v>
      </c>
      <c r="O20" s="5">
        <v>82</v>
      </c>
      <c r="P20" s="5">
        <v>94</v>
      </c>
      <c r="Q20" s="5">
        <v>94</v>
      </c>
      <c r="R20" s="5">
        <v>90</v>
      </c>
      <c r="S20" s="5">
        <v>83</v>
      </c>
    </row>
    <row r="21" spans="1:19" x14ac:dyDescent="0.35">
      <c r="A21" s="13">
        <v>20</v>
      </c>
      <c r="B21" s="5">
        <v>95</v>
      </c>
      <c r="C21" s="5">
        <v>86</v>
      </c>
      <c r="D21" s="5">
        <v>94</v>
      </c>
      <c r="E21" s="5">
        <v>90</v>
      </c>
      <c r="F21" s="5">
        <v>91</v>
      </c>
      <c r="G21" s="5">
        <v>86</v>
      </c>
      <c r="H21" s="5">
        <v>87</v>
      </c>
      <c r="I21" s="5">
        <v>99</v>
      </c>
      <c r="K21" s="13">
        <v>20</v>
      </c>
      <c r="L21" s="5">
        <v>98</v>
      </c>
      <c r="M21" s="5">
        <v>92</v>
      </c>
      <c r="N21" s="5">
        <v>90</v>
      </c>
      <c r="O21" s="5">
        <v>82</v>
      </c>
      <c r="P21" s="5">
        <v>95</v>
      </c>
      <c r="Q21" s="5">
        <v>95</v>
      </c>
      <c r="R21" s="5">
        <v>90</v>
      </c>
      <c r="S21" s="5">
        <v>83</v>
      </c>
    </row>
    <row r="22" spans="1:19" x14ac:dyDescent="0.35">
      <c r="A22" s="13">
        <v>21</v>
      </c>
      <c r="B22" s="5">
        <v>96</v>
      </c>
      <c r="C22" s="5">
        <v>86</v>
      </c>
      <c r="D22" s="5">
        <v>95</v>
      </c>
      <c r="E22" s="5">
        <v>91</v>
      </c>
      <c r="F22" s="5">
        <v>91</v>
      </c>
      <c r="G22" s="5">
        <v>87</v>
      </c>
      <c r="H22" s="5">
        <v>88</v>
      </c>
      <c r="I22" s="5">
        <v>99</v>
      </c>
      <c r="K22" s="13">
        <v>21</v>
      </c>
      <c r="L22" s="5">
        <v>98</v>
      </c>
      <c r="M22" s="5">
        <v>92</v>
      </c>
      <c r="N22" s="5">
        <v>91</v>
      </c>
      <c r="O22" s="5">
        <v>84</v>
      </c>
      <c r="P22" s="5">
        <v>95</v>
      </c>
      <c r="Q22" s="5">
        <v>95</v>
      </c>
      <c r="R22" s="5">
        <v>91</v>
      </c>
      <c r="S22" s="5">
        <v>84</v>
      </c>
    </row>
    <row r="23" spans="1:19" x14ac:dyDescent="0.35">
      <c r="A23" s="13">
        <v>22</v>
      </c>
      <c r="B23" s="5">
        <v>96</v>
      </c>
      <c r="C23" s="5">
        <v>86</v>
      </c>
      <c r="D23" s="5">
        <v>95</v>
      </c>
      <c r="E23" s="5">
        <v>92</v>
      </c>
      <c r="F23" s="5">
        <v>93</v>
      </c>
      <c r="G23" s="5">
        <v>87</v>
      </c>
      <c r="H23" s="5">
        <v>88</v>
      </c>
      <c r="I23" s="5">
        <v>100</v>
      </c>
      <c r="K23" s="13">
        <v>22</v>
      </c>
      <c r="L23" s="5">
        <v>100</v>
      </c>
      <c r="M23" s="5">
        <v>92</v>
      </c>
      <c r="N23" s="5">
        <v>92</v>
      </c>
      <c r="O23" s="5">
        <v>84</v>
      </c>
      <c r="P23" s="5">
        <v>95</v>
      </c>
      <c r="Q23" s="5">
        <v>95</v>
      </c>
      <c r="R23" s="5">
        <v>91</v>
      </c>
      <c r="S23" s="5">
        <v>84</v>
      </c>
    </row>
    <row r="24" spans="1:19" x14ac:dyDescent="0.35">
      <c r="A24" s="13">
        <v>23</v>
      </c>
      <c r="B24" s="5">
        <v>97</v>
      </c>
      <c r="C24" s="5">
        <v>86</v>
      </c>
      <c r="D24" s="5">
        <v>95</v>
      </c>
      <c r="E24" s="5">
        <v>93</v>
      </c>
      <c r="F24" s="5">
        <v>93</v>
      </c>
      <c r="G24" s="5">
        <v>88</v>
      </c>
      <c r="H24" s="5">
        <v>89</v>
      </c>
      <c r="I24" s="5">
        <v>101</v>
      </c>
      <c r="K24" s="13">
        <v>23</v>
      </c>
      <c r="L24" s="5">
        <v>100</v>
      </c>
      <c r="M24" s="5">
        <v>92</v>
      </c>
      <c r="N24" s="5">
        <v>92</v>
      </c>
      <c r="O24" s="5">
        <v>84</v>
      </c>
      <c r="P24" s="5">
        <v>95</v>
      </c>
      <c r="Q24" s="5">
        <v>95</v>
      </c>
      <c r="R24" s="5">
        <v>91</v>
      </c>
      <c r="S24" s="5">
        <v>84</v>
      </c>
    </row>
    <row r="25" spans="1:19" x14ac:dyDescent="0.35">
      <c r="A25" s="13">
        <v>24</v>
      </c>
      <c r="B25" s="5">
        <v>97</v>
      </c>
      <c r="C25" s="5">
        <v>87</v>
      </c>
      <c r="D25" s="5">
        <v>98</v>
      </c>
      <c r="E25" s="5">
        <v>94</v>
      </c>
      <c r="F25" s="5">
        <v>94</v>
      </c>
      <c r="G25" s="5">
        <v>88</v>
      </c>
      <c r="H25" s="5">
        <v>89</v>
      </c>
      <c r="I25" s="5">
        <v>101</v>
      </c>
      <c r="K25" s="13">
        <v>24</v>
      </c>
      <c r="L25" s="5">
        <v>101</v>
      </c>
      <c r="M25" s="5">
        <v>93</v>
      </c>
      <c r="N25" s="5">
        <v>92</v>
      </c>
      <c r="O25" s="5">
        <v>85</v>
      </c>
      <c r="P25" s="5">
        <v>96</v>
      </c>
      <c r="Q25" s="5">
        <v>95</v>
      </c>
      <c r="R25" s="5">
        <v>92</v>
      </c>
      <c r="S25" s="5">
        <v>85</v>
      </c>
    </row>
    <row r="26" spans="1:19" x14ac:dyDescent="0.35">
      <c r="A26" s="13">
        <v>25</v>
      </c>
      <c r="B26" s="5">
        <v>98</v>
      </c>
      <c r="C26" s="5">
        <v>88</v>
      </c>
      <c r="D26" s="5">
        <v>98</v>
      </c>
      <c r="E26" s="5">
        <v>94</v>
      </c>
      <c r="F26" s="5">
        <v>94</v>
      </c>
      <c r="G26" s="5">
        <v>88</v>
      </c>
      <c r="H26" s="5">
        <v>89</v>
      </c>
      <c r="I26" s="5">
        <v>102</v>
      </c>
      <c r="K26" s="13">
        <v>25</v>
      </c>
      <c r="L26" s="5">
        <v>101</v>
      </c>
      <c r="M26" s="5">
        <v>93</v>
      </c>
      <c r="N26" s="5">
        <v>93</v>
      </c>
      <c r="O26" s="5">
        <v>86</v>
      </c>
      <c r="P26" s="5">
        <v>96</v>
      </c>
      <c r="Q26" s="5">
        <v>96</v>
      </c>
      <c r="R26" s="5">
        <v>93</v>
      </c>
      <c r="S26" s="5">
        <v>85</v>
      </c>
    </row>
    <row r="27" spans="1:19" x14ac:dyDescent="0.35">
      <c r="A27" s="13">
        <v>26</v>
      </c>
      <c r="B27" s="5">
        <v>98</v>
      </c>
      <c r="C27" s="5">
        <v>88</v>
      </c>
      <c r="D27" s="5">
        <v>98</v>
      </c>
      <c r="E27" s="5">
        <v>94</v>
      </c>
      <c r="F27" s="5">
        <v>94</v>
      </c>
      <c r="G27" s="5">
        <v>88</v>
      </c>
      <c r="H27" s="5">
        <v>90</v>
      </c>
      <c r="I27" s="5">
        <v>102</v>
      </c>
      <c r="K27" s="13">
        <v>26</v>
      </c>
      <c r="L27" s="5">
        <v>101</v>
      </c>
      <c r="M27" s="5">
        <v>93</v>
      </c>
      <c r="N27" s="5">
        <v>94</v>
      </c>
      <c r="O27" s="5">
        <v>87</v>
      </c>
      <c r="P27" s="5">
        <v>96</v>
      </c>
      <c r="Q27" s="5">
        <v>96</v>
      </c>
      <c r="R27" s="5">
        <v>93</v>
      </c>
      <c r="S27" s="5">
        <v>85</v>
      </c>
    </row>
    <row r="28" spans="1:19" x14ac:dyDescent="0.35">
      <c r="A28" s="13">
        <v>27</v>
      </c>
      <c r="B28" s="5">
        <v>99</v>
      </c>
      <c r="C28" s="5">
        <v>88</v>
      </c>
      <c r="D28" s="5">
        <v>98</v>
      </c>
      <c r="E28" s="5">
        <v>94</v>
      </c>
      <c r="F28" s="5">
        <v>95</v>
      </c>
      <c r="G28" s="5">
        <v>88</v>
      </c>
      <c r="H28" s="5">
        <v>91</v>
      </c>
      <c r="I28" s="5">
        <v>103</v>
      </c>
      <c r="K28" s="13">
        <v>27</v>
      </c>
      <c r="L28" s="5">
        <v>101</v>
      </c>
      <c r="M28" s="5">
        <v>95</v>
      </c>
      <c r="N28" s="5">
        <v>94</v>
      </c>
      <c r="O28" s="5">
        <v>87</v>
      </c>
      <c r="P28" s="5">
        <v>96</v>
      </c>
      <c r="Q28" s="5">
        <v>96</v>
      </c>
      <c r="R28" s="5">
        <v>93</v>
      </c>
      <c r="S28" s="5">
        <v>85</v>
      </c>
    </row>
    <row r="29" spans="1:19" x14ac:dyDescent="0.35">
      <c r="A29" s="13">
        <v>28</v>
      </c>
      <c r="B29" s="5">
        <v>101</v>
      </c>
      <c r="C29" s="5">
        <v>88</v>
      </c>
      <c r="D29" s="5">
        <v>99</v>
      </c>
      <c r="E29" s="5">
        <v>94</v>
      </c>
      <c r="F29" s="5">
        <v>95</v>
      </c>
      <c r="G29" s="5">
        <v>89</v>
      </c>
      <c r="H29" s="5">
        <v>91</v>
      </c>
      <c r="I29" s="5">
        <v>104</v>
      </c>
      <c r="K29" s="13">
        <v>28</v>
      </c>
      <c r="L29" s="5">
        <v>102</v>
      </c>
      <c r="M29" s="5">
        <v>95</v>
      </c>
      <c r="N29" s="5">
        <v>95</v>
      </c>
      <c r="O29" s="5">
        <v>87</v>
      </c>
      <c r="P29" s="5">
        <v>97</v>
      </c>
      <c r="Q29" s="5">
        <v>96</v>
      </c>
      <c r="R29" s="5">
        <v>93</v>
      </c>
      <c r="S29" s="5">
        <v>85</v>
      </c>
    </row>
    <row r="30" spans="1:19" x14ac:dyDescent="0.35">
      <c r="A30" s="13">
        <v>29</v>
      </c>
      <c r="B30" s="5">
        <v>102</v>
      </c>
      <c r="C30" s="5">
        <v>89</v>
      </c>
      <c r="D30" s="5">
        <v>100</v>
      </c>
      <c r="E30" s="5">
        <v>95</v>
      </c>
      <c r="F30" s="5">
        <v>96</v>
      </c>
      <c r="G30" s="5">
        <v>89</v>
      </c>
      <c r="H30" s="5">
        <v>93</v>
      </c>
      <c r="I30" s="5">
        <v>104</v>
      </c>
      <c r="K30" s="13">
        <v>29</v>
      </c>
      <c r="L30" s="5">
        <v>102</v>
      </c>
      <c r="M30" s="5">
        <v>95</v>
      </c>
      <c r="N30" s="5">
        <v>95</v>
      </c>
      <c r="O30" s="5">
        <v>88</v>
      </c>
      <c r="P30" s="5">
        <v>97</v>
      </c>
      <c r="Q30" s="5">
        <v>96</v>
      </c>
      <c r="R30" s="5">
        <v>94</v>
      </c>
      <c r="S30" s="5">
        <v>86</v>
      </c>
    </row>
    <row r="31" spans="1:19" x14ac:dyDescent="0.35">
      <c r="A31" s="13">
        <v>30</v>
      </c>
      <c r="B31" s="5">
        <v>102</v>
      </c>
      <c r="C31" s="5">
        <v>89</v>
      </c>
      <c r="D31" s="5">
        <v>100</v>
      </c>
      <c r="E31" s="5">
        <v>96</v>
      </c>
      <c r="F31" s="5">
        <v>97</v>
      </c>
      <c r="G31" s="5">
        <v>90</v>
      </c>
      <c r="H31" s="5">
        <v>93</v>
      </c>
      <c r="I31" s="5">
        <v>104</v>
      </c>
      <c r="K31" s="13">
        <v>30</v>
      </c>
      <c r="L31" s="5">
        <v>102</v>
      </c>
      <c r="M31" s="5">
        <v>95</v>
      </c>
      <c r="N31" s="5">
        <v>95</v>
      </c>
      <c r="O31" s="5">
        <v>89</v>
      </c>
      <c r="P31" s="5">
        <v>97</v>
      </c>
      <c r="Q31" s="5">
        <v>97</v>
      </c>
      <c r="R31" s="5">
        <v>94</v>
      </c>
      <c r="S31" s="5">
        <v>86</v>
      </c>
    </row>
    <row r="32" spans="1:19" x14ac:dyDescent="0.35">
      <c r="A32" s="13">
        <v>31</v>
      </c>
      <c r="B32" s="5">
        <v>102</v>
      </c>
      <c r="C32" s="5">
        <v>89</v>
      </c>
      <c r="D32" s="5">
        <v>100</v>
      </c>
      <c r="E32" s="5">
        <v>96</v>
      </c>
      <c r="F32" s="5">
        <v>97</v>
      </c>
      <c r="G32" s="5">
        <v>90</v>
      </c>
      <c r="H32" s="5">
        <v>93</v>
      </c>
      <c r="I32" s="5">
        <v>105</v>
      </c>
      <c r="K32" s="13">
        <v>31</v>
      </c>
      <c r="L32" s="5">
        <v>102</v>
      </c>
      <c r="M32" s="5">
        <v>96</v>
      </c>
      <c r="N32" s="5">
        <v>96</v>
      </c>
      <c r="O32" s="5">
        <v>89</v>
      </c>
      <c r="P32" s="5">
        <v>98</v>
      </c>
      <c r="Q32" s="5">
        <v>97</v>
      </c>
      <c r="R32" s="5">
        <v>95</v>
      </c>
      <c r="S32" s="5">
        <v>86</v>
      </c>
    </row>
    <row r="33" spans="1:19" x14ac:dyDescent="0.35">
      <c r="A33" s="13">
        <v>32</v>
      </c>
      <c r="B33" s="5">
        <v>103</v>
      </c>
      <c r="C33" s="5">
        <v>90</v>
      </c>
      <c r="D33" s="5">
        <v>100</v>
      </c>
      <c r="E33" s="5">
        <v>96</v>
      </c>
      <c r="F33" s="5">
        <v>97</v>
      </c>
      <c r="G33" s="5">
        <v>90</v>
      </c>
      <c r="H33" s="5">
        <v>93</v>
      </c>
      <c r="I33" s="5">
        <v>105</v>
      </c>
      <c r="K33" s="13">
        <v>32</v>
      </c>
      <c r="L33" s="5">
        <v>102</v>
      </c>
      <c r="M33" s="5">
        <v>96</v>
      </c>
      <c r="N33" s="5">
        <v>97</v>
      </c>
      <c r="O33" s="5">
        <v>89</v>
      </c>
      <c r="P33" s="5">
        <v>98</v>
      </c>
      <c r="Q33" s="5">
        <v>98</v>
      </c>
      <c r="R33" s="5">
        <v>95</v>
      </c>
      <c r="S33" s="5">
        <v>87</v>
      </c>
    </row>
    <row r="34" spans="1:19" x14ac:dyDescent="0.35">
      <c r="A34" s="13">
        <v>33</v>
      </c>
      <c r="B34" s="5">
        <v>103</v>
      </c>
      <c r="C34" s="5">
        <v>90</v>
      </c>
      <c r="D34" s="5">
        <v>101</v>
      </c>
      <c r="E34" s="5">
        <v>96</v>
      </c>
      <c r="F34" s="5">
        <v>97</v>
      </c>
      <c r="G34" s="5">
        <v>91</v>
      </c>
      <c r="H34" s="5">
        <v>93</v>
      </c>
      <c r="I34" s="5">
        <v>107</v>
      </c>
      <c r="K34" s="13">
        <v>33</v>
      </c>
      <c r="L34" s="5">
        <v>102</v>
      </c>
      <c r="M34" s="5">
        <v>97</v>
      </c>
      <c r="N34" s="5">
        <v>97</v>
      </c>
      <c r="O34" s="5">
        <v>90</v>
      </c>
      <c r="P34" s="5">
        <v>98</v>
      </c>
      <c r="Q34" s="5">
        <v>98</v>
      </c>
      <c r="R34" s="5">
        <v>96</v>
      </c>
      <c r="S34" s="5">
        <v>89</v>
      </c>
    </row>
    <row r="35" spans="1:19" x14ac:dyDescent="0.35">
      <c r="A35" s="13">
        <v>34</v>
      </c>
      <c r="B35" s="5">
        <v>103</v>
      </c>
      <c r="C35" s="5">
        <v>90</v>
      </c>
      <c r="D35" s="5">
        <v>101</v>
      </c>
      <c r="E35" s="5">
        <v>96</v>
      </c>
      <c r="F35" s="5">
        <v>97</v>
      </c>
      <c r="G35" s="5">
        <v>91</v>
      </c>
      <c r="H35" s="5">
        <v>94</v>
      </c>
      <c r="I35" s="5">
        <v>107</v>
      </c>
      <c r="K35" s="13">
        <v>34</v>
      </c>
      <c r="L35" s="5">
        <v>103</v>
      </c>
      <c r="M35" s="5">
        <v>97</v>
      </c>
      <c r="N35" s="5">
        <v>97</v>
      </c>
      <c r="O35" s="5">
        <v>91</v>
      </c>
      <c r="P35" s="5">
        <v>98</v>
      </c>
      <c r="Q35" s="5">
        <v>98</v>
      </c>
      <c r="R35" s="5">
        <v>96</v>
      </c>
      <c r="S35" s="5">
        <v>90</v>
      </c>
    </row>
    <row r="36" spans="1:19" x14ac:dyDescent="0.35">
      <c r="A36" s="13">
        <v>35</v>
      </c>
      <c r="B36" s="5">
        <v>103</v>
      </c>
      <c r="C36" s="5">
        <v>91</v>
      </c>
      <c r="D36" s="5">
        <v>101</v>
      </c>
      <c r="E36" s="5">
        <v>96</v>
      </c>
      <c r="F36" s="5">
        <v>99</v>
      </c>
      <c r="G36" s="5">
        <v>92</v>
      </c>
      <c r="H36" s="5">
        <v>95</v>
      </c>
      <c r="I36" s="5">
        <v>108</v>
      </c>
      <c r="K36" s="13">
        <v>35</v>
      </c>
      <c r="L36" s="5">
        <v>103</v>
      </c>
      <c r="M36" s="5">
        <v>97</v>
      </c>
      <c r="N36" s="5">
        <v>97</v>
      </c>
      <c r="O36" s="5">
        <v>91</v>
      </c>
      <c r="P36" s="5">
        <v>99</v>
      </c>
      <c r="Q36" s="5">
        <v>99</v>
      </c>
      <c r="R36" s="5">
        <v>96</v>
      </c>
      <c r="S36" s="5">
        <v>90</v>
      </c>
    </row>
    <row r="37" spans="1:19" x14ac:dyDescent="0.35">
      <c r="A37" s="13">
        <v>36</v>
      </c>
      <c r="B37" s="5">
        <v>103</v>
      </c>
      <c r="C37" s="5">
        <v>92</v>
      </c>
      <c r="D37" s="5">
        <v>102</v>
      </c>
      <c r="E37" s="5">
        <v>96</v>
      </c>
      <c r="F37" s="5">
        <v>101</v>
      </c>
      <c r="G37" s="5">
        <v>93</v>
      </c>
      <c r="H37" s="5">
        <v>95</v>
      </c>
      <c r="I37" s="5">
        <v>108</v>
      </c>
      <c r="K37" s="13">
        <v>36</v>
      </c>
      <c r="L37" s="5">
        <v>104</v>
      </c>
      <c r="M37" s="5">
        <v>98</v>
      </c>
      <c r="N37" s="5">
        <v>98</v>
      </c>
      <c r="O37" s="5">
        <v>92</v>
      </c>
      <c r="P37" s="5">
        <v>99</v>
      </c>
      <c r="Q37" s="5">
        <v>99</v>
      </c>
      <c r="R37" s="5">
        <v>96</v>
      </c>
      <c r="S37" s="5">
        <v>90</v>
      </c>
    </row>
    <row r="38" spans="1:19" x14ac:dyDescent="0.35">
      <c r="A38" s="13">
        <v>37</v>
      </c>
      <c r="B38" s="5">
        <v>103</v>
      </c>
      <c r="C38" s="5">
        <v>92</v>
      </c>
      <c r="D38" s="5">
        <v>102</v>
      </c>
      <c r="E38" s="5">
        <v>96</v>
      </c>
      <c r="F38" s="5">
        <v>101</v>
      </c>
      <c r="G38" s="5">
        <v>94</v>
      </c>
      <c r="H38" s="5">
        <v>96</v>
      </c>
      <c r="I38" s="5">
        <v>108</v>
      </c>
      <c r="K38" s="13">
        <v>37</v>
      </c>
      <c r="L38" s="5">
        <v>105</v>
      </c>
      <c r="M38" s="5">
        <v>98</v>
      </c>
      <c r="N38" s="5">
        <v>99</v>
      </c>
      <c r="O38" s="5">
        <v>92</v>
      </c>
      <c r="P38" s="5">
        <v>99</v>
      </c>
      <c r="Q38" s="5">
        <v>100</v>
      </c>
      <c r="R38" s="5">
        <v>96</v>
      </c>
      <c r="S38" s="5">
        <v>90</v>
      </c>
    </row>
    <row r="39" spans="1:19" x14ac:dyDescent="0.35">
      <c r="A39" s="13">
        <v>38</v>
      </c>
      <c r="B39" s="5">
        <v>104</v>
      </c>
      <c r="C39" s="5">
        <v>92</v>
      </c>
      <c r="D39" s="5">
        <v>103</v>
      </c>
      <c r="E39" s="5">
        <v>97</v>
      </c>
      <c r="F39" s="5">
        <v>101</v>
      </c>
      <c r="G39" s="5">
        <v>95</v>
      </c>
      <c r="H39" s="5">
        <v>96</v>
      </c>
      <c r="I39" s="5">
        <v>109</v>
      </c>
      <c r="K39" s="13">
        <v>38</v>
      </c>
      <c r="L39" s="5">
        <v>105</v>
      </c>
      <c r="M39" s="5">
        <v>98</v>
      </c>
      <c r="N39" s="5">
        <v>99</v>
      </c>
      <c r="O39" s="5">
        <v>93</v>
      </c>
      <c r="P39" s="5">
        <v>100</v>
      </c>
      <c r="Q39" s="5">
        <v>102</v>
      </c>
      <c r="R39" s="5">
        <v>96</v>
      </c>
      <c r="S39" s="5">
        <v>90</v>
      </c>
    </row>
    <row r="40" spans="1:19" x14ac:dyDescent="0.35">
      <c r="A40" s="13">
        <v>39</v>
      </c>
      <c r="B40" s="5">
        <v>104</v>
      </c>
      <c r="C40" s="5">
        <v>93</v>
      </c>
      <c r="D40" s="5">
        <v>103</v>
      </c>
      <c r="E40" s="5">
        <v>97</v>
      </c>
      <c r="F40" s="5">
        <v>102</v>
      </c>
      <c r="G40" s="5">
        <v>95</v>
      </c>
      <c r="H40" s="5">
        <v>96</v>
      </c>
      <c r="I40" s="5">
        <v>109</v>
      </c>
      <c r="K40" s="13">
        <v>39</v>
      </c>
      <c r="L40" s="5">
        <v>105</v>
      </c>
      <c r="M40" s="5">
        <v>98</v>
      </c>
      <c r="N40" s="5">
        <v>100</v>
      </c>
      <c r="O40" s="5">
        <v>93</v>
      </c>
      <c r="P40" s="5">
        <v>100</v>
      </c>
      <c r="Q40" s="5">
        <v>102</v>
      </c>
      <c r="R40" s="5">
        <v>97</v>
      </c>
      <c r="S40" s="5">
        <v>90</v>
      </c>
    </row>
    <row r="41" spans="1:19" x14ac:dyDescent="0.35">
      <c r="A41" s="13">
        <v>40</v>
      </c>
      <c r="B41" s="5">
        <v>105</v>
      </c>
      <c r="C41" s="5">
        <v>93</v>
      </c>
      <c r="D41" s="5">
        <v>104</v>
      </c>
      <c r="E41" s="5">
        <v>97</v>
      </c>
      <c r="F41" s="5">
        <v>103</v>
      </c>
      <c r="G41" s="5">
        <v>95</v>
      </c>
      <c r="H41" s="5">
        <v>97</v>
      </c>
      <c r="I41" s="5">
        <v>109</v>
      </c>
      <c r="K41" s="13">
        <v>40</v>
      </c>
      <c r="L41" s="5">
        <v>105</v>
      </c>
      <c r="M41" s="5">
        <v>98</v>
      </c>
      <c r="N41" s="5">
        <v>100</v>
      </c>
      <c r="O41" s="5">
        <v>94</v>
      </c>
      <c r="P41" s="5">
        <v>100</v>
      </c>
      <c r="Q41" s="5">
        <v>102</v>
      </c>
      <c r="R41" s="5">
        <v>97</v>
      </c>
      <c r="S41" s="5">
        <v>90</v>
      </c>
    </row>
    <row r="42" spans="1:19" x14ac:dyDescent="0.35">
      <c r="A42" s="13">
        <v>41</v>
      </c>
      <c r="B42" s="5">
        <v>106</v>
      </c>
      <c r="C42" s="5">
        <v>94</v>
      </c>
      <c r="D42" s="5">
        <v>104</v>
      </c>
      <c r="E42" s="5">
        <v>97</v>
      </c>
      <c r="F42" s="5">
        <v>103</v>
      </c>
      <c r="G42" s="5">
        <v>95</v>
      </c>
      <c r="H42" s="5">
        <v>97</v>
      </c>
      <c r="I42" s="5">
        <v>109</v>
      </c>
      <c r="K42" s="13">
        <v>41</v>
      </c>
      <c r="L42" s="5">
        <v>106</v>
      </c>
      <c r="M42" s="5">
        <v>101</v>
      </c>
      <c r="N42" s="5">
        <v>100</v>
      </c>
      <c r="O42" s="5">
        <v>95</v>
      </c>
      <c r="P42" s="5">
        <v>101</v>
      </c>
      <c r="Q42" s="5">
        <v>103</v>
      </c>
      <c r="R42" s="5">
        <v>98</v>
      </c>
      <c r="S42" s="5">
        <v>90</v>
      </c>
    </row>
    <row r="43" spans="1:19" x14ac:dyDescent="0.35">
      <c r="A43" s="13">
        <v>42</v>
      </c>
      <c r="B43" s="5">
        <v>106</v>
      </c>
      <c r="C43" s="5">
        <v>94</v>
      </c>
      <c r="D43" s="5">
        <v>104</v>
      </c>
      <c r="E43" s="5">
        <v>97</v>
      </c>
      <c r="F43" s="5">
        <v>104</v>
      </c>
      <c r="G43" s="5">
        <v>95</v>
      </c>
      <c r="H43" s="5">
        <v>97</v>
      </c>
      <c r="I43" s="5">
        <v>110</v>
      </c>
      <c r="K43" s="13">
        <v>42</v>
      </c>
      <c r="L43" s="5">
        <v>106</v>
      </c>
      <c r="M43" s="5">
        <v>101</v>
      </c>
      <c r="N43" s="5">
        <v>100</v>
      </c>
      <c r="O43" s="5">
        <v>95</v>
      </c>
      <c r="P43" s="5">
        <v>101</v>
      </c>
      <c r="Q43" s="5">
        <v>103</v>
      </c>
      <c r="R43" s="5">
        <v>98</v>
      </c>
      <c r="S43" s="5">
        <v>93</v>
      </c>
    </row>
    <row r="44" spans="1:19" x14ac:dyDescent="0.35">
      <c r="A44" s="13">
        <v>43</v>
      </c>
      <c r="B44" s="5">
        <v>106</v>
      </c>
      <c r="C44" s="5">
        <v>94</v>
      </c>
      <c r="D44" s="5">
        <v>104</v>
      </c>
      <c r="E44" s="5">
        <v>98</v>
      </c>
      <c r="F44" s="5">
        <v>104</v>
      </c>
      <c r="G44" s="5">
        <v>95</v>
      </c>
      <c r="H44" s="5">
        <v>97</v>
      </c>
      <c r="I44" s="5">
        <v>110</v>
      </c>
      <c r="K44" s="13">
        <v>43</v>
      </c>
      <c r="L44" s="5">
        <v>106</v>
      </c>
      <c r="M44" s="5">
        <v>101</v>
      </c>
      <c r="N44" s="5">
        <v>100</v>
      </c>
      <c r="O44" s="5">
        <v>96</v>
      </c>
      <c r="P44" s="5">
        <v>102</v>
      </c>
      <c r="Q44" s="5">
        <v>104</v>
      </c>
      <c r="R44" s="5">
        <v>98</v>
      </c>
      <c r="S44" s="5">
        <v>93</v>
      </c>
    </row>
    <row r="45" spans="1:19" x14ac:dyDescent="0.35">
      <c r="A45" s="13">
        <v>44</v>
      </c>
      <c r="B45" s="5">
        <v>106</v>
      </c>
      <c r="C45" s="5">
        <v>95</v>
      </c>
      <c r="D45" s="5">
        <v>104</v>
      </c>
      <c r="E45" s="5">
        <v>98</v>
      </c>
      <c r="F45" s="5">
        <v>104</v>
      </c>
      <c r="G45" s="5">
        <v>96</v>
      </c>
      <c r="H45" s="5">
        <v>98</v>
      </c>
      <c r="I45" s="5">
        <v>110</v>
      </c>
      <c r="K45" s="13">
        <v>44</v>
      </c>
      <c r="L45" s="5">
        <v>107</v>
      </c>
      <c r="M45" s="5">
        <v>102</v>
      </c>
      <c r="N45" s="5">
        <v>101</v>
      </c>
      <c r="O45" s="5">
        <v>97</v>
      </c>
      <c r="P45" s="5">
        <v>102</v>
      </c>
      <c r="Q45" s="5">
        <v>104</v>
      </c>
      <c r="R45" s="5">
        <v>98</v>
      </c>
      <c r="S45" s="5">
        <v>93</v>
      </c>
    </row>
    <row r="46" spans="1:19" x14ac:dyDescent="0.35">
      <c r="A46" s="13">
        <v>45</v>
      </c>
      <c r="B46" s="5">
        <v>107</v>
      </c>
      <c r="C46" s="5">
        <v>95</v>
      </c>
      <c r="D46" s="5">
        <v>105</v>
      </c>
      <c r="E46" s="5">
        <v>98</v>
      </c>
      <c r="F46" s="5">
        <v>104</v>
      </c>
      <c r="G46" s="5">
        <v>96</v>
      </c>
      <c r="H46" s="5">
        <v>98</v>
      </c>
      <c r="I46" s="5">
        <v>110</v>
      </c>
      <c r="K46" s="13">
        <v>45</v>
      </c>
      <c r="L46" s="5">
        <v>107</v>
      </c>
      <c r="M46" s="5">
        <v>102</v>
      </c>
      <c r="N46" s="5">
        <v>101</v>
      </c>
      <c r="O46" s="5">
        <v>97</v>
      </c>
      <c r="P46" s="5">
        <v>102</v>
      </c>
      <c r="Q46" s="5">
        <v>104</v>
      </c>
      <c r="R46" s="5">
        <v>98</v>
      </c>
      <c r="S46" s="5">
        <v>93</v>
      </c>
    </row>
    <row r="47" spans="1:19" x14ac:dyDescent="0.35">
      <c r="A47" s="13">
        <v>46</v>
      </c>
      <c r="B47" s="5">
        <v>107</v>
      </c>
      <c r="C47" s="5">
        <v>95</v>
      </c>
      <c r="D47" s="5">
        <v>105</v>
      </c>
      <c r="E47" s="5">
        <v>98</v>
      </c>
      <c r="F47" s="5">
        <v>104</v>
      </c>
      <c r="G47" s="5">
        <v>96</v>
      </c>
      <c r="H47" s="5">
        <v>98</v>
      </c>
      <c r="I47" s="5">
        <v>111</v>
      </c>
      <c r="K47" s="13">
        <v>46</v>
      </c>
      <c r="L47" s="5">
        <v>107</v>
      </c>
      <c r="M47" s="5">
        <v>102</v>
      </c>
      <c r="N47" s="5">
        <v>102</v>
      </c>
      <c r="O47" s="5">
        <v>98</v>
      </c>
      <c r="P47" s="5">
        <v>102</v>
      </c>
      <c r="Q47" s="5">
        <v>105</v>
      </c>
      <c r="R47" s="5">
        <v>98</v>
      </c>
      <c r="S47" s="5">
        <v>93</v>
      </c>
    </row>
    <row r="48" spans="1:19" x14ac:dyDescent="0.35">
      <c r="A48" s="13">
        <v>47</v>
      </c>
      <c r="B48" s="5">
        <v>107</v>
      </c>
      <c r="C48" s="5">
        <v>95</v>
      </c>
      <c r="D48" s="5">
        <v>105</v>
      </c>
      <c r="E48" s="5">
        <v>98</v>
      </c>
      <c r="F48" s="5">
        <v>105</v>
      </c>
      <c r="G48" s="5">
        <v>96</v>
      </c>
      <c r="H48" s="5">
        <v>98</v>
      </c>
      <c r="I48" s="5">
        <v>111</v>
      </c>
      <c r="K48" s="13">
        <v>47</v>
      </c>
      <c r="L48" s="5">
        <v>107</v>
      </c>
      <c r="M48" s="5">
        <v>103</v>
      </c>
      <c r="N48" s="5">
        <v>102</v>
      </c>
      <c r="O48" s="5">
        <v>98</v>
      </c>
      <c r="P48" s="5">
        <v>103</v>
      </c>
      <c r="Q48" s="5">
        <v>105</v>
      </c>
      <c r="R48" s="5">
        <v>99</v>
      </c>
      <c r="S48" s="5">
        <v>93</v>
      </c>
    </row>
    <row r="49" spans="1:19" x14ac:dyDescent="0.35">
      <c r="A49" s="13">
        <v>48</v>
      </c>
      <c r="B49" s="5">
        <v>108</v>
      </c>
      <c r="C49" s="5">
        <v>96</v>
      </c>
      <c r="D49" s="5">
        <v>105</v>
      </c>
      <c r="E49" s="5">
        <v>98</v>
      </c>
      <c r="F49" s="5">
        <v>105</v>
      </c>
      <c r="G49" s="5">
        <v>96</v>
      </c>
      <c r="H49" s="5">
        <v>99</v>
      </c>
      <c r="I49" s="5">
        <v>111</v>
      </c>
      <c r="K49" s="13">
        <v>48</v>
      </c>
      <c r="L49" s="5">
        <v>107</v>
      </c>
      <c r="M49" s="5">
        <v>103</v>
      </c>
      <c r="N49" s="5">
        <v>102</v>
      </c>
      <c r="O49" s="5">
        <v>98</v>
      </c>
      <c r="P49" s="5">
        <v>103</v>
      </c>
      <c r="Q49" s="5">
        <v>105</v>
      </c>
      <c r="R49" s="5">
        <v>99</v>
      </c>
      <c r="S49" s="5">
        <v>93</v>
      </c>
    </row>
    <row r="50" spans="1:19" x14ac:dyDescent="0.35">
      <c r="A50" s="13">
        <v>49</v>
      </c>
      <c r="B50" s="5">
        <v>108</v>
      </c>
      <c r="C50" s="5">
        <v>96</v>
      </c>
      <c r="D50" s="5">
        <v>106</v>
      </c>
      <c r="E50" s="5">
        <v>100</v>
      </c>
      <c r="F50" s="5">
        <v>106</v>
      </c>
      <c r="G50" s="5">
        <v>97</v>
      </c>
      <c r="H50" s="5">
        <v>100</v>
      </c>
      <c r="I50" s="5">
        <v>112</v>
      </c>
      <c r="K50" s="13">
        <v>49</v>
      </c>
      <c r="L50" s="5">
        <v>107</v>
      </c>
      <c r="M50" s="5">
        <v>103</v>
      </c>
      <c r="N50" s="5">
        <v>102</v>
      </c>
      <c r="O50" s="5">
        <v>99</v>
      </c>
      <c r="P50" s="5">
        <v>103</v>
      </c>
      <c r="Q50" s="5">
        <v>106</v>
      </c>
      <c r="R50" s="5">
        <v>99</v>
      </c>
      <c r="S50" s="5">
        <v>94</v>
      </c>
    </row>
    <row r="51" spans="1:19" x14ac:dyDescent="0.35">
      <c r="A51" s="13">
        <v>50</v>
      </c>
      <c r="B51" s="5">
        <v>108</v>
      </c>
      <c r="C51" s="5">
        <v>96</v>
      </c>
      <c r="D51" s="5">
        <v>106</v>
      </c>
      <c r="E51" s="5">
        <v>100</v>
      </c>
      <c r="F51" s="5">
        <v>106</v>
      </c>
      <c r="G51" s="5">
        <v>98</v>
      </c>
      <c r="H51" s="5">
        <v>100</v>
      </c>
      <c r="I51" s="5">
        <v>112</v>
      </c>
      <c r="K51" s="13">
        <v>50</v>
      </c>
      <c r="L51" s="5">
        <v>108</v>
      </c>
      <c r="M51" s="5">
        <v>103</v>
      </c>
      <c r="N51" s="5">
        <v>103</v>
      </c>
      <c r="O51" s="5">
        <v>100</v>
      </c>
      <c r="P51" s="5">
        <v>104</v>
      </c>
      <c r="Q51" s="5">
        <v>106</v>
      </c>
      <c r="R51" s="5">
        <v>99</v>
      </c>
      <c r="S51" s="5">
        <v>94</v>
      </c>
    </row>
    <row r="52" spans="1:19" x14ac:dyDescent="0.35">
      <c r="A52" s="13">
        <v>51</v>
      </c>
      <c r="B52" s="5">
        <v>108</v>
      </c>
      <c r="C52" s="5">
        <v>96</v>
      </c>
      <c r="D52" s="5">
        <v>106</v>
      </c>
      <c r="E52" s="5">
        <v>100</v>
      </c>
      <c r="F52" s="5">
        <v>107</v>
      </c>
      <c r="G52" s="5">
        <v>98</v>
      </c>
      <c r="H52" s="5">
        <v>101</v>
      </c>
      <c r="I52" s="5">
        <v>112</v>
      </c>
      <c r="K52" s="13">
        <v>51</v>
      </c>
      <c r="L52" s="5">
        <v>108</v>
      </c>
      <c r="M52" s="5">
        <v>103</v>
      </c>
      <c r="N52" s="5">
        <v>103</v>
      </c>
      <c r="O52" s="5">
        <v>100</v>
      </c>
      <c r="P52" s="5">
        <v>104</v>
      </c>
      <c r="Q52" s="5">
        <v>106</v>
      </c>
      <c r="R52" s="5">
        <v>100</v>
      </c>
      <c r="S52" s="5">
        <v>94</v>
      </c>
    </row>
    <row r="53" spans="1:19" x14ac:dyDescent="0.35">
      <c r="A53" s="13">
        <v>52</v>
      </c>
      <c r="B53" s="5">
        <v>109</v>
      </c>
      <c r="C53" s="5">
        <v>97</v>
      </c>
      <c r="D53" s="5">
        <v>106</v>
      </c>
      <c r="E53" s="5">
        <v>100</v>
      </c>
      <c r="F53" s="5">
        <v>107</v>
      </c>
      <c r="G53" s="5">
        <v>98</v>
      </c>
      <c r="H53" s="5">
        <v>101</v>
      </c>
      <c r="I53" s="5">
        <v>112</v>
      </c>
      <c r="K53" s="13">
        <v>52</v>
      </c>
      <c r="L53" s="5">
        <v>108</v>
      </c>
      <c r="M53" s="5">
        <v>103</v>
      </c>
      <c r="N53" s="5">
        <v>103</v>
      </c>
      <c r="O53" s="5">
        <v>100</v>
      </c>
      <c r="P53" s="5">
        <v>104</v>
      </c>
      <c r="Q53" s="5">
        <v>106</v>
      </c>
      <c r="R53" s="5">
        <v>100</v>
      </c>
      <c r="S53" s="5">
        <v>94</v>
      </c>
    </row>
    <row r="54" spans="1:19" x14ac:dyDescent="0.35">
      <c r="A54" s="13">
        <v>53</v>
      </c>
      <c r="B54" s="5">
        <v>109</v>
      </c>
      <c r="C54" s="5">
        <v>97</v>
      </c>
      <c r="D54" s="5">
        <v>106</v>
      </c>
      <c r="E54" s="5">
        <v>100</v>
      </c>
      <c r="F54" s="5">
        <v>107</v>
      </c>
      <c r="G54" s="5">
        <v>98</v>
      </c>
      <c r="H54" s="5">
        <v>101</v>
      </c>
      <c r="I54" s="5">
        <v>113</v>
      </c>
      <c r="K54" s="13">
        <v>53</v>
      </c>
      <c r="L54" s="5">
        <v>109</v>
      </c>
      <c r="M54" s="5">
        <v>103</v>
      </c>
      <c r="N54" s="5">
        <v>104</v>
      </c>
      <c r="O54" s="5">
        <v>100</v>
      </c>
      <c r="P54" s="5">
        <v>104</v>
      </c>
      <c r="Q54" s="5">
        <v>106</v>
      </c>
      <c r="R54" s="5">
        <v>100</v>
      </c>
      <c r="S54" s="5">
        <v>94</v>
      </c>
    </row>
    <row r="55" spans="1:19" x14ac:dyDescent="0.35">
      <c r="A55" s="13">
        <v>54</v>
      </c>
      <c r="B55" s="5">
        <v>109</v>
      </c>
      <c r="C55" s="5">
        <v>97</v>
      </c>
      <c r="D55" s="5">
        <v>107</v>
      </c>
      <c r="E55" s="5">
        <v>101</v>
      </c>
      <c r="F55" s="5">
        <v>107</v>
      </c>
      <c r="G55" s="5">
        <v>98</v>
      </c>
      <c r="H55" s="5">
        <v>102</v>
      </c>
      <c r="I55" s="5">
        <v>113</v>
      </c>
      <c r="K55" s="13">
        <v>54</v>
      </c>
      <c r="L55" s="5">
        <v>109</v>
      </c>
      <c r="M55" s="5">
        <v>104</v>
      </c>
      <c r="N55" s="5">
        <v>104</v>
      </c>
      <c r="O55" s="5">
        <v>101</v>
      </c>
      <c r="P55" s="5">
        <v>104</v>
      </c>
      <c r="Q55" s="5">
        <v>106</v>
      </c>
      <c r="R55" s="5">
        <v>100</v>
      </c>
      <c r="S55" s="5">
        <v>94</v>
      </c>
    </row>
    <row r="56" spans="1:19" x14ac:dyDescent="0.35">
      <c r="A56" s="13">
        <v>55</v>
      </c>
      <c r="B56" s="5">
        <v>109</v>
      </c>
      <c r="C56" s="5">
        <v>98</v>
      </c>
      <c r="D56" s="5">
        <v>107</v>
      </c>
      <c r="E56" s="5">
        <v>101</v>
      </c>
      <c r="F56" s="5">
        <v>107</v>
      </c>
      <c r="G56" s="5">
        <v>99</v>
      </c>
      <c r="H56" s="5">
        <v>102</v>
      </c>
      <c r="I56" s="5">
        <v>113</v>
      </c>
      <c r="K56" s="13">
        <v>55</v>
      </c>
      <c r="L56" s="5">
        <v>110</v>
      </c>
      <c r="M56" s="5">
        <v>104</v>
      </c>
      <c r="N56" s="5">
        <v>105</v>
      </c>
      <c r="O56" s="5">
        <v>101</v>
      </c>
      <c r="P56" s="5">
        <v>104</v>
      </c>
      <c r="Q56" s="5">
        <v>106</v>
      </c>
      <c r="R56" s="5">
        <v>101</v>
      </c>
      <c r="S56" s="5">
        <v>94</v>
      </c>
    </row>
    <row r="57" spans="1:19" x14ac:dyDescent="0.35">
      <c r="A57" s="13">
        <v>56</v>
      </c>
      <c r="B57" s="5">
        <v>109</v>
      </c>
      <c r="C57" s="5">
        <v>98</v>
      </c>
      <c r="D57" s="5">
        <v>108</v>
      </c>
      <c r="E57" s="5">
        <v>101</v>
      </c>
      <c r="F57" s="5">
        <v>107</v>
      </c>
      <c r="G57" s="5">
        <v>99</v>
      </c>
      <c r="H57" s="5">
        <v>102</v>
      </c>
      <c r="I57" s="5">
        <v>114</v>
      </c>
      <c r="K57" s="13">
        <v>56</v>
      </c>
      <c r="L57" s="5">
        <v>110</v>
      </c>
      <c r="M57" s="5">
        <v>104</v>
      </c>
      <c r="N57" s="5">
        <v>105</v>
      </c>
      <c r="O57" s="5">
        <v>101</v>
      </c>
      <c r="P57" s="5">
        <v>104</v>
      </c>
      <c r="Q57" s="5">
        <v>107</v>
      </c>
      <c r="R57" s="5">
        <v>102</v>
      </c>
      <c r="S57" s="5">
        <v>95</v>
      </c>
    </row>
    <row r="58" spans="1:19" x14ac:dyDescent="0.35">
      <c r="A58" s="13">
        <v>57</v>
      </c>
      <c r="B58" s="5">
        <v>110</v>
      </c>
      <c r="C58" s="5">
        <v>98</v>
      </c>
      <c r="D58" s="5">
        <v>108</v>
      </c>
      <c r="E58" s="5">
        <v>101</v>
      </c>
      <c r="F58" s="5">
        <v>107</v>
      </c>
      <c r="G58" s="5">
        <v>99</v>
      </c>
      <c r="H58" s="5">
        <v>103</v>
      </c>
      <c r="I58" s="5">
        <v>114</v>
      </c>
      <c r="K58" s="13">
        <v>57</v>
      </c>
      <c r="L58" s="5">
        <v>110</v>
      </c>
      <c r="M58" s="5">
        <v>104</v>
      </c>
      <c r="N58" s="5">
        <v>105</v>
      </c>
      <c r="O58" s="5">
        <v>101</v>
      </c>
      <c r="P58" s="5">
        <v>104</v>
      </c>
      <c r="Q58" s="5">
        <v>107</v>
      </c>
      <c r="R58" s="5">
        <v>102</v>
      </c>
      <c r="S58" s="5">
        <v>96</v>
      </c>
    </row>
    <row r="59" spans="1:19" x14ac:dyDescent="0.35">
      <c r="A59" s="13">
        <v>58</v>
      </c>
      <c r="B59" s="5">
        <v>110</v>
      </c>
      <c r="C59" s="5">
        <v>98</v>
      </c>
      <c r="D59" s="5">
        <v>108</v>
      </c>
      <c r="E59" s="5">
        <v>101</v>
      </c>
      <c r="F59" s="5">
        <v>107</v>
      </c>
      <c r="G59" s="5">
        <v>100</v>
      </c>
      <c r="H59" s="5">
        <v>103</v>
      </c>
      <c r="I59" s="5">
        <v>114</v>
      </c>
      <c r="K59" s="13">
        <v>58</v>
      </c>
      <c r="L59" s="5">
        <v>110</v>
      </c>
      <c r="M59" s="5">
        <v>105</v>
      </c>
      <c r="N59" s="5">
        <v>105</v>
      </c>
      <c r="O59" s="5">
        <v>101</v>
      </c>
      <c r="P59" s="5">
        <v>104</v>
      </c>
      <c r="Q59" s="5">
        <v>107</v>
      </c>
      <c r="R59" s="5">
        <v>102</v>
      </c>
      <c r="S59" s="5">
        <v>96</v>
      </c>
    </row>
    <row r="60" spans="1:19" x14ac:dyDescent="0.35">
      <c r="A60" s="13">
        <v>59</v>
      </c>
      <c r="B60" s="5">
        <v>110</v>
      </c>
      <c r="C60" s="5">
        <v>99</v>
      </c>
      <c r="D60" s="5">
        <v>109</v>
      </c>
      <c r="E60" s="5">
        <v>102</v>
      </c>
      <c r="F60" s="5">
        <v>107</v>
      </c>
      <c r="G60" s="5">
        <v>100</v>
      </c>
      <c r="H60" s="5">
        <v>103</v>
      </c>
      <c r="I60" s="5">
        <v>115</v>
      </c>
      <c r="K60" s="13">
        <v>59</v>
      </c>
      <c r="L60" s="5">
        <v>111</v>
      </c>
      <c r="M60" s="5">
        <v>105</v>
      </c>
      <c r="N60" s="5">
        <v>106</v>
      </c>
      <c r="O60" s="5">
        <v>102</v>
      </c>
      <c r="P60" s="5">
        <v>104</v>
      </c>
      <c r="Q60" s="5">
        <v>107</v>
      </c>
      <c r="R60" s="5">
        <v>102</v>
      </c>
      <c r="S60" s="5">
        <v>96</v>
      </c>
    </row>
    <row r="61" spans="1:19" x14ac:dyDescent="0.35">
      <c r="A61" s="13">
        <v>60</v>
      </c>
      <c r="B61" s="5">
        <v>110</v>
      </c>
      <c r="C61" s="5">
        <v>99</v>
      </c>
      <c r="D61" s="5">
        <v>109</v>
      </c>
      <c r="E61" s="5">
        <v>102</v>
      </c>
      <c r="F61" s="5">
        <v>107</v>
      </c>
      <c r="G61" s="5">
        <v>100</v>
      </c>
      <c r="H61" s="5">
        <v>104</v>
      </c>
      <c r="I61" s="5">
        <v>115</v>
      </c>
      <c r="K61" s="13">
        <v>60</v>
      </c>
      <c r="L61" s="5">
        <v>112</v>
      </c>
      <c r="M61" s="5">
        <v>105</v>
      </c>
      <c r="N61" s="5">
        <v>106</v>
      </c>
      <c r="O61" s="5">
        <v>103</v>
      </c>
      <c r="P61" s="5">
        <v>104</v>
      </c>
      <c r="Q61" s="5">
        <v>107</v>
      </c>
      <c r="R61" s="5">
        <v>102</v>
      </c>
      <c r="S61" s="5">
        <v>96</v>
      </c>
    </row>
    <row r="62" spans="1:19" x14ac:dyDescent="0.35">
      <c r="A62" s="13">
        <v>61</v>
      </c>
      <c r="B62" s="5">
        <v>110</v>
      </c>
      <c r="C62" s="5">
        <v>100</v>
      </c>
      <c r="D62" s="5">
        <v>110</v>
      </c>
      <c r="E62" s="5">
        <v>103</v>
      </c>
      <c r="F62" s="5">
        <v>108</v>
      </c>
      <c r="G62" s="5">
        <v>100</v>
      </c>
      <c r="H62" s="5">
        <v>104</v>
      </c>
      <c r="I62" s="5">
        <v>115</v>
      </c>
      <c r="K62" s="13">
        <v>61</v>
      </c>
      <c r="L62" s="5">
        <v>112</v>
      </c>
      <c r="M62" s="5">
        <v>105</v>
      </c>
      <c r="N62" s="5">
        <v>106</v>
      </c>
      <c r="O62" s="5">
        <v>103</v>
      </c>
      <c r="P62" s="5">
        <v>104</v>
      </c>
      <c r="Q62" s="5">
        <v>107</v>
      </c>
      <c r="R62" s="5">
        <v>102</v>
      </c>
      <c r="S62" s="5">
        <v>96</v>
      </c>
    </row>
    <row r="63" spans="1:19" x14ac:dyDescent="0.35">
      <c r="A63" s="13">
        <v>62</v>
      </c>
      <c r="B63" s="5">
        <v>110</v>
      </c>
      <c r="C63" s="5">
        <v>100</v>
      </c>
      <c r="D63" s="5">
        <v>110</v>
      </c>
      <c r="E63" s="5">
        <v>103</v>
      </c>
      <c r="F63" s="5">
        <v>109</v>
      </c>
      <c r="G63" s="5">
        <v>101</v>
      </c>
      <c r="H63" s="5">
        <v>104</v>
      </c>
      <c r="I63" s="5">
        <v>116</v>
      </c>
      <c r="K63" s="13">
        <v>62</v>
      </c>
      <c r="L63" s="5">
        <v>112</v>
      </c>
      <c r="M63" s="5">
        <v>105</v>
      </c>
      <c r="N63" s="5">
        <v>106</v>
      </c>
      <c r="O63" s="5">
        <v>104</v>
      </c>
      <c r="P63" s="5">
        <v>104</v>
      </c>
      <c r="Q63" s="5">
        <v>107</v>
      </c>
      <c r="R63" s="5">
        <v>103</v>
      </c>
      <c r="S63" s="5">
        <v>96</v>
      </c>
    </row>
    <row r="64" spans="1:19" x14ac:dyDescent="0.35">
      <c r="A64" s="13">
        <v>63</v>
      </c>
      <c r="B64" s="5">
        <v>110</v>
      </c>
      <c r="C64" s="5">
        <v>101</v>
      </c>
      <c r="D64" s="5">
        <v>110</v>
      </c>
      <c r="E64" s="5">
        <v>104</v>
      </c>
      <c r="F64" s="5">
        <v>109</v>
      </c>
      <c r="G64" s="5">
        <v>101</v>
      </c>
      <c r="H64" s="5">
        <v>104</v>
      </c>
      <c r="I64" s="5">
        <v>116</v>
      </c>
      <c r="K64" s="13">
        <v>63</v>
      </c>
      <c r="L64" s="5">
        <v>113</v>
      </c>
      <c r="M64" s="5">
        <v>106</v>
      </c>
      <c r="N64" s="5">
        <v>107</v>
      </c>
      <c r="O64" s="5">
        <v>104</v>
      </c>
      <c r="P64" s="5">
        <v>105</v>
      </c>
      <c r="Q64" s="5">
        <v>107</v>
      </c>
      <c r="R64" s="5">
        <v>103</v>
      </c>
      <c r="S64" s="5">
        <v>96</v>
      </c>
    </row>
    <row r="65" spans="1:19" x14ac:dyDescent="0.35">
      <c r="A65" s="13">
        <v>64</v>
      </c>
      <c r="B65" s="5">
        <v>111</v>
      </c>
      <c r="C65" s="5">
        <v>101</v>
      </c>
      <c r="D65" s="5">
        <v>110</v>
      </c>
      <c r="E65" s="5">
        <v>104</v>
      </c>
      <c r="F65" s="5">
        <v>110</v>
      </c>
      <c r="G65" s="5">
        <v>101</v>
      </c>
      <c r="H65" s="5">
        <v>105</v>
      </c>
      <c r="I65" s="5">
        <v>116</v>
      </c>
      <c r="K65" s="13">
        <v>64</v>
      </c>
      <c r="L65" s="5">
        <v>113</v>
      </c>
      <c r="M65" s="5">
        <v>107</v>
      </c>
      <c r="N65" s="5">
        <v>107</v>
      </c>
      <c r="O65" s="5">
        <v>105</v>
      </c>
      <c r="P65" s="5">
        <v>105</v>
      </c>
      <c r="Q65" s="5">
        <v>109</v>
      </c>
      <c r="R65" s="5">
        <v>103</v>
      </c>
      <c r="S65" s="5">
        <v>97</v>
      </c>
    </row>
    <row r="66" spans="1:19" x14ac:dyDescent="0.35">
      <c r="A66" s="13">
        <v>65</v>
      </c>
      <c r="B66" s="5">
        <v>111</v>
      </c>
      <c r="C66" s="5">
        <v>101</v>
      </c>
      <c r="D66" s="5">
        <v>111</v>
      </c>
      <c r="E66" s="5">
        <v>104</v>
      </c>
      <c r="F66" s="5">
        <v>110</v>
      </c>
      <c r="G66" s="5">
        <v>101</v>
      </c>
      <c r="H66" s="5">
        <v>105</v>
      </c>
      <c r="I66" s="5">
        <v>116</v>
      </c>
      <c r="K66" s="13">
        <v>65</v>
      </c>
      <c r="L66" s="5">
        <v>113</v>
      </c>
      <c r="M66" s="5">
        <v>107</v>
      </c>
      <c r="N66" s="5">
        <v>107</v>
      </c>
      <c r="O66" s="5">
        <v>105</v>
      </c>
      <c r="P66" s="5">
        <v>105</v>
      </c>
      <c r="Q66" s="5">
        <v>109</v>
      </c>
      <c r="R66" s="5">
        <v>103</v>
      </c>
      <c r="S66" s="5">
        <v>97</v>
      </c>
    </row>
    <row r="67" spans="1:19" x14ac:dyDescent="0.35">
      <c r="A67" s="13">
        <v>66</v>
      </c>
      <c r="B67" s="5">
        <v>112</v>
      </c>
      <c r="C67" s="5">
        <v>101</v>
      </c>
      <c r="D67" s="5">
        <v>111</v>
      </c>
      <c r="E67" s="5">
        <v>105</v>
      </c>
      <c r="F67" s="5">
        <v>110</v>
      </c>
      <c r="G67" s="5">
        <v>102</v>
      </c>
      <c r="H67" s="5">
        <v>106</v>
      </c>
      <c r="I67" s="5">
        <v>117</v>
      </c>
      <c r="K67" s="13">
        <v>66</v>
      </c>
      <c r="L67" s="5">
        <v>113</v>
      </c>
      <c r="M67" s="5">
        <v>108</v>
      </c>
      <c r="N67" s="5">
        <v>107</v>
      </c>
      <c r="O67" s="5">
        <v>105</v>
      </c>
      <c r="P67" s="5">
        <v>105</v>
      </c>
      <c r="Q67" s="5">
        <v>109</v>
      </c>
      <c r="R67" s="5">
        <v>103</v>
      </c>
      <c r="S67" s="5">
        <v>97</v>
      </c>
    </row>
    <row r="68" spans="1:19" x14ac:dyDescent="0.35">
      <c r="A68" s="13">
        <v>67</v>
      </c>
      <c r="B68" s="5">
        <v>112</v>
      </c>
      <c r="C68" s="5">
        <v>101</v>
      </c>
      <c r="D68" s="5">
        <v>111</v>
      </c>
      <c r="E68" s="5">
        <v>105</v>
      </c>
      <c r="F68" s="5">
        <v>110</v>
      </c>
      <c r="G68" s="5">
        <v>102</v>
      </c>
      <c r="H68" s="5">
        <v>107</v>
      </c>
      <c r="I68" s="5">
        <v>117</v>
      </c>
      <c r="K68" s="13">
        <v>67</v>
      </c>
      <c r="L68" s="5">
        <v>113</v>
      </c>
      <c r="M68" s="5">
        <v>108</v>
      </c>
      <c r="N68" s="5">
        <v>108</v>
      </c>
      <c r="O68" s="5">
        <v>106</v>
      </c>
      <c r="P68" s="5">
        <v>105</v>
      </c>
      <c r="Q68" s="5">
        <v>109</v>
      </c>
      <c r="R68" s="5">
        <v>104</v>
      </c>
      <c r="S68" s="5">
        <v>97</v>
      </c>
    </row>
    <row r="69" spans="1:19" x14ac:dyDescent="0.35">
      <c r="A69" s="13">
        <v>68</v>
      </c>
      <c r="B69" s="5">
        <v>112</v>
      </c>
      <c r="C69" s="5">
        <v>101</v>
      </c>
      <c r="D69" s="5">
        <v>111</v>
      </c>
      <c r="E69" s="5">
        <v>106</v>
      </c>
      <c r="F69" s="5">
        <v>111</v>
      </c>
      <c r="G69" s="5">
        <v>102</v>
      </c>
      <c r="H69" s="5">
        <v>108</v>
      </c>
      <c r="I69" s="5">
        <v>117</v>
      </c>
      <c r="K69" s="13">
        <v>68</v>
      </c>
      <c r="L69" s="5">
        <v>114</v>
      </c>
      <c r="M69" s="5">
        <v>108</v>
      </c>
      <c r="N69" s="5">
        <v>108</v>
      </c>
      <c r="O69" s="5">
        <v>106</v>
      </c>
      <c r="P69" s="5">
        <v>105</v>
      </c>
      <c r="Q69" s="5">
        <v>109</v>
      </c>
      <c r="R69" s="5">
        <v>104</v>
      </c>
      <c r="S69" s="5">
        <v>98</v>
      </c>
    </row>
    <row r="70" spans="1:19" x14ac:dyDescent="0.35">
      <c r="A70" s="13">
        <v>69</v>
      </c>
      <c r="B70" s="5">
        <v>112</v>
      </c>
      <c r="C70" s="5">
        <v>101</v>
      </c>
      <c r="D70" s="5">
        <v>111</v>
      </c>
      <c r="E70" s="5">
        <v>106</v>
      </c>
      <c r="F70" s="5">
        <v>111</v>
      </c>
      <c r="G70" s="5">
        <v>103</v>
      </c>
      <c r="H70" s="5">
        <v>108</v>
      </c>
      <c r="I70" s="5">
        <v>118</v>
      </c>
      <c r="K70" s="13">
        <v>69</v>
      </c>
      <c r="L70" s="5">
        <v>114</v>
      </c>
      <c r="M70" s="5">
        <v>108</v>
      </c>
      <c r="N70" s="5">
        <v>108</v>
      </c>
      <c r="O70" s="5">
        <v>106</v>
      </c>
      <c r="P70" s="5">
        <v>105</v>
      </c>
      <c r="Q70" s="5">
        <v>110</v>
      </c>
      <c r="R70" s="5">
        <v>105</v>
      </c>
      <c r="S70" s="5">
        <v>98</v>
      </c>
    </row>
    <row r="71" spans="1:19" x14ac:dyDescent="0.35">
      <c r="A71" s="13">
        <v>70</v>
      </c>
      <c r="B71" s="5">
        <v>113</v>
      </c>
      <c r="C71" s="5">
        <v>102</v>
      </c>
      <c r="D71" s="5">
        <v>112</v>
      </c>
      <c r="E71" s="5">
        <v>107</v>
      </c>
      <c r="F71" s="5">
        <v>112</v>
      </c>
      <c r="G71" s="5">
        <v>104</v>
      </c>
      <c r="H71" s="5">
        <v>108</v>
      </c>
      <c r="I71" s="5">
        <v>118</v>
      </c>
      <c r="K71" s="13">
        <v>70</v>
      </c>
      <c r="L71" s="5">
        <v>115</v>
      </c>
      <c r="M71" s="5">
        <v>108</v>
      </c>
      <c r="N71" s="5">
        <v>108</v>
      </c>
      <c r="O71" s="5">
        <v>106</v>
      </c>
      <c r="P71" s="5">
        <v>106</v>
      </c>
      <c r="Q71" s="5">
        <v>110</v>
      </c>
      <c r="R71" s="5">
        <v>105</v>
      </c>
      <c r="S71" s="5">
        <v>99</v>
      </c>
    </row>
    <row r="72" spans="1:19" x14ac:dyDescent="0.35">
      <c r="A72" s="13">
        <v>71</v>
      </c>
      <c r="B72" s="5">
        <v>113</v>
      </c>
      <c r="C72" s="5">
        <v>102</v>
      </c>
      <c r="D72" s="5">
        <v>112</v>
      </c>
      <c r="E72" s="5">
        <v>107</v>
      </c>
      <c r="F72" s="5">
        <v>112</v>
      </c>
      <c r="G72" s="5">
        <v>104</v>
      </c>
      <c r="H72" s="5">
        <v>108</v>
      </c>
      <c r="I72" s="5">
        <v>118</v>
      </c>
      <c r="K72" s="13">
        <v>71</v>
      </c>
      <c r="L72" s="5">
        <v>115</v>
      </c>
      <c r="M72" s="5">
        <v>109</v>
      </c>
      <c r="N72" s="5">
        <v>109</v>
      </c>
      <c r="O72" s="5">
        <v>106</v>
      </c>
      <c r="P72" s="5">
        <v>107</v>
      </c>
      <c r="Q72" s="5">
        <v>110</v>
      </c>
      <c r="R72" s="5">
        <v>105</v>
      </c>
      <c r="S72" s="5">
        <v>100</v>
      </c>
    </row>
    <row r="73" spans="1:19" x14ac:dyDescent="0.35">
      <c r="A73" s="13">
        <v>72</v>
      </c>
      <c r="B73" s="5">
        <v>113</v>
      </c>
      <c r="C73" s="5">
        <v>103</v>
      </c>
      <c r="D73" s="5">
        <v>112</v>
      </c>
      <c r="E73" s="5">
        <v>107</v>
      </c>
      <c r="F73" s="5">
        <v>112</v>
      </c>
      <c r="G73" s="5">
        <v>104</v>
      </c>
      <c r="H73" s="5">
        <v>109</v>
      </c>
      <c r="I73" s="5">
        <v>118</v>
      </c>
      <c r="K73" s="13">
        <v>72</v>
      </c>
      <c r="L73" s="5">
        <v>115</v>
      </c>
      <c r="M73" s="5">
        <v>109</v>
      </c>
      <c r="N73" s="5">
        <v>110</v>
      </c>
      <c r="O73" s="5">
        <v>107</v>
      </c>
      <c r="P73" s="5">
        <v>107</v>
      </c>
      <c r="Q73" s="5">
        <v>114</v>
      </c>
      <c r="R73" s="5">
        <v>105</v>
      </c>
      <c r="S73" s="5">
        <v>100</v>
      </c>
    </row>
    <row r="74" spans="1:19" x14ac:dyDescent="0.35">
      <c r="A74" s="13">
        <v>73</v>
      </c>
      <c r="B74" s="5">
        <v>113</v>
      </c>
      <c r="C74" s="5">
        <v>104</v>
      </c>
      <c r="D74" s="5">
        <v>113</v>
      </c>
      <c r="E74" s="5">
        <v>108</v>
      </c>
      <c r="F74" s="5">
        <v>113</v>
      </c>
      <c r="G74" s="5">
        <v>105</v>
      </c>
      <c r="H74" s="5">
        <v>109</v>
      </c>
      <c r="I74" s="5">
        <v>119</v>
      </c>
      <c r="K74" s="13">
        <v>73</v>
      </c>
      <c r="L74" s="5">
        <v>115</v>
      </c>
      <c r="M74" s="5">
        <v>109</v>
      </c>
      <c r="N74" s="5">
        <v>110</v>
      </c>
      <c r="O74" s="5">
        <v>107</v>
      </c>
      <c r="P74" s="5">
        <v>107</v>
      </c>
      <c r="Q74" s="5">
        <v>115</v>
      </c>
      <c r="R74" s="5">
        <v>106</v>
      </c>
      <c r="S74" s="5">
        <v>100</v>
      </c>
    </row>
    <row r="75" spans="1:19" x14ac:dyDescent="0.35">
      <c r="A75" s="13">
        <v>74</v>
      </c>
      <c r="B75" s="5">
        <v>113</v>
      </c>
      <c r="C75" s="5">
        <v>104</v>
      </c>
      <c r="D75" s="5">
        <v>113</v>
      </c>
      <c r="E75" s="5">
        <v>108</v>
      </c>
      <c r="F75" s="5">
        <v>113</v>
      </c>
      <c r="G75" s="5">
        <v>105</v>
      </c>
      <c r="H75" s="5">
        <v>109</v>
      </c>
      <c r="I75" s="5">
        <v>119</v>
      </c>
      <c r="K75" s="13">
        <v>74</v>
      </c>
      <c r="L75" s="5">
        <v>115</v>
      </c>
      <c r="M75" s="5">
        <v>110</v>
      </c>
      <c r="N75" s="5">
        <v>110</v>
      </c>
      <c r="O75" s="5">
        <v>107</v>
      </c>
      <c r="P75" s="5">
        <v>107</v>
      </c>
      <c r="Q75" s="5">
        <v>116</v>
      </c>
      <c r="R75" s="5">
        <v>106</v>
      </c>
      <c r="S75" s="5">
        <v>102</v>
      </c>
    </row>
    <row r="76" spans="1:19" x14ac:dyDescent="0.35">
      <c r="A76" s="13">
        <v>75</v>
      </c>
      <c r="B76" s="5">
        <v>113</v>
      </c>
      <c r="C76" s="5">
        <v>105</v>
      </c>
      <c r="D76" s="5">
        <v>114</v>
      </c>
      <c r="E76" s="5">
        <v>108</v>
      </c>
      <c r="F76" s="5">
        <v>113</v>
      </c>
      <c r="G76" s="5">
        <v>106</v>
      </c>
      <c r="H76" s="5">
        <v>110</v>
      </c>
      <c r="I76" s="5">
        <v>120</v>
      </c>
      <c r="K76" s="13">
        <v>75</v>
      </c>
      <c r="L76" s="5">
        <v>115</v>
      </c>
      <c r="M76" s="5">
        <v>110</v>
      </c>
      <c r="N76" s="5">
        <v>112</v>
      </c>
      <c r="O76" s="5">
        <v>108</v>
      </c>
      <c r="P76" s="5">
        <v>107</v>
      </c>
      <c r="Q76" s="5">
        <v>117</v>
      </c>
      <c r="R76" s="5">
        <v>106</v>
      </c>
      <c r="S76" s="5">
        <v>102</v>
      </c>
    </row>
    <row r="77" spans="1:19" x14ac:dyDescent="0.35">
      <c r="A77" s="13">
        <v>76</v>
      </c>
      <c r="B77" s="5">
        <v>114</v>
      </c>
      <c r="C77" s="5">
        <v>106</v>
      </c>
      <c r="D77" s="5">
        <v>114</v>
      </c>
      <c r="E77" s="5">
        <v>108</v>
      </c>
      <c r="F77" s="5">
        <v>114</v>
      </c>
      <c r="G77" s="5">
        <v>106</v>
      </c>
      <c r="H77" s="5">
        <v>110</v>
      </c>
      <c r="I77" s="5">
        <v>120</v>
      </c>
      <c r="K77" s="13">
        <v>76</v>
      </c>
      <c r="L77" s="5">
        <v>116</v>
      </c>
      <c r="M77" s="5">
        <v>110</v>
      </c>
      <c r="N77" s="5">
        <v>113</v>
      </c>
      <c r="O77" s="5">
        <v>108</v>
      </c>
      <c r="P77" s="5">
        <v>109</v>
      </c>
      <c r="Q77" s="5">
        <v>117</v>
      </c>
      <c r="R77" s="5">
        <v>107</v>
      </c>
      <c r="S77" s="5">
        <v>103</v>
      </c>
    </row>
    <row r="78" spans="1:19" x14ac:dyDescent="0.35">
      <c r="A78" s="13">
        <v>77</v>
      </c>
      <c r="B78" s="5">
        <v>114</v>
      </c>
      <c r="C78" s="5">
        <v>106</v>
      </c>
      <c r="D78" s="5">
        <v>114</v>
      </c>
      <c r="E78" s="5">
        <v>109</v>
      </c>
      <c r="F78" s="5">
        <v>114</v>
      </c>
      <c r="G78" s="5">
        <v>107</v>
      </c>
      <c r="H78" s="5">
        <v>110</v>
      </c>
      <c r="I78" s="5">
        <v>120</v>
      </c>
      <c r="K78" s="13">
        <v>77</v>
      </c>
      <c r="L78" s="5">
        <v>116</v>
      </c>
      <c r="M78" s="5">
        <v>110</v>
      </c>
      <c r="N78" s="5">
        <v>113</v>
      </c>
      <c r="O78" s="5">
        <v>108</v>
      </c>
      <c r="P78" s="5">
        <v>110</v>
      </c>
      <c r="Q78" s="5">
        <v>118</v>
      </c>
      <c r="R78" s="5">
        <v>107</v>
      </c>
      <c r="S78" s="5">
        <v>103</v>
      </c>
    </row>
    <row r="79" spans="1:19" x14ac:dyDescent="0.35">
      <c r="A79" s="13">
        <v>78</v>
      </c>
      <c r="B79" s="5">
        <v>116</v>
      </c>
      <c r="C79" s="5">
        <v>107</v>
      </c>
      <c r="D79" s="5">
        <v>114</v>
      </c>
      <c r="E79" s="5">
        <v>110</v>
      </c>
      <c r="F79" s="5">
        <v>114</v>
      </c>
      <c r="G79" s="5">
        <v>107</v>
      </c>
      <c r="H79" s="5">
        <v>110</v>
      </c>
      <c r="I79" s="5">
        <v>120</v>
      </c>
      <c r="K79" s="13">
        <v>78</v>
      </c>
      <c r="L79" s="5">
        <v>117</v>
      </c>
      <c r="M79" s="5">
        <v>110</v>
      </c>
      <c r="N79" s="5">
        <v>114</v>
      </c>
      <c r="O79" s="5">
        <v>110</v>
      </c>
      <c r="P79" s="5">
        <v>111</v>
      </c>
      <c r="Q79" s="5">
        <v>118</v>
      </c>
      <c r="R79" s="5">
        <v>108</v>
      </c>
      <c r="S79" s="5">
        <v>104</v>
      </c>
    </row>
    <row r="80" spans="1:19" x14ac:dyDescent="0.35">
      <c r="A80" s="13">
        <v>79</v>
      </c>
      <c r="B80" s="5">
        <v>116</v>
      </c>
      <c r="C80" s="5">
        <v>107</v>
      </c>
      <c r="D80" s="5">
        <v>114</v>
      </c>
      <c r="E80" s="5">
        <v>110</v>
      </c>
      <c r="F80" s="5">
        <v>114</v>
      </c>
      <c r="G80" s="5">
        <v>108</v>
      </c>
      <c r="H80" s="5">
        <v>110</v>
      </c>
      <c r="I80" s="5">
        <v>123</v>
      </c>
      <c r="K80" s="13">
        <v>79</v>
      </c>
      <c r="L80" s="5">
        <v>117</v>
      </c>
      <c r="M80" s="5">
        <v>110</v>
      </c>
      <c r="N80" s="5">
        <v>115</v>
      </c>
      <c r="O80" s="5">
        <v>110</v>
      </c>
      <c r="P80" s="5">
        <v>111</v>
      </c>
      <c r="Q80" s="5">
        <v>118</v>
      </c>
      <c r="R80" s="5">
        <v>108</v>
      </c>
      <c r="S80" s="5">
        <v>105</v>
      </c>
    </row>
    <row r="81" spans="1:19" x14ac:dyDescent="0.35">
      <c r="A81" s="13">
        <v>80</v>
      </c>
      <c r="B81" s="5">
        <v>116</v>
      </c>
      <c r="C81" s="5">
        <v>107</v>
      </c>
      <c r="D81" s="5">
        <v>115</v>
      </c>
      <c r="E81" s="5">
        <v>110</v>
      </c>
      <c r="F81" s="5">
        <v>115</v>
      </c>
      <c r="G81" s="5">
        <v>108</v>
      </c>
      <c r="H81" s="5">
        <v>111</v>
      </c>
      <c r="I81" s="5">
        <v>123</v>
      </c>
      <c r="K81" s="13">
        <v>80</v>
      </c>
      <c r="L81" s="5">
        <v>117</v>
      </c>
      <c r="M81" s="5">
        <v>111</v>
      </c>
      <c r="N81" s="5">
        <v>115</v>
      </c>
      <c r="O81" s="5">
        <v>110</v>
      </c>
      <c r="P81" s="5">
        <v>112</v>
      </c>
      <c r="Q81" s="5">
        <v>118</v>
      </c>
      <c r="R81" s="5">
        <v>108</v>
      </c>
      <c r="S81" s="5">
        <v>105</v>
      </c>
    </row>
    <row r="82" spans="1:19" x14ac:dyDescent="0.35">
      <c r="A82" s="13">
        <v>81</v>
      </c>
      <c r="B82" s="5">
        <v>116</v>
      </c>
      <c r="C82" s="5">
        <v>107</v>
      </c>
      <c r="D82" s="5">
        <v>115</v>
      </c>
      <c r="E82" s="5">
        <v>110</v>
      </c>
      <c r="F82" s="5">
        <v>115</v>
      </c>
      <c r="G82" s="5">
        <v>108</v>
      </c>
      <c r="H82" s="5">
        <v>112</v>
      </c>
      <c r="I82" s="5">
        <v>124</v>
      </c>
      <c r="K82" s="13">
        <v>81</v>
      </c>
      <c r="L82" s="5">
        <v>118</v>
      </c>
      <c r="M82" s="5">
        <v>111</v>
      </c>
      <c r="N82" s="5">
        <v>115</v>
      </c>
      <c r="O82" s="5">
        <v>111</v>
      </c>
      <c r="P82" s="5">
        <v>112</v>
      </c>
      <c r="Q82" s="5">
        <v>118</v>
      </c>
      <c r="R82" s="5">
        <v>108</v>
      </c>
      <c r="S82" s="5">
        <v>106</v>
      </c>
    </row>
    <row r="83" spans="1:19" x14ac:dyDescent="0.35">
      <c r="A83" s="13">
        <v>82</v>
      </c>
      <c r="B83" s="5">
        <v>116</v>
      </c>
      <c r="C83" s="5">
        <v>108</v>
      </c>
      <c r="D83" s="5">
        <v>116</v>
      </c>
      <c r="E83" s="5">
        <v>112</v>
      </c>
      <c r="F83" s="5">
        <v>116</v>
      </c>
      <c r="G83" s="5">
        <v>109</v>
      </c>
      <c r="H83" s="5">
        <v>112</v>
      </c>
      <c r="I83" s="5">
        <v>124</v>
      </c>
      <c r="K83" s="13">
        <v>82</v>
      </c>
      <c r="L83" s="5">
        <v>118</v>
      </c>
      <c r="M83" s="5">
        <v>111</v>
      </c>
      <c r="N83" s="5">
        <v>116</v>
      </c>
      <c r="O83" s="5">
        <v>112</v>
      </c>
      <c r="P83" s="5">
        <v>113</v>
      </c>
      <c r="Q83" s="5">
        <v>118</v>
      </c>
      <c r="R83" s="5">
        <v>108</v>
      </c>
      <c r="S83" s="5">
        <v>107</v>
      </c>
    </row>
    <row r="84" spans="1:19" x14ac:dyDescent="0.35">
      <c r="A84" s="13">
        <v>83</v>
      </c>
      <c r="B84" s="5">
        <v>116</v>
      </c>
      <c r="C84" s="5">
        <v>108</v>
      </c>
      <c r="D84" s="5">
        <v>117</v>
      </c>
      <c r="E84" s="5">
        <v>112</v>
      </c>
      <c r="F84" s="5">
        <v>117</v>
      </c>
      <c r="G84" s="5">
        <v>110</v>
      </c>
      <c r="H84" s="5">
        <v>112</v>
      </c>
      <c r="I84" s="5">
        <v>124</v>
      </c>
      <c r="K84" s="13">
        <v>83</v>
      </c>
      <c r="L84" s="5">
        <v>118</v>
      </c>
      <c r="M84" s="5">
        <v>112</v>
      </c>
      <c r="N84" s="5">
        <v>116</v>
      </c>
      <c r="O84" s="5">
        <v>112</v>
      </c>
      <c r="P84" s="5">
        <v>113</v>
      </c>
      <c r="Q84" s="5">
        <v>119</v>
      </c>
      <c r="R84" s="5">
        <v>108</v>
      </c>
      <c r="S84" s="5">
        <v>107</v>
      </c>
    </row>
    <row r="85" spans="1:19" x14ac:dyDescent="0.35">
      <c r="A85" s="13">
        <v>84</v>
      </c>
      <c r="B85" s="5">
        <v>117</v>
      </c>
      <c r="C85" s="5">
        <v>109</v>
      </c>
      <c r="D85" s="5">
        <v>117</v>
      </c>
      <c r="E85" s="5">
        <v>112</v>
      </c>
      <c r="F85" s="5">
        <v>117</v>
      </c>
      <c r="G85" s="5">
        <v>110</v>
      </c>
      <c r="H85" s="5">
        <v>113</v>
      </c>
      <c r="I85" s="5">
        <v>124</v>
      </c>
      <c r="K85" s="13">
        <v>84</v>
      </c>
      <c r="L85" s="5">
        <v>119</v>
      </c>
      <c r="M85" s="5">
        <v>113</v>
      </c>
      <c r="N85" s="5">
        <v>116</v>
      </c>
      <c r="O85" s="5">
        <v>113</v>
      </c>
      <c r="P85" s="5">
        <v>114</v>
      </c>
      <c r="Q85" s="5">
        <v>120</v>
      </c>
      <c r="R85" s="5">
        <v>108</v>
      </c>
      <c r="S85" s="5">
        <v>107</v>
      </c>
    </row>
    <row r="86" spans="1:19" x14ac:dyDescent="0.35">
      <c r="A86" s="13">
        <v>85</v>
      </c>
      <c r="B86" s="5">
        <v>117</v>
      </c>
      <c r="C86" s="5">
        <v>110</v>
      </c>
      <c r="D86" s="5">
        <v>117</v>
      </c>
      <c r="E86" s="5">
        <v>112</v>
      </c>
      <c r="F86" s="5">
        <v>117</v>
      </c>
      <c r="G86" s="5">
        <v>110</v>
      </c>
      <c r="H86" s="5">
        <v>113</v>
      </c>
      <c r="I86" s="5">
        <v>125</v>
      </c>
      <c r="K86" s="13">
        <v>85</v>
      </c>
      <c r="L86" s="5">
        <v>120</v>
      </c>
      <c r="M86" s="5">
        <v>113</v>
      </c>
      <c r="N86" s="5">
        <v>116</v>
      </c>
      <c r="O86" s="5">
        <v>114</v>
      </c>
      <c r="P86" s="5">
        <v>114</v>
      </c>
      <c r="Q86" s="5">
        <v>121</v>
      </c>
      <c r="R86" s="5">
        <v>108</v>
      </c>
      <c r="S86" s="5">
        <v>107</v>
      </c>
    </row>
    <row r="87" spans="1:19" x14ac:dyDescent="0.35">
      <c r="A87" s="13">
        <v>86</v>
      </c>
      <c r="B87" s="5">
        <v>117</v>
      </c>
      <c r="C87" s="5">
        <v>110</v>
      </c>
      <c r="D87" s="5">
        <v>117</v>
      </c>
      <c r="E87" s="5">
        <v>112</v>
      </c>
      <c r="F87" s="5">
        <v>118</v>
      </c>
      <c r="G87" s="5">
        <v>110</v>
      </c>
      <c r="H87" s="5">
        <v>114</v>
      </c>
      <c r="I87" s="5">
        <v>125</v>
      </c>
      <c r="K87" s="13">
        <v>86</v>
      </c>
      <c r="L87" s="5">
        <v>121</v>
      </c>
      <c r="M87" s="5">
        <v>114</v>
      </c>
      <c r="N87" s="5">
        <v>117</v>
      </c>
      <c r="O87" s="5">
        <v>114</v>
      </c>
      <c r="P87" s="5">
        <v>114</v>
      </c>
      <c r="Q87" s="5">
        <v>122</v>
      </c>
      <c r="R87" s="5">
        <v>108</v>
      </c>
      <c r="S87" s="5">
        <v>108</v>
      </c>
    </row>
    <row r="88" spans="1:19" x14ac:dyDescent="0.35">
      <c r="A88" s="13">
        <v>87</v>
      </c>
      <c r="B88" s="5">
        <v>117</v>
      </c>
      <c r="C88" s="5">
        <v>110</v>
      </c>
      <c r="D88" s="5">
        <v>117</v>
      </c>
      <c r="E88" s="5">
        <v>112</v>
      </c>
      <c r="F88" s="5">
        <v>119</v>
      </c>
      <c r="G88" s="5">
        <v>110</v>
      </c>
      <c r="H88" s="5">
        <v>115</v>
      </c>
      <c r="I88" s="5">
        <v>125</v>
      </c>
      <c r="K88" s="13">
        <v>87</v>
      </c>
      <c r="L88" s="5">
        <v>121</v>
      </c>
      <c r="M88" s="5">
        <v>114</v>
      </c>
      <c r="N88" s="5">
        <v>120</v>
      </c>
      <c r="O88" s="5">
        <v>115</v>
      </c>
      <c r="P88" s="5">
        <v>115</v>
      </c>
      <c r="Q88" s="5">
        <v>123</v>
      </c>
      <c r="R88" s="5">
        <v>109</v>
      </c>
      <c r="S88" s="5">
        <v>108</v>
      </c>
    </row>
    <row r="89" spans="1:19" x14ac:dyDescent="0.35">
      <c r="A89" s="13">
        <v>88</v>
      </c>
      <c r="B89" s="5">
        <v>118</v>
      </c>
      <c r="C89" s="5">
        <v>111</v>
      </c>
      <c r="D89" s="5">
        <v>117</v>
      </c>
      <c r="E89" s="5">
        <v>114</v>
      </c>
      <c r="F89" s="5">
        <v>120</v>
      </c>
      <c r="G89" s="5">
        <v>111</v>
      </c>
      <c r="H89" s="5">
        <v>116</v>
      </c>
      <c r="I89" s="5">
        <v>127</v>
      </c>
      <c r="K89" s="13">
        <v>88</v>
      </c>
      <c r="L89" s="5">
        <v>121</v>
      </c>
      <c r="M89" s="5">
        <v>115</v>
      </c>
      <c r="N89" s="5">
        <v>121</v>
      </c>
      <c r="O89" s="5">
        <v>117</v>
      </c>
      <c r="P89" s="5">
        <v>116</v>
      </c>
      <c r="Q89" s="5">
        <v>123</v>
      </c>
      <c r="R89" s="5">
        <v>109</v>
      </c>
      <c r="S89" s="5">
        <v>108</v>
      </c>
    </row>
    <row r="90" spans="1:19" x14ac:dyDescent="0.35">
      <c r="A90" s="13">
        <v>89</v>
      </c>
      <c r="B90" s="5">
        <v>118</v>
      </c>
      <c r="C90" s="5">
        <v>111</v>
      </c>
      <c r="D90" s="5">
        <v>118</v>
      </c>
      <c r="E90" s="5">
        <v>114</v>
      </c>
      <c r="F90" s="5">
        <v>122</v>
      </c>
      <c r="G90" s="5">
        <v>111</v>
      </c>
      <c r="H90" s="5">
        <v>116</v>
      </c>
      <c r="I90" s="5">
        <v>127</v>
      </c>
      <c r="K90" s="13">
        <v>89</v>
      </c>
      <c r="L90" s="5">
        <v>121</v>
      </c>
      <c r="M90" s="5">
        <v>116</v>
      </c>
      <c r="N90" s="5">
        <v>122</v>
      </c>
      <c r="O90" s="5">
        <v>117</v>
      </c>
      <c r="P90" s="5">
        <v>116</v>
      </c>
      <c r="Q90" s="5">
        <v>123</v>
      </c>
      <c r="R90" s="5">
        <v>110</v>
      </c>
      <c r="S90" s="5">
        <v>108</v>
      </c>
    </row>
    <row r="91" spans="1:19" x14ac:dyDescent="0.35">
      <c r="A91" s="13">
        <v>90</v>
      </c>
      <c r="B91" s="5">
        <v>118</v>
      </c>
      <c r="C91" s="5">
        <v>112</v>
      </c>
      <c r="D91" s="5">
        <v>118</v>
      </c>
      <c r="E91" s="5">
        <v>115</v>
      </c>
      <c r="F91" s="5">
        <v>122</v>
      </c>
      <c r="G91" s="5">
        <v>113</v>
      </c>
      <c r="H91" s="5">
        <v>117</v>
      </c>
      <c r="I91" s="5">
        <v>127</v>
      </c>
      <c r="K91" s="13">
        <v>90</v>
      </c>
      <c r="L91" s="5">
        <v>123</v>
      </c>
      <c r="M91" s="5">
        <v>118</v>
      </c>
      <c r="N91" s="5">
        <v>122</v>
      </c>
      <c r="O91" s="5">
        <v>117</v>
      </c>
      <c r="P91" s="5">
        <v>116</v>
      </c>
      <c r="Q91" s="5">
        <v>123</v>
      </c>
      <c r="R91" s="5">
        <v>110</v>
      </c>
      <c r="S91" s="5">
        <v>110</v>
      </c>
    </row>
    <row r="92" spans="1:19" x14ac:dyDescent="0.35">
      <c r="A92" s="13">
        <v>91</v>
      </c>
      <c r="B92" s="5">
        <v>119</v>
      </c>
      <c r="C92" s="5">
        <v>112</v>
      </c>
      <c r="D92" s="5">
        <v>119</v>
      </c>
      <c r="E92" s="5">
        <v>116</v>
      </c>
      <c r="F92" s="5">
        <v>122</v>
      </c>
      <c r="G92" s="5">
        <v>113</v>
      </c>
      <c r="H92" s="5">
        <v>118</v>
      </c>
      <c r="I92" s="5">
        <v>128</v>
      </c>
      <c r="K92" s="13">
        <v>91</v>
      </c>
      <c r="L92" s="5">
        <v>124</v>
      </c>
      <c r="M92" s="5">
        <v>118</v>
      </c>
      <c r="N92" s="5">
        <v>122</v>
      </c>
      <c r="O92" s="5">
        <v>118</v>
      </c>
      <c r="P92" s="5">
        <v>116</v>
      </c>
      <c r="Q92" s="5">
        <v>124</v>
      </c>
      <c r="R92" s="5">
        <v>110</v>
      </c>
      <c r="S92" s="5">
        <v>110</v>
      </c>
    </row>
    <row r="93" spans="1:19" x14ac:dyDescent="0.35">
      <c r="A93" s="13">
        <v>92</v>
      </c>
      <c r="B93" s="5">
        <v>120</v>
      </c>
      <c r="C93" s="5">
        <v>112</v>
      </c>
      <c r="D93" s="5">
        <v>120</v>
      </c>
      <c r="E93" s="5">
        <v>116</v>
      </c>
      <c r="F93" s="5">
        <v>123</v>
      </c>
      <c r="G93" s="5">
        <v>113</v>
      </c>
      <c r="H93" s="5">
        <v>118</v>
      </c>
      <c r="I93" s="5">
        <v>128</v>
      </c>
      <c r="K93" s="13">
        <v>92</v>
      </c>
      <c r="L93" s="5">
        <v>124</v>
      </c>
      <c r="M93" s="5">
        <v>118</v>
      </c>
      <c r="N93" s="5">
        <v>123</v>
      </c>
      <c r="O93" s="5">
        <v>118</v>
      </c>
      <c r="P93" s="5">
        <v>116</v>
      </c>
      <c r="Q93" s="5">
        <v>125</v>
      </c>
      <c r="R93" s="5">
        <v>113</v>
      </c>
      <c r="S93" s="5">
        <v>111</v>
      </c>
    </row>
    <row r="94" spans="1:19" x14ac:dyDescent="0.35">
      <c r="A94" s="13">
        <v>93</v>
      </c>
      <c r="B94" s="5">
        <v>121</v>
      </c>
      <c r="C94" s="5">
        <v>113</v>
      </c>
      <c r="D94" s="5">
        <v>120</v>
      </c>
      <c r="E94" s="5">
        <v>116</v>
      </c>
      <c r="F94" s="5">
        <v>124</v>
      </c>
      <c r="G94" s="5">
        <v>113</v>
      </c>
      <c r="H94" s="5">
        <v>120</v>
      </c>
      <c r="I94" s="5">
        <v>129</v>
      </c>
      <c r="K94" s="13">
        <v>93</v>
      </c>
      <c r="L94" s="5">
        <v>124</v>
      </c>
      <c r="M94" s="5">
        <v>119</v>
      </c>
      <c r="N94" s="5">
        <v>123</v>
      </c>
      <c r="O94" s="5">
        <v>118</v>
      </c>
      <c r="P94" s="5">
        <v>117</v>
      </c>
      <c r="Q94" s="5">
        <v>126</v>
      </c>
      <c r="R94" s="5">
        <v>113</v>
      </c>
      <c r="S94" s="5">
        <v>111</v>
      </c>
    </row>
    <row r="95" spans="1:19" x14ac:dyDescent="0.35">
      <c r="A95" s="13">
        <v>94</v>
      </c>
      <c r="B95" s="5">
        <v>122</v>
      </c>
      <c r="C95" s="5">
        <v>113</v>
      </c>
      <c r="D95" s="5">
        <v>128</v>
      </c>
      <c r="E95" s="5">
        <v>118</v>
      </c>
      <c r="F95" s="5">
        <v>124</v>
      </c>
      <c r="G95" s="5">
        <v>114</v>
      </c>
      <c r="H95" s="5">
        <v>120</v>
      </c>
      <c r="I95" s="5">
        <v>129</v>
      </c>
      <c r="K95" s="13">
        <v>94</v>
      </c>
      <c r="L95" s="5">
        <v>125</v>
      </c>
      <c r="M95" s="5">
        <v>120</v>
      </c>
      <c r="N95" s="5">
        <v>125</v>
      </c>
      <c r="O95" s="5">
        <v>119</v>
      </c>
      <c r="P95" s="5">
        <v>117</v>
      </c>
      <c r="Q95" s="5">
        <v>127</v>
      </c>
      <c r="R95" s="5">
        <v>113</v>
      </c>
      <c r="S95" s="5">
        <v>111</v>
      </c>
    </row>
    <row r="96" spans="1:19" x14ac:dyDescent="0.35">
      <c r="A96" s="13">
        <v>95</v>
      </c>
      <c r="B96" s="5">
        <v>122</v>
      </c>
      <c r="C96" s="5">
        <v>114</v>
      </c>
      <c r="D96" s="5">
        <v>130</v>
      </c>
      <c r="E96" s="5">
        <v>120</v>
      </c>
      <c r="F96" s="5">
        <v>129</v>
      </c>
      <c r="G96" s="5">
        <v>115</v>
      </c>
      <c r="H96" s="5">
        <v>120</v>
      </c>
      <c r="I96" s="5">
        <v>130</v>
      </c>
      <c r="K96" s="13">
        <v>95</v>
      </c>
      <c r="L96" s="5">
        <v>127</v>
      </c>
      <c r="M96" s="5">
        <v>120</v>
      </c>
      <c r="N96" s="5">
        <v>125</v>
      </c>
      <c r="O96" s="5">
        <v>119</v>
      </c>
      <c r="P96" s="5">
        <v>118</v>
      </c>
      <c r="Q96" s="5">
        <v>136</v>
      </c>
      <c r="R96" s="5">
        <v>114</v>
      </c>
      <c r="S96" s="5">
        <v>112</v>
      </c>
    </row>
    <row r="97" spans="1:19" x14ac:dyDescent="0.35">
      <c r="A97" s="13">
        <v>96</v>
      </c>
      <c r="B97" s="5">
        <v>124</v>
      </c>
      <c r="C97" s="5">
        <v>115</v>
      </c>
      <c r="D97" s="5">
        <v>134</v>
      </c>
      <c r="E97" s="5">
        <v>120</v>
      </c>
      <c r="F97" s="5">
        <v>129</v>
      </c>
      <c r="G97" s="5">
        <v>115</v>
      </c>
      <c r="H97" s="5">
        <v>121</v>
      </c>
      <c r="I97" s="5">
        <v>130</v>
      </c>
      <c r="K97" s="13">
        <v>96</v>
      </c>
      <c r="L97" s="5">
        <v>127</v>
      </c>
      <c r="M97" s="5">
        <v>121</v>
      </c>
      <c r="N97" s="5">
        <v>126</v>
      </c>
      <c r="O97" s="5">
        <v>120</v>
      </c>
      <c r="P97" s="5">
        <v>118</v>
      </c>
      <c r="Q97" s="5">
        <v>140</v>
      </c>
      <c r="R97" s="5">
        <v>115</v>
      </c>
      <c r="S97" s="5">
        <v>113</v>
      </c>
    </row>
    <row r="98" spans="1:19" x14ac:dyDescent="0.35">
      <c r="A98" s="13">
        <v>97</v>
      </c>
      <c r="B98" s="5">
        <v>128</v>
      </c>
      <c r="C98" s="5">
        <v>120</v>
      </c>
      <c r="D98" s="5">
        <v>137</v>
      </c>
      <c r="E98" s="5">
        <v>122</v>
      </c>
      <c r="F98" s="5">
        <v>132</v>
      </c>
      <c r="G98" s="5">
        <v>116</v>
      </c>
      <c r="H98" s="5">
        <v>121</v>
      </c>
      <c r="I98" s="5">
        <v>130</v>
      </c>
      <c r="K98" s="13">
        <v>97</v>
      </c>
      <c r="L98" s="5">
        <v>127</v>
      </c>
      <c r="M98" s="5">
        <v>123</v>
      </c>
      <c r="N98" s="5">
        <v>126</v>
      </c>
      <c r="O98" s="5">
        <v>123</v>
      </c>
      <c r="P98" s="5">
        <v>119</v>
      </c>
      <c r="R98" s="5">
        <v>116</v>
      </c>
      <c r="S98" s="5">
        <v>114</v>
      </c>
    </row>
    <row r="99" spans="1:19" x14ac:dyDescent="0.35">
      <c r="A99" s="13">
        <v>98</v>
      </c>
      <c r="B99" s="5">
        <v>131</v>
      </c>
      <c r="C99" s="5">
        <v>121</v>
      </c>
      <c r="E99" s="5">
        <v>194</v>
      </c>
      <c r="G99" s="5">
        <v>117</v>
      </c>
      <c r="H99" s="5">
        <v>123</v>
      </c>
      <c r="I99" s="5">
        <v>130</v>
      </c>
      <c r="K99" s="13">
        <v>98</v>
      </c>
      <c r="L99" s="5">
        <v>128</v>
      </c>
      <c r="M99" s="5">
        <v>123</v>
      </c>
      <c r="N99" s="5">
        <v>130</v>
      </c>
      <c r="O99" s="5">
        <v>124</v>
      </c>
      <c r="P99" s="5">
        <v>130</v>
      </c>
      <c r="R99" s="5">
        <v>122</v>
      </c>
      <c r="S99" s="5">
        <v>115</v>
      </c>
    </row>
    <row r="100" spans="1:19" x14ac:dyDescent="0.35">
      <c r="A100" s="13">
        <v>99</v>
      </c>
      <c r="B100" s="5">
        <v>131</v>
      </c>
      <c r="C100" s="5">
        <v>121</v>
      </c>
      <c r="G100" s="5">
        <v>119</v>
      </c>
      <c r="H100" s="5">
        <v>127</v>
      </c>
      <c r="I100" s="5">
        <v>131</v>
      </c>
      <c r="K100" s="13">
        <v>99</v>
      </c>
      <c r="L100" s="5">
        <v>140</v>
      </c>
      <c r="M100" s="5">
        <v>124</v>
      </c>
      <c r="N100" s="5">
        <v>131</v>
      </c>
      <c r="O100" s="5">
        <v>130</v>
      </c>
      <c r="P100" s="5">
        <v>130</v>
      </c>
      <c r="R100" s="5">
        <v>124</v>
      </c>
      <c r="S100" s="5">
        <v>127</v>
      </c>
    </row>
    <row r="101" spans="1:19" x14ac:dyDescent="0.35">
      <c r="A101" s="13">
        <v>100</v>
      </c>
      <c r="B101" s="5">
        <v>133</v>
      </c>
      <c r="C101" s="5">
        <v>122</v>
      </c>
      <c r="G101" s="5">
        <v>122</v>
      </c>
      <c r="H101" s="5">
        <v>127</v>
      </c>
      <c r="I101" s="5">
        <v>138</v>
      </c>
      <c r="K101" s="13">
        <v>100</v>
      </c>
      <c r="M101" s="5">
        <v>137</v>
      </c>
      <c r="N101" s="5">
        <v>139</v>
      </c>
      <c r="O101" s="5">
        <v>137</v>
      </c>
      <c r="P101" s="5">
        <v>136</v>
      </c>
      <c r="R101" s="5">
        <v>126</v>
      </c>
      <c r="S101" s="5">
        <v>140</v>
      </c>
    </row>
    <row r="103" spans="1:19" x14ac:dyDescent="0.35">
      <c r="A103" s="54" t="s">
        <v>37</v>
      </c>
      <c r="B103" s="4">
        <f t="shared" ref="B103:I103" si="0">AVERAGE(B2:B101,1)</f>
        <v>105.08910891089108</v>
      </c>
      <c r="C103" s="4">
        <f t="shared" si="0"/>
        <v>95.386138613861391</v>
      </c>
      <c r="D103" s="4">
        <f t="shared" si="0"/>
        <v>103.09183673469387</v>
      </c>
      <c r="E103" s="4">
        <f t="shared" si="0"/>
        <v>99.252525252525245</v>
      </c>
      <c r="F103" s="4">
        <f t="shared" si="0"/>
        <v>102</v>
      </c>
      <c r="G103" s="4">
        <f t="shared" si="0"/>
        <v>95.247524752475243</v>
      </c>
      <c r="H103" s="4">
        <f t="shared" si="0"/>
        <v>97.940594059405939</v>
      </c>
      <c r="I103" s="4">
        <f t="shared" si="0"/>
        <v>109.4950495049505</v>
      </c>
      <c r="K103" s="54" t="s">
        <v>37</v>
      </c>
      <c r="L103" s="4">
        <f t="shared" ref="L103:S103" si="1">AVERAGE(L2:L101,1)</f>
        <v>105.8</v>
      </c>
      <c r="M103" s="4">
        <f t="shared" si="1"/>
        <v>100.34653465346534</v>
      </c>
      <c r="N103" s="4">
        <f t="shared" si="1"/>
        <v>100.62376237623762</v>
      </c>
      <c r="O103" s="4">
        <f t="shared" si="1"/>
        <v>96.574257425742573</v>
      </c>
      <c r="P103" s="4">
        <f t="shared" si="1"/>
        <v>101.9009900990099</v>
      </c>
      <c r="Q103" s="4">
        <f t="shared" si="1"/>
        <v>103.44329896907216</v>
      </c>
      <c r="R103" s="4">
        <f t="shared" si="1"/>
        <v>98.148514851485146</v>
      </c>
      <c r="S103" s="4">
        <f t="shared" si="1"/>
        <v>92.643564356435647</v>
      </c>
    </row>
    <row r="104" spans="1:19" x14ac:dyDescent="0.35">
      <c r="A104" s="54" t="s">
        <v>38</v>
      </c>
      <c r="B104" s="4">
        <f t="shared" ref="B104:I104" si="2">STDEV(B2:B101)</f>
        <v>12.095290844211277</v>
      </c>
      <c r="C104" s="4">
        <f t="shared" si="2"/>
        <v>11.922354014729017</v>
      </c>
      <c r="D104" s="4">
        <f t="shared" si="2"/>
        <v>13.462904041229997</v>
      </c>
      <c r="E104" s="4">
        <f t="shared" si="2"/>
        <v>15.379267892761213</v>
      </c>
      <c r="F104" s="4">
        <f t="shared" si="2"/>
        <v>14.149438685696134</v>
      </c>
      <c r="G104" s="4">
        <f t="shared" si="2"/>
        <v>13.369417082704588</v>
      </c>
      <c r="H104" s="4">
        <f t="shared" si="2"/>
        <v>16.053002488285124</v>
      </c>
      <c r="I104" s="4">
        <f t="shared" si="2"/>
        <v>13.372049849283325</v>
      </c>
      <c r="K104" s="54" t="s">
        <v>38</v>
      </c>
      <c r="L104" s="4">
        <f t="shared" ref="L104:S104" si="3">STDEV(L2:L101)</f>
        <v>13.549614122836006</v>
      </c>
      <c r="M104" s="4">
        <f t="shared" si="3"/>
        <v>13.797393986114923</v>
      </c>
      <c r="N104" s="4">
        <f t="shared" si="3"/>
        <v>16.88330715843496</v>
      </c>
      <c r="O104" s="4">
        <f t="shared" si="3"/>
        <v>15.82445045880686</v>
      </c>
      <c r="P104" s="4">
        <f t="shared" si="3"/>
        <v>10.343684942118944</v>
      </c>
      <c r="Q104" s="4">
        <f t="shared" si="3"/>
        <v>13.257764193238209</v>
      </c>
      <c r="R104" s="4">
        <f t="shared" si="3"/>
        <v>10.78371387085569</v>
      </c>
      <c r="S104" s="4">
        <f t="shared" si="3"/>
        <v>13.261412085635929</v>
      </c>
    </row>
    <row r="105" spans="1:19" x14ac:dyDescent="0.35">
      <c r="A105" s="54" t="s">
        <v>39</v>
      </c>
      <c r="B105" s="7">
        <f t="shared" ref="B105:I105" si="4">TINV(0.05,(COUNT(B2:B101)-1))</f>
        <v>1.9842169515864165</v>
      </c>
      <c r="C105" s="7">
        <f t="shared" si="4"/>
        <v>1.9842169515864165</v>
      </c>
      <c r="D105" s="7">
        <f t="shared" si="4"/>
        <v>1.9849843115224561</v>
      </c>
      <c r="E105" s="7">
        <f t="shared" si="4"/>
        <v>1.9847231860139838</v>
      </c>
      <c r="F105" s="7">
        <f t="shared" si="4"/>
        <v>1.9849843115224561</v>
      </c>
      <c r="G105" s="7">
        <f t="shared" si="4"/>
        <v>1.9842169515864165</v>
      </c>
      <c r="H105" s="7">
        <f t="shared" si="4"/>
        <v>1.9842169515864165</v>
      </c>
      <c r="I105" s="7">
        <f t="shared" si="4"/>
        <v>1.9842169515864165</v>
      </c>
      <c r="K105" s="54" t="s">
        <v>39</v>
      </c>
      <c r="L105" s="7">
        <f t="shared" ref="L105:S105" si="5">TINV(0.05,(COUNT(L2:L101)-1))</f>
        <v>1.9844674545084788</v>
      </c>
      <c r="M105" s="7">
        <f t="shared" si="5"/>
        <v>1.9842169515864165</v>
      </c>
      <c r="N105" s="7">
        <f t="shared" si="5"/>
        <v>1.9842169515864165</v>
      </c>
      <c r="O105" s="7">
        <f t="shared" si="5"/>
        <v>1.9842169515864165</v>
      </c>
      <c r="P105" s="7">
        <f t="shared" si="5"/>
        <v>1.9842169515864165</v>
      </c>
      <c r="Q105" s="7">
        <f t="shared" si="5"/>
        <v>1.9852510035054973</v>
      </c>
      <c r="R105" s="7">
        <f t="shared" si="5"/>
        <v>1.9842169515864165</v>
      </c>
      <c r="S105" s="7">
        <f t="shared" si="5"/>
        <v>1.9842169515864165</v>
      </c>
    </row>
    <row r="107" spans="1:19" x14ac:dyDescent="0.35">
      <c r="A107" s="72" t="s">
        <v>40</v>
      </c>
      <c r="B107" s="73"/>
      <c r="C107" s="73"/>
      <c r="D107" s="73"/>
      <c r="E107" s="73"/>
      <c r="F107" s="73"/>
      <c r="G107" s="73"/>
      <c r="H107" s="73"/>
      <c r="I107" s="73"/>
      <c r="K107" s="72" t="s">
        <v>40</v>
      </c>
      <c r="L107" s="73"/>
      <c r="M107" s="73"/>
      <c r="N107" s="73"/>
      <c r="O107" s="73"/>
      <c r="P107" s="73"/>
      <c r="Q107" s="73"/>
      <c r="R107" s="73"/>
      <c r="S107" s="73"/>
    </row>
    <row r="109" spans="1:19" x14ac:dyDescent="0.35">
      <c r="B109" s="11" t="s">
        <v>29</v>
      </c>
      <c r="C109" s="11" t="s">
        <v>30</v>
      </c>
      <c r="D109" s="11" t="s">
        <v>31</v>
      </c>
      <c r="E109" s="11" t="s">
        <v>32</v>
      </c>
      <c r="F109" s="11" t="s">
        <v>33</v>
      </c>
      <c r="G109" s="11" t="s">
        <v>34</v>
      </c>
      <c r="H109" s="11" t="s">
        <v>35</v>
      </c>
      <c r="I109" s="11" t="s">
        <v>36</v>
      </c>
      <c r="L109" s="10" t="s">
        <v>8</v>
      </c>
      <c r="M109" s="10" t="s">
        <v>9</v>
      </c>
      <c r="N109" s="10" t="s">
        <v>10</v>
      </c>
      <c r="O109" s="10" t="s">
        <v>11</v>
      </c>
      <c r="P109" s="10" t="s">
        <v>12</v>
      </c>
      <c r="Q109" s="10" t="s">
        <v>13</v>
      </c>
      <c r="R109" s="10" t="s">
        <v>14</v>
      </c>
      <c r="S109" s="10" t="s">
        <v>15</v>
      </c>
    </row>
    <row r="110" spans="1:19" x14ac:dyDescent="0.35">
      <c r="A110" s="13">
        <v>1</v>
      </c>
      <c r="B110" s="7">
        <f t="shared" ref="B110:B141" si="6">ABS(B2-$B$103)/$B$104</f>
        <v>3.0664090172450607</v>
      </c>
      <c r="C110" s="7">
        <f t="shared" ref="C110:C141" si="7">ABS(C2-$C$103)/$C$104</f>
        <v>2.8841735928475494</v>
      </c>
      <c r="D110" s="7">
        <f t="shared" ref="D110:D141" si="8">ABS(D2-$D$103)/$D$104</f>
        <v>3.9435649672686295</v>
      </c>
      <c r="E110" s="7">
        <f t="shared" ref="E110:E141" si="9">ABS(E2-$E$103)/$E$104</f>
        <v>3.6576855052380259</v>
      </c>
      <c r="F110" s="7">
        <f t="shared" ref="F110:F141" si="10">ABS(F2-$F$103)/$F$104</f>
        <v>3.109663992853668</v>
      </c>
      <c r="G110" s="7">
        <f t="shared" ref="G110:G141" si="11">ABS(G2-$G$103)/$G$104</f>
        <v>3.8331906645931371</v>
      </c>
      <c r="H110" s="7">
        <f t="shared" ref="H110:H141" si="12">ABS(H2-$H$103)/$H$104</f>
        <v>4.8552035120086758</v>
      </c>
      <c r="I110" s="7">
        <f t="shared" ref="I110:I141" si="13">ABS(I2-$I$103)/$I$104</f>
        <v>2.6544209679903981</v>
      </c>
      <c r="J110"/>
      <c r="K110" s="13">
        <v>1</v>
      </c>
      <c r="L110" s="7">
        <f t="shared" ref="L110:L141" si="14">ABS(L2-$L$103)/$L$104</f>
        <v>3.0849587022225129</v>
      </c>
      <c r="M110" s="7">
        <f t="shared" ref="M110:M141" si="15">ABS(M2-$M$103)/$M$104</f>
        <v>3.6489886933816509</v>
      </c>
      <c r="N110" s="7">
        <f t="shared" ref="N110:N141" si="16">ABS(N2-$N$103)/$N$104</f>
        <v>4.1830526278705848</v>
      </c>
      <c r="O110" s="7">
        <f t="shared" ref="O110:O141" si="17">ABS(O2-$O$103)/$O$104</f>
        <v>2.8799898956604149</v>
      </c>
      <c r="P110" s="7">
        <f t="shared" ref="P110:P141" si="18">ABS(P2-$P$103)/$P$104</f>
        <v>2.2140069256903088</v>
      </c>
      <c r="Q110" s="7">
        <f t="shared" ref="Q110:Q141" si="19">ABS(Q2-$Q$103)/$Q$104</f>
        <v>2.6733994097699467</v>
      </c>
      <c r="R110" s="7">
        <f t="shared" ref="R110:R141" si="20">ABS(R2-$R$103)/$R$104</f>
        <v>3.4448720817680045</v>
      </c>
      <c r="S110" s="7">
        <f t="shared" ref="S110:S141" si="21">ABS(S2-$S$103)/$S$104</f>
        <v>2.4615451315168357</v>
      </c>
    </row>
    <row r="111" spans="1:19" x14ac:dyDescent="0.35">
      <c r="A111" s="13">
        <v>2</v>
      </c>
      <c r="B111" s="7">
        <f t="shared" si="6"/>
        <v>2.3223177741388779</v>
      </c>
      <c r="C111" s="7">
        <f t="shared" si="7"/>
        <v>2.0454130605192957</v>
      </c>
      <c r="D111" s="7">
        <f t="shared" si="8"/>
        <v>2.0866104852759051</v>
      </c>
      <c r="E111" s="7">
        <f t="shared" si="9"/>
        <v>2.2922108840511237</v>
      </c>
      <c r="F111" s="7">
        <f t="shared" si="10"/>
        <v>2.5442705396075467</v>
      </c>
      <c r="G111" s="7">
        <f t="shared" si="11"/>
        <v>2.0380488232148983</v>
      </c>
      <c r="H111" s="7">
        <f t="shared" si="12"/>
        <v>2.5503387350299636</v>
      </c>
      <c r="I111" s="7">
        <f t="shared" si="13"/>
        <v>2.1309410169808554</v>
      </c>
      <c r="J111"/>
      <c r="K111" s="13">
        <v>2</v>
      </c>
      <c r="L111" s="7">
        <f t="shared" si="14"/>
        <v>3.0111558624564241</v>
      </c>
      <c r="M111" s="7">
        <f t="shared" si="15"/>
        <v>3.4315563287612694</v>
      </c>
      <c r="N111" s="7">
        <f t="shared" si="16"/>
        <v>3.2353710006956424</v>
      </c>
      <c r="O111" s="7">
        <f t="shared" si="17"/>
        <v>2.437636461762541</v>
      </c>
      <c r="P111" s="7">
        <f t="shared" si="18"/>
        <v>1.9239748900291918</v>
      </c>
      <c r="Q111" s="7">
        <f t="shared" si="19"/>
        <v>2.2208344137006883</v>
      </c>
      <c r="R111" s="7">
        <f t="shared" si="20"/>
        <v>3.1666747894503855</v>
      </c>
      <c r="S111" s="7">
        <f t="shared" si="21"/>
        <v>1.8582911229437078</v>
      </c>
    </row>
    <row r="112" spans="1:19" x14ac:dyDescent="0.35">
      <c r="A112" s="13">
        <v>3</v>
      </c>
      <c r="B112" s="7">
        <f t="shared" si="6"/>
        <v>2.3223177741388779</v>
      </c>
      <c r="C112" s="7">
        <f t="shared" si="7"/>
        <v>1.7937849008208198</v>
      </c>
      <c r="D112" s="7">
        <f t="shared" si="8"/>
        <v>2.0866104852759051</v>
      </c>
      <c r="E112" s="7">
        <f t="shared" si="9"/>
        <v>1.9020752779977235</v>
      </c>
      <c r="F112" s="7">
        <f t="shared" si="10"/>
        <v>2.3322479946402512</v>
      </c>
      <c r="G112" s="7">
        <f t="shared" si="11"/>
        <v>1.963251246490805</v>
      </c>
      <c r="H112" s="7">
        <f t="shared" si="12"/>
        <v>2.3634578071668249</v>
      </c>
      <c r="I112" s="7">
        <f t="shared" si="13"/>
        <v>2.1309410169808554</v>
      </c>
      <c r="J112"/>
      <c r="K112" s="13">
        <v>3</v>
      </c>
      <c r="L112" s="7">
        <f t="shared" si="14"/>
        <v>2.64214166362598</v>
      </c>
      <c r="M112" s="7">
        <f t="shared" si="15"/>
        <v>2.6343043251532037</v>
      </c>
      <c r="N112" s="7">
        <f t="shared" si="16"/>
        <v>2.228459271822266</v>
      </c>
      <c r="O112" s="7">
        <f t="shared" si="17"/>
        <v>2.1848630709637562</v>
      </c>
      <c r="P112" s="7">
        <f t="shared" si="18"/>
        <v>1.7306201995884472</v>
      </c>
      <c r="Q112" s="7">
        <f t="shared" si="19"/>
        <v>1.7682694176314304</v>
      </c>
      <c r="R112" s="7">
        <f t="shared" si="20"/>
        <v>1.8684207586348316</v>
      </c>
      <c r="S112" s="7">
        <f t="shared" si="21"/>
        <v>1.7074776208004256</v>
      </c>
    </row>
    <row r="113" spans="1:19" x14ac:dyDescent="0.35">
      <c r="A113" s="13">
        <v>4</v>
      </c>
      <c r="B113" s="7">
        <f t="shared" si="6"/>
        <v>2.2396409693493022</v>
      </c>
      <c r="C113" s="7">
        <f t="shared" si="7"/>
        <v>1.7099088475879944</v>
      </c>
      <c r="D113" s="7">
        <f t="shared" si="8"/>
        <v>1.9380541267164875</v>
      </c>
      <c r="E113" s="7">
        <f t="shared" si="9"/>
        <v>1.5119396719443228</v>
      </c>
      <c r="F113" s="7">
        <f t="shared" si="10"/>
        <v>1.8375287230498949</v>
      </c>
      <c r="G113" s="7">
        <f t="shared" si="11"/>
        <v>1.8136560930426182</v>
      </c>
      <c r="H113" s="7">
        <f t="shared" si="12"/>
        <v>2.1142832366826396</v>
      </c>
      <c r="I113" s="7">
        <f t="shared" si="13"/>
        <v>1.9065924665481939</v>
      </c>
      <c r="J113"/>
      <c r="K113" s="13">
        <v>4</v>
      </c>
      <c r="L113" s="7">
        <f t="shared" si="14"/>
        <v>2.2731274647955355</v>
      </c>
      <c r="M113" s="7">
        <f t="shared" si="15"/>
        <v>2.1994395959124402</v>
      </c>
      <c r="N113" s="7">
        <f t="shared" si="16"/>
        <v>2.0507689667269644</v>
      </c>
      <c r="O113" s="7">
        <f t="shared" si="17"/>
        <v>1.6793162893661859</v>
      </c>
      <c r="P113" s="7">
        <f t="shared" si="18"/>
        <v>1.5372655091477025</v>
      </c>
      <c r="Q113" s="7">
        <f t="shared" si="19"/>
        <v>1.6174144189416777</v>
      </c>
      <c r="R113" s="7">
        <f t="shared" si="20"/>
        <v>1.8684207586348316</v>
      </c>
      <c r="S113" s="7">
        <f t="shared" si="21"/>
        <v>1.7074776208004256</v>
      </c>
    </row>
    <row r="114" spans="1:19" x14ac:dyDescent="0.35">
      <c r="A114" s="13">
        <v>5</v>
      </c>
      <c r="B114" s="7">
        <f t="shared" si="6"/>
        <v>1.6609033358222711</v>
      </c>
      <c r="C114" s="7">
        <f t="shared" si="7"/>
        <v>1.4582806878895183</v>
      </c>
      <c r="D114" s="7">
        <f t="shared" si="8"/>
        <v>1.9380541267164875</v>
      </c>
      <c r="E114" s="7">
        <f t="shared" si="9"/>
        <v>1.1218040658909223</v>
      </c>
      <c r="F114" s="7">
        <f t="shared" si="10"/>
        <v>1.7668545413941297</v>
      </c>
      <c r="G114" s="7">
        <f t="shared" si="11"/>
        <v>1.7388585163185251</v>
      </c>
      <c r="H114" s="7">
        <f t="shared" si="12"/>
        <v>1.740521380956362</v>
      </c>
      <c r="I114" s="7">
        <f t="shared" si="13"/>
        <v>1.8318096164039737</v>
      </c>
      <c r="J114"/>
      <c r="K114" s="13">
        <v>5</v>
      </c>
      <c r="L114" s="7">
        <f t="shared" si="14"/>
        <v>1.9041132659650915</v>
      </c>
      <c r="M114" s="7">
        <f t="shared" si="15"/>
        <v>1.6196199569247562</v>
      </c>
      <c r="N114" s="7">
        <f t="shared" si="16"/>
        <v>1.3992378480441912</v>
      </c>
      <c r="O114" s="7">
        <f t="shared" si="17"/>
        <v>1.4897362462670971</v>
      </c>
      <c r="P114" s="7">
        <f t="shared" si="18"/>
        <v>1.5372655091477025</v>
      </c>
      <c r="Q114" s="7">
        <f t="shared" si="19"/>
        <v>1.5419869195968015</v>
      </c>
      <c r="R114" s="7">
        <f t="shared" si="20"/>
        <v>1.6829558970897525</v>
      </c>
      <c r="S114" s="7">
        <f t="shared" si="21"/>
        <v>1.7074776208004256</v>
      </c>
    </row>
    <row r="115" spans="1:19" x14ac:dyDescent="0.35">
      <c r="A115" s="13">
        <v>6</v>
      </c>
      <c r="B115" s="7">
        <f t="shared" si="6"/>
        <v>1.4955497262431194</v>
      </c>
      <c r="C115" s="7">
        <f t="shared" si="7"/>
        <v>1.2905285814238676</v>
      </c>
      <c r="D115" s="7">
        <f t="shared" si="8"/>
        <v>1.8637759474367783</v>
      </c>
      <c r="E115" s="7">
        <f t="shared" si="9"/>
        <v>1.0567814648820222</v>
      </c>
      <c r="F115" s="7">
        <f t="shared" si="10"/>
        <v>1.6255061780825992</v>
      </c>
      <c r="G115" s="7">
        <f t="shared" si="11"/>
        <v>1.6640609395944317</v>
      </c>
      <c r="H115" s="7">
        <f t="shared" si="12"/>
        <v>1.5536404530932233</v>
      </c>
      <c r="I115" s="7">
        <f t="shared" si="13"/>
        <v>1.7570267662597532</v>
      </c>
      <c r="J115"/>
      <c r="K115" s="13">
        <v>6</v>
      </c>
      <c r="L115" s="7">
        <f t="shared" si="14"/>
        <v>1.8303104261990026</v>
      </c>
      <c r="M115" s="7">
        <f t="shared" si="15"/>
        <v>1.4021875923043745</v>
      </c>
      <c r="N115" s="7">
        <f t="shared" si="16"/>
        <v>1.3400077463457574</v>
      </c>
      <c r="O115" s="7">
        <f t="shared" si="17"/>
        <v>1.4265428985674007</v>
      </c>
      <c r="P115" s="7">
        <f t="shared" si="18"/>
        <v>1.4405881639273301</v>
      </c>
      <c r="Q115" s="7">
        <f t="shared" si="19"/>
        <v>1.4665594202519252</v>
      </c>
      <c r="R115" s="7">
        <f t="shared" si="20"/>
        <v>1.4974910355446733</v>
      </c>
      <c r="S115" s="7">
        <f t="shared" si="21"/>
        <v>1.5566641186571437</v>
      </c>
    </row>
    <row r="116" spans="1:19" x14ac:dyDescent="0.35">
      <c r="A116" s="13">
        <v>7</v>
      </c>
      <c r="B116" s="7">
        <f t="shared" si="6"/>
        <v>1.4128729214535436</v>
      </c>
      <c r="C116" s="7">
        <f t="shared" si="7"/>
        <v>1.2905285814238676</v>
      </c>
      <c r="D116" s="7">
        <f t="shared" si="8"/>
        <v>1.4181068717585246</v>
      </c>
      <c r="E116" s="7">
        <f t="shared" si="9"/>
        <v>0.86171366185532194</v>
      </c>
      <c r="F116" s="7">
        <f t="shared" si="10"/>
        <v>1.4841578147710688</v>
      </c>
      <c r="G116" s="7">
        <f t="shared" si="11"/>
        <v>1.5892633628703383</v>
      </c>
      <c r="H116" s="7">
        <f t="shared" si="12"/>
        <v>1.2421722399879918</v>
      </c>
      <c r="I116" s="7">
        <f t="shared" si="13"/>
        <v>1.6822439161155327</v>
      </c>
      <c r="J116"/>
      <c r="K116" s="13">
        <v>7</v>
      </c>
      <c r="L116" s="7">
        <f t="shared" si="14"/>
        <v>1.7565075864329138</v>
      </c>
      <c r="M116" s="7">
        <f t="shared" si="15"/>
        <v>1.2572326825574536</v>
      </c>
      <c r="N116" s="7">
        <f t="shared" si="16"/>
        <v>1.3400077463457574</v>
      </c>
      <c r="O116" s="7">
        <f t="shared" si="17"/>
        <v>1.4265428985674007</v>
      </c>
      <c r="P116" s="7">
        <f t="shared" si="18"/>
        <v>1.4405881639273301</v>
      </c>
      <c r="Q116" s="7">
        <f t="shared" si="19"/>
        <v>1.4665594202519252</v>
      </c>
      <c r="R116" s="7">
        <f t="shared" si="20"/>
        <v>1.1265613124545151</v>
      </c>
      <c r="S116" s="7">
        <f t="shared" si="21"/>
        <v>1.4058506165138618</v>
      </c>
    </row>
    <row r="117" spans="1:19" x14ac:dyDescent="0.35">
      <c r="A117" s="13">
        <v>8</v>
      </c>
      <c r="B117" s="7">
        <f t="shared" si="6"/>
        <v>1.3301961166639678</v>
      </c>
      <c r="C117" s="7">
        <f t="shared" si="7"/>
        <v>1.2905285814238676</v>
      </c>
      <c r="D117" s="7">
        <f t="shared" si="8"/>
        <v>1.2695505131991067</v>
      </c>
      <c r="E117" s="7">
        <f t="shared" si="9"/>
        <v>0.86171366185532194</v>
      </c>
      <c r="F117" s="7">
        <f t="shared" si="10"/>
        <v>1.4134836331153038</v>
      </c>
      <c r="G117" s="7">
        <f t="shared" si="11"/>
        <v>1.5892633628703383</v>
      </c>
      <c r="H117" s="7">
        <f t="shared" si="12"/>
        <v>1.1798785973669457</v>
      </c>
      <c r="I117" s="7">
        <f t="shared" si="13"/>
        <v>1.6822439161155327</v>
      </c>
      <c r="J117"/>
      <c r="K117" s="13">
        <v>8</v>
      </c>
      <c r="L117" s="7">
        <f t="shared" si="14"/>
        <v>1.4612962273685586</v>
      </c>
      <c r="M117" s="7">
        <f t="shared" si="15"/>
        <v>1.1122777728105324</v>
      </c>
      <c r="N117" s="7">
        <f t="shared" si="16"/>
        <v>1.2215475429488896</v>
      </c>
      <c r="O117" s="7">
        <f t="shared" si="17"/>
        <v>1.3001562031680083</v>
      </c>
      <c r="P117" s="7">
        <f t="shared" si="18"/>
        <v>1.3439108187069579</v>
      </c>
      <c r="Q117" s="7">
        <f t="shared" si="19"/>
        <v>1.3157044215621725</v>
      </c>
      <c r="R117" s="7">
        <f t="shared" si="20"/>
        <v>1.1265613124545151</v>
      </c>
      <c r="S117" s="7">
        <f t="shared" si="21"/>
        <v>1.4058506165138618</v>
      </c>
    </row>
    <row r="118" spans="1:19" x14ac:dyDescent="0.35">
      <c r="A118" s="13">
        <v>9</v>
      </c>
      <c r="B118" s="7">
        <f t="shared" si="6"/>
        <v>1.2475193118743919</v>
      </c>
      <c r="C118" s="7">
        <f t="shared" si="7"/>
        <v>1.2066525281910423</v>
      </c>
      <c r="D118" s="7">
        <f t="shared" si="8"/>
        <v>1.2695505131991067</v>
      </c>
      <c r="E118" s="7">
        <f t="shared" si="9"/>
        <v>0.86171366185532194</v>
      </c>
      <c r="F118" s="7">
        <f t="shared" si="10"/>
        <v>1.3428094514595386</v>
      </c>
      <c r="G118" s="7">
        <f t="shared" si="11"/>
        <v>1.4396682094221518</v>
      </c>
      <c r="H118" s="7">
        <f t="shared" si="12"/>
        <v>0.93070402688276044</v>
      </c>
      <c r="I118" s="7">
        <f t="shared" si="13"/>
        <v>1.4578953656828715</v>
      </c>
      <c r="J118"/>
      <c r="K118" s="13">
        <v>9</v>
      </c>
      <c r="L118" s="7">
        <f t="shared" si="14"/>
        <v>1.3874933876024698</v>
      </c>
      <c r="M118" s="7">
        <f t="shared" si="15"/>
        <v>1.1122777728105324</v>
      </c>
      <c r="N118" s="7">
        <f t="shared" si="16"/>
        <v>1.1623174412504556</v>
      </c>
      <c r="O118" s="7">
        <f t="shared" si="17"/>
        <v>1.3001562031680083</v>
      </c>
      <c r="P118" s="7">
        <f t="shared" si="18"/>
        <v>1.2472334734865855</v>
      </c>
      <c r="Q118" s="7">
        <f t="shared" si="19"/>
        <v>1.3157044215621725</v>
      </c>
      <c r="R118" s="7">
        <f t="shared" si="20"/>
        <v>1.1265613124545151</v>
      </c>
      <c r="S118" s="7">
        <f t="shared" si="21"/>
        <v>1.3304438654422208</v>
      </c>
    </row>
    <row r="119" spans="1:19" x14ac:dyDescent="0.35">
      <c r="A119" s="13">
        <v>10</v>
      </c>
      <c r="B119" s="7">
        <f t="shared" si="6"/>
        <v>1.2475193118743919</v>
      </c>
      <c r="C119" s="7">
        <f t="shared" si="7"/>
        <v>1.2066525281910423</v>
      </c>
      <c r="D119" s="7">
        <f t="shared" si="8"/>
        <v>1.2695505131991067</v>
      </c>
      <c r="E119" s="7">
        <f t="shared" si="9"/>
        <v>0.86171366185532194</v>
      </c>
      <c r="F119" s="7">
        <f t="shared" si="10"/>
        <v>1.1307869064922429</v>
      </c>
      <c r="G119" s="7">
        <f t="shared" si="11"/>
        <v>1.3648706326980584</v>
      </c>
      <c r="H119" s="7">
        <f t="shared" si="12"/>
        <v>0.93070402688276044</v>
      </c>
      <c r="I119" s="7">
        <f t="shared" si="13"/>
        <v>1.3831125155386512</v>
      </c>
      <c r="J119"/>
      <c r="K119" s="13">
        <v>10</v>
      </c>
      <c r="L119" s="7">
        <f t="shared" si="14"/>
        <v>1.1660848683042033</v>
      </c>
      <c r="M119" s="7">
        <f t="shared" si="15"/>
        <v>0.96732286306361137</v>
      </c>
      <c r="N119" s="7">
        <f t="shared" si="16"/>
        <v>1.1623174412504556</v>
      </c>
      <c r="O119" s="7">
        <f t="shared" si="17"/>
        <v>1.2369628554683121</v>
      </c>
      <c r="P119" s="7">
        <f t="shared" si="18"/>
        <v>1.1505561282662133</v>
      </c>
      <c r="Q119" s="7">
        <f t="shared" si="19"/>
        <v>1.240276922217296</v>
      </c>
      <c r="R119" s="7">
        <f t="shared" si="20"/>
        <v>1.0338288816819756</v>
      </c>
      <c r="S119" s="7">
        <f t="shared" si="21"/>
        <v>1.2550371143705796</v>
      </c>
    </row>
    <row r="120" spans="1:19" x14ac:dyDescent="0.35">
      <c r="A120" s="13">
        <v>11</v>
      </c>
      <c r="B120" s="7">
        <f t="shared" si="6"/>
        <v>1.2475193118743919</v>
      </c>
      <c r="C120" s="7">
        <f t="shared" si="7"/>
        <v>1.122776474958217</v>
      </c>
      <c r="D120" s="7">
        <f t="shared" si="8"/>
        <v>1.1952723339193978</v>
      </c>
      <c r="E120" s="7">
        <f t="shared" si="9"/>
        <v>0.79669106084642183</v>
      </c>
      <c r="F120" s="7">
        <f t="shared" si="10"/>
        <v>1.0601127248364777</v>
      </c>
      <c r="G120" s="7">
        <f t="shared" si="11"/>
        <v>1.3648706326980584</v>
      </c>
      <c r="H120" s="7">
        <f t="shared" si="12"/>
        <v>0.80611674164066793</v>
      </c>
      <c r="I120" s="7">
        <f t="shared" si="13"/>
        <v>1.3831125155386512</v>
      </c>
      <c r="J120"/>
      <c r="K120" s="13">
        <v>11</v>
      </c>
      <c r="L120" s="7">
        <f t="shared" si="14"/>
        <v>1.0922820285381145</v>
      </c>
      <c r="M120" s="7">
        <f t="shared" si="15"/>
        <v>0.82236795331669033</v>
      </c>
      <c r="N120" s="7">
        <f t="shared" si="16"/>
        <v>1.0438572378535877</v>
      </c>
      <c r="O120" s="7">
        <f t="shared" si="17"/>
        <v>1.1737695077686157</v>
      </c>
      <c r="P120" s="7">
        <f t="shared" si="18"/>
        <v>1.1505561282662133</v>
      </c>
      <c r="Q120" s="7">
        <f t="shared" si="19"/>
        <v>1.0894219235275435</v>
      </c>
      <c r="R120" s="7">
        <f t="shared" si="20"/>
        <v>0.94109645090943594</v>
      </c>
      <c r="S120" s="7">
        <f t="shared" si="21"/>
        <v>1.2550371143705796</v>
      </c>
    </row>
    <row r="121" spans="1:19" x14ac:dyDescent="0.35">
      <c r="A121" s="13">
        <v>12</v>
      </c>
      <c r="B121" s="7">
        <f t="shared" si="6"/>
        <v>1.2475193118743919</v>
      </c>
      <c r="C121" s="7">
        <f t="shared" si="7"/>
        <v>1.122776474958217</v>
      </c>
      <c r="D121" s="7">
        <f t="shared" si="8"/>
        <v>0.97243779608027092</v>
      </c>
      <c r="E121" s="7">
        <f t="shared" si="9"/>
        <v>0.73166845983752171</v>
      </c>
      <c r="F121" s="7">
        <f t="shared" si="10"/>
        <v>1.0601127248364777</v>
      </c>
      <c r="G121" s="7">
        <f t="shared" si="11"/>
        <v>1.0656803258016854</v>
      </c>
      <c r="H121" s="7">
        <f t="shared" si="12"/>
        <v>0.80611674164066793</v>
      </c>
      <c r="I121" s="7">
        <f t="shared" si="13"/>
        <v>1.3083296653944307</v>
      </c>
      <c r="J121"/>
      <c r="K121" s="13">
        <v>12</v>
      </c>
      <c r="L121" s="7">
        <f t="shared" si="14"/>
        <v>0.94467634900593678</v>
      </c>
      <c r="M121" s="7">
        <f t="shared" si="15"/>
        <v>0.82236795331669033</v>
      </c>
      <c r="N121" s="7">
        <f t="shared" si="16"/>
        <v>0.92539703445671984</v>
      </c>
      <c r="O121" s="7">
        <f t="shared" si="17"/>
        <v>1.1105761600689195</v>
      </c>
      <c r="P121" s="7">
        <f t="shared" si="18"/>
        <v>1.1505561282662133</v>
      </c>
      <c r="Q121" s="7">
        <f t="shared" si="19"/>
        <v>1.0139944241826671</v>
      </c>
      <c r="R121" s="7">
        <f t="shared" si="20"/>
        <v>0.84836402013689638</v>
      </c>
      <c r="S121" s="7">
        <f t="shared" si="21"/>
        <v>1.1796303632989387</v>
      </c>
    </row>
    <row r="122" spans="1:19" x14ac:dyDescent="0.35">
      <c r="A122" s="13">
        <v>13</v>
      </c>
      <c r="B122" s="7">
        <f t="shared" si="6"/>
        <v>1.0821657022952402</v>
      </c>
      <c r="C122" s="7">
        <f t="shared" si="7"/>
        <v>1.0389004217253917</v>
      </c>
      <c r="D122" s="7">
        <f t="shared" si="8"/>
        <v>0.97243779608027092</v>
      </c>
      <c r="E122" s="7">
        <f t="shared" si="9"/>
        <v>0.73166845983752171</v>
      </c>
      <c r="F122" s="7">
        <f t="shared" si="10"/>
        <v>0.98943854318071256</v>
      </c>
      <c r="G122" s="7">
        <f t="shared" si="11"/>
        <v>1.0656803258016854</v>
      </c>
      <c r="H122" s="7">
        <f t="shared" si="12"/>
        <v>0.80611674164066793</v>
      </c>
      <c r="I122" s="7">
        <f t="shared" si="13"/>
        <v>1.2335468152502103</v>
      </c>
      <c r="J122"/>
      <c r="K122" s="13">
        <v>13</v>
      </c>
      <c r="L122" s="7">
        <f t="shared" si="14"/>
        <v>0.87087350923984796</v>
      </c>
      <c r="M122" s="7">
        <f t="shared" si="15"/>
        <v>0.82236795331669033</v>
      </c>
      <c r="N122" s="7">
        <f t="shared" si="16"/>
        <v>0.92539703445671984</v>
      </c>
      <c r="O122" s="7">
        <f t="shared" si="17"/>
        <v>1.1105761600689195</v>
      </c>
      <c r="P122" s="7">
        <f t="shared" si="18"/>
        <v>1.0538787830458409</v>
      </c>
      <c r="Q122" s="7">
        <f t="shared" si="19"/>
        <v>1.0139944241826671</v>
      </c>
      <c r="R122" s="7">
        <f t="shared" si="20"/>
        <v>0.84836402013689638</v>
      </c>
      <c r="S122" s="7">
        <f t="shared" si="21"/>
        <v>1.1042236122272977</v>
      </c>
    </row>
    <row r="123" spans="1:19" x14ac:dyDescent="0.35">
      <c r="A123" s="13">
        <v>14</v>
      </c>
      <c r="B123" s="7">
        <f t="shared" si="6"/>
        <v>1.0821657022952402</v>
      </c>
      <c r="C123" s="7">
        <f t="shared" si="7"/>
        <v>1.0389004217253917</v>
      </c>
      <c r="D123" s="7">
        <f t="shared" si="8"/>
        <v>0.97243779608027092</v>
      </c>
      <c r="E123" s="7">
        <f t="shared" si="9"/>
        <v>0.60162325781972159</v>
      </c>
      <c r="F123" s="7">
        <f t="shared" si="10"/>
        <v>0.98943854318071256</v>
      </c>
      <c r="G123" s="7">
        <f t="shared" si="11"/>
        <v>0.990882749077592</v>
      </c>
      <c r="H123" s="7">
        <f t="shared" si="12"/>
        <v>0.74382309901962163</v>
      </c>
      <c r="I123" s="7">
        <f t="shared" si="13"/>
        <v>1.15876396510599</v>
      </c>
      <c r="J123"/>
      <c r="K123" s="13">
        <v>14</v>
      </c>
      <c r="L123" s="7">
        <f t="shared" si="14"/>
        <v>0.87087350923984796</v>
      </c>
      <c r="M123" s="7">
        <f t="shared" si="15"/>
        <v>0.82236795331669033</v>
      </c>
      <c r="N123" s="7">
        <f t="shared" si="16"/>
        <v>0.86616693275828593</v>
      </c>
      <c r="O123" s="7">
        <f t="shared" si="17"/>
        <v>1.0473828123692233</v>
      </c>
      <c r="P123" s="7">
        <f t="shared" si="18"/>
        <v>0.95720143782546863</v>
      </c>
      <c r="Q123" s="7">
        <f t="shared" si="19"/>
        <v>0.93856692483779069</v>
      </c>
      <c r="R123" s="7">
        <f t="shared" si="20"/>
        <v>0.84836402013689638</v>
      </c>
      <c r="S123" s="7">
        <f t="shared" si="21"/>
        <v>1.1042236122272977</v>
      </c>
    </row>
    <row r="124" spans="1:19" x14ac:dyDescent="0.35">
      <c r="A124" s="13">
        <v>15</v>
      </c>
      <c r="B124" s="7">
        <f t="shared" si="6"/>
        <v>1.0821657022952402</v>
      </c>
      <c r="C124" s="7">
        <f t="shared" si="7"/>
        <v>0.95502436849256622</v>
      </c>
      <c r="D124" s="7">
        <f t="shared" si="8"/>
        <v>0.89815961680056189</v>
      </c>
      <c r="E124" s="7">
        <f t="shared" si="9"/>
        <v>0.60162325781972159</v>
      </c>
      <c r="F124" s="7">
        <f t="shared" si="10"/>
        <v>0.98943854318071256</v>
      </c>
      <c r="G124" s="7">
        <f t="shared" si="11"/>
        <v>0.91608517235349873</v>
      </c>
      <c r="H124" s="7">
        <f t="shared" si="12"/>
        <v>0.74382309901962163</v>
      </c>
      <c r="I124" s="7">
        <f t="shared" si="13"/>
        <v>1.009198264817549</v>
      </c>
      <c r="J124"/>
      <c r="K124" s="13">
        <v>15</v>
      </c>
      <c r="L124" s="7">
        <f t="shared" si="14"/>
        <v>0.79707066947375915</v>
      </c>
      <c r="M124" s="7">
        <f t="shared" si="15"/>
        <v>0.74989049844322975</v>
      </c>
      <c r="N124" s="7">
        <f t="shared" si="16"/>
        <v>0.86616693275828593</v>
      </c>
      <c r="O124" s="7">
        <f t="shared" si="17"/>
        <v>1.0473828123692233</v>
      </c>
      <c r="P124" s="7">
        <f t="shared" si="18"/>
        <v>0.95720143782546863</v>
      </c>
      <c r="Q124" s="7">
        <f t="shared" si="19"/>
        <v>0.86313942549291445</v>
      </c>
      <c r="R124" s="7">
        <f t="shared" si="20"/>
        <v>0.84836402013689638</v>
      </c>
      <c r="S124" s="7">
        <f t="shared" si="21"/>
        <v>1.1042236122272977</v>
      </c>
    </row>
    <row r="125" spans="1:19" x14ac:dyDescent="0.35">
      <c r="A125" s="13">
        <v>16</v>
      </c>
      <c r="B125" s="7">
        <f t="shared" si="6"/>
        <v>0.99948889750566428</v>
      </c>
      <c r="C125" s="7">
        <f t="shared" si="7"/>
        <v>0.95502436849256622</v>
      </c>
      <c r="D125" s="7">
        <f t="shared" si="8"/>
        <v>0.82388143752085297</v>
      </c>
      <c r="E125" s="7">
        <f t="shared" si="9"/>
        <v>0.60162325781972159</v>
      </c>
      <c r="F125" s="7">
        <f t="shared" si="10"/>
        <v>0.98943854318071256</v>
      </c>
      <c r="G125" s="7">
        <f t="shared" si="11"/>
        <v>0.84128759562940547</v>
      </c>
      <c r="H125" s="7">
        <f t="shared" si="12"/>
        <v>0.74382309901962163</v>
      </c>
      <c r="I125" s="7">
        <f t="shared" si="13"/>
        <v>0.93441541467332867</v>
      </c>
      <c r="J125"/>
      <c r="K125" s="13">
        <v>16</v>
      </c>
      <c r="L125" s="7">
        <f t="shared" si="14"/>
        <v>0.64946498994158153</v>
      </c>
      <c r="M125" s="7">
        <f t="shared" si="15"/>
        <v>0.74989049844322975</v>
      </c>
      <c r="N125" s="7">
        <f t="shared" si="16"/>
        <v>0.86616693275828593</v>
      </c>
      <c r="O125" s="7">
        <f t="shared" si="17"/>
        <v>0.98418946466952695</v>
      </c>
      <c r="P125" s="7">
        <f t="shared" si="18"/>
        <v>0.86052409260509632</v>
      </c>
      <c r="Q125" s="7">
        <f t="shared" si="19"/>
        <v>0.78771192614803809</v>
      </c>
      <c r="R125" s="7">
        <f t="shared" si="20"/>
        <v>0.84836402013689638</v>
      </c>
      <c r="S125" s="7">
        <f t="shared" si="21"/>
        <v>1.1042236122272977</v>
      </c>
    </row>
    <row r="126" spans="1:19" x14ac:dyDescent="0.35">
      <c r="A126" s="13">
        <v>17</v>
      </c>
      <c r="B126" s="7">
        <f t="shared" si="6"/>
        <v>0.91681209271608843</v>
      </c>
      <c r="C126" s="7">
        <f t="shared" si="7"/>
        <v>0.8711483152597409</v>
      </c>
      <c r="D126" s="7">
        <f t="shared" si="8"/>
        <v>0.74960325824114404</v>
      </c>
      <c r="E126" s="7">
        <f t="shared" si="9"/>
        <v>0.60162325781972159</v>
      </c>
      <c r="F126" s="7">
        <f t="shared" si="10"/>
        <v>0.91876436152494745</v>
      </c>
      <c r="G126" s="7">
        <f t="shared" si="11"/>
        <v>0.84128759562940547</v>
      </c>
      <c r="H126" s="7">
        <f t="shared" si="12"/>
        <v>0.68152945639857543</v>
      </c>
      <c r="I126" s="7">
        <f t="shared" si="13"/>
        <v>0.93441541467332867</v>
      </c>
      <c r="J126"/>
      <c r="K126" s="13">
        <v>17</v>
      </c>
      <c r="L126" s="7">
        <f t="shared" si="14"/>
        <v>0.64946498994158153</v>
      </c>
      <c r="M126" s="7">
        <f t="shared" si="15"/>
        <v>0.67741304356976928</v>
      </c>
      <c r="N126" s="7">
        <f t="shared" si="16"/>
        <v>0.80693683105985203</v>
      </c>
      <c r="O126" s="7">
        <f t="shared" si="17"/>
        <v>0.92099611696983064</v>
      </c>
      <c r="P126" s="7">
        <f t="shared" si="18"/>
        <v>0.86052409260509632</v>
      </c>
      <c r="Q126" s="7">
        <f t="shared" si="19"/>
        <v>0.71228442680316173</v>
      </c>
      <c r="R126" s="7">
        <f t="shared" si="20"/>
        <v>0.84836402013689638</v>
      </c>
      <c r="S126" s="7">
        <f t="shared" si="21"/>
        <v>0.95341011008401566</v>
      </c>
    </row>
    <row r="127" spans="1:19" x14ac:dyDescent="0.35">
      <c r="A127" s="13">
        <v>18</v>
      </c>
      <c r="B127" s="7">
        <f t="shared" si="6"/>
        <v>0.83413528792651259</v>
      </c>
      <c r="C127" s="7">
        <f t="shared" si="7"/>
        <v>0.8711483152597409</v>
      </c>
      <c r="D127" s="7">
        <f t="shared" si="8"/>
        <v>0.74960325824114404</v>
      </c>
      <c r="E127" s="7">
        <f t="shared" si="9"/>
        <v>0.60162325781972159</v>
      </c>
      <c r="F127" s="7">
        <f t="shared" si="10"/>
        <v>0.84809017986918223</v>
      </c>
      <c r="G127" s="7">
        <f t="shared" si="11"/>
        <v>0.76649001890531221</v>
      </c>
      <c r="H127" s="7">
        <f t="shared" si="12"/>
        <v>0.68152945639857543</v>
      </c>
      <c r="I127" s="7">
        <f t="shared" si="13"/>
        <v>0.8596325645291083</v>
      </c>
      <c r="J127"/>
      <c r="K127" s="13">
        <v>18</v>
      </c>
      <c r="L127" s="7">
        <f t="shared" si="14"/>
        <v>0.64946498994158153</v>
      </c>
      <c r="M127" s="7">
        <f t="shared" si="15"/>
        <v>0.67741304356976928</v>
      </c>
      <c r="N127" s="7">
        <f t="shared" si="16"/>
        <v>0.74770672936141813</v>
      </c>
      <c r="O127" s="7">
        <f t="shared" si="17"/>
        <v>0.92099611696983064</v>
      </c>
      <c r="P127" s="7">
        <f t="shared" si="18"/>
        <v>0.76384674738472402</v>
      </c>
      <c r="Q127" s="7">
        <f t="shared" si="19"/>
        <v>0.71228442680316173</v>
      </c>
      <c r="R127" s="7">
        <f t="shared" si="20"/>
        <v>0.84836402013689638</v>
      </c>
      <c r="S127" s="7">
        <f t="shared" si="21"/>
        <v>0.80259660794073373</v>
      </c>
    </row>
    <row r="128" spans="1:19" x14ac:dyDescent="0.35">
      <c r="A128" s="13">
        <v>19</v>
      </c>
      <c r="B128" s="7">
        <f t="shared" si="6"/>
        <v>0.83413528792651259</v>
      </c>
      <c r="C128" s="7">
        <f t="shared" si="7"/>
        <v>0.8711483152597409</v>
      </c>
      <c r="D128" s="7">
        <f t="shared" si="8"/>
        <v>0.67532507896143501</v>
      </c>
      <c r="E128" s="7">
        <f t="shared" si="9"/>
        <v>0.60162325781972159</v>
      </c>
      <c r="F128" s="7">
        <f t="shared" si="10"/>
        <v>0.84809017986918223</v>
      </c>
      <c r="G128" s="7">
        <f t="shared" si="11"/>
        <v>0.76649001890531221</v>
      </c>
      <c r="H128" s="7">
        <f t="shared" si="12"/>
        <v>0.68152945639857543</v>
      </c>
      <c r="I128" s="7">
        <f t="shared" si="13"/>
        <v>0.8596325645291083</v>
      </c>
      <c r="J128"/>
      <c r="K128" s="13">
        <v>19</v>
      </c>
      <c r="L128" s="7">
        <f t="shared" si="14"/>
        <v>0.5756621501754926</v>
      </c>
      <c r="M128" s="7">
        <f t="shared" si="15"/>
        <v>0.67741304356976928</v>
      </c>
      <c r="N128" s="7">
        <f t="shared" si="16"/>
        <v>0.62924652596455033</v>
      </c>
      <c r="O128" s="7">
        <f t="shared" si="17"/>
        <v>0.92099611696983064</v>
      </c>
      <c r="P128" s="7">
        <f t="shared" si="18"/>
        <v>0.76384674738472402</v>
      </c>
      <c r="Q128" s="7">
        <f t="shared" si="19"/>
        <v>0.71228442680316173</v>
      </c>
      <c r="R128" s="7">
        <f t="shared" si="20"/>
        <v>0.75563158936435681</v>
      </c>
      <c r="S128" s="7">
        <f t="shared" si="21"/>
        <v>0.72718985686909265</v>
      </c>
    </row>
    <row r="129" spans="1:19" x14ac:dyDescent="0.35">
      <c r="A129" s="13">
        <v>20</v>
      </c>
      <c r="B129" s="7">
        <f t="shared" si="6"/>
        <v>0.83413528792651259</v>
      </c>
      <c r="C129" s="7">
        <f t="shared" si="7"/>
        <v>0.78727226202691558</v>
      </c>
      <c r="D129" s="7">
        <f t="shared" si="8"/>
        <v>0.67532507896143501</v>
      </c>
      <c r="E129" s="7">
        <f t="shared" si="9"/>
        <v>0.60162325781972159</v>
      </c>
      <c r="F129" s="7">
        <f t="shared" si="10"/>
        <v>0.777415998213417</v>
      </c>
      <c r="G129" s="7">
        <f t="shared" si="11"/>
        <v>0.69169244218121884</v>
      </c>
      <c r="H129" s="7">
        <f t="shared" si="12"/>
        <v>0.68152945639857543</v>
      </c>
      <c r="I129" s="7">
        <f t="shared" si="13"/>
        <v>0.78484971438488793</v>
      </c>
      <c r="J129"/>
      <c r="K129" s="13">
        <v>20</v>
      </c>
      <c r="L129" s="7">
        <f t="shared" si="14"/>
        <v>0.5756621501754926</v>
      </c>
      <c r="M129" s="7">
        <f t="shared" si="15"/>
        <v>0.6049355886963087</v>
      </c>
      <c r="N129" s="7">
        <f t="shared" si="16"/>
        <v>0.62924652596455033</v>
      </c>
      <c r="O129" s="7">
        <f t="shared" si="17"/>
        <v>0.92099611696983064</v>
      </c>
      <c r="P129" s="7">
        <f t="shared" si="18"/>
        <v>0.66716940216435172</v>
      </c>
      <c r="Q129" s="7">
        <f t="shared" si="19"/>
        <v>0.63685692745828537</v>
      </c>
      <c r="R129" s="7">
        <f t="shared" si="20"/>
        <v>0.75563158936435681</v>
      </c>
      <c r="S129" s="7">
        <f t="shared" si="21"/>
        <v>0.72718985686909265</v>
      </c>
    </row>
    <row r="130" spans="1:19" x14ac:dyDescent="0.35">
      <c r="A130" s="13">
        <v>21</v>
      </c>
      <c r="B130" s="7">
        <f t="shared" si="6"/>
        <v>0.75145848313693664</v>
      </c>
      <c r="C130" s="7">
        <f t="shared" si="7"/>
        <v>0.78727226202691558</v>
      </c>
      <c r="D130" s="7">
        <f t="shared" si="8"/>
        <v>0.60104689968172609</v>
      </c>
      <c r="E130" s="7">
        <f t="shared" si="9"/>
        <v>0.53660065681082147</v>
      </c>
      <c r="F130" s="7">
        <f t="shared" si="10"/>
        <v>0.777415998213417</v>
      </c>
      <c r="G130" s="7">
        <f t="shared" si="11"/>
        <v>0.61689486545712557</v>
      </c>
      <c r="H130" s="7">
        <f t="shared" si="12"/>
        <v>0.61923581377752912</v>
      </c>
      <c r="I130" s="7">
        <f t="shared" si="13"/>
        <v>0.78484971438488793</v>
      </c>
      <c r="J130"/>
      <c r="K130" s="13">
        <v>21</v>
      </c>
      <c r="L130" s="7">
        <f t="shared" si="14"/>
        <v>0.5756621501754926</v>
      </c>
      <c r="M130" s="7">
        <f t="shared" si="15"/>
        <v>0.6049355886963087</v>
      </c>
      <c r="N130" s="7">
        <f t="shared" si="16"/>
        <v>0.57001642426611643</v>
      </c>
      <c r="O130" s="7">
        <f t="shared" si="17"/>
        <v>0.79460942157043812</v>
      </c>
      <c r="P130" s="7">
        <f t="shared" si="18"/>
        <v>0.66716940216435172</v>
      </c>
      <c r="Q130" s="7">
        <f t="shared" si="19"/>
        <v>0.63685692745828537</v>
      </c>
      <c r="R130" s="7">
        <f t="shared" si="20"/>
        <v>0.66289915859181725</v>
      </c>
      <c r="S130" s="7">
        <f t="shared" si="21"/>
        <v>0.65178310579745169</v>
      </c>
    </row>
    <row r="131" spans="1:19" x14ac:dyDescent="0.35">
      <c r="A131" s="13">
        <v>22</v>
      </c>
      <c r="B131" s="7">
        <f t="shared" si="6"/>
        <v>0.75145848313693664</v>
      </c>
      <c r="C131" s="7">
        <f t="shared" si="7"/>
        <v>0.78727226202691558</v>
      </c>
      <c r="D131" s="7">
        <f t="shared" si="8"/>
        <v>0.60104689968172609</v>
      </c>
      <c r="E131" s="7">
        <f t="shared" si="9"/>
        <v>0.47157805580192141</v>
      </c>
      <c r="F131" s="7">
        <f t="shared" si="10"/>
        <v>0.63606763490188667</v>
      </c>
      <c r="G131" s="7">
        <f t="shared" si="11"/>
        <v>0.61689486545712557</v>
      </c>
      <c r="H131" s="7">
        <f t="shared" si="12"/>
        <v>0.61923581377752912</v>
      </c>
      <c r="I131" s="7">
        <f t="shared" si="13"/>
        <v>0.71006686424066745</v>
      </c>
      <c r="J131"/>
      <c r="K131" s="13">
        <v>22</v>
      </c>
      <c r="L131" s="7">
        <f t="shared" si="14"/>
        <v>0.42805647064331498</v>
      </c>
      <c r="M131" s="7">
        <f t="shared" si="15"/>
        <v>0.6049355886963087</v>
      </c>
      <c r="N131" s="7">
        <f t="shared" si="16"/>
        <v>0.51078632256768242</v>
      </c>
      <c r="O131" s="7">
        <f t="shared" si="17"/>
        <v>0.79460942157043812</v>
      </c>
      <c r="P131" s="7">
        <f t="shared" si="18"/>
        <v>0.66716940216435172</v>
      </c>
      <c r="Q131" s="7">
        <f t="shared" si="19"/>
        <v>0.63685692745828537</v>
      </c>
      <c r="R131" s="7">
        <f t="shared" si="20"/>
        <v>0.66289915859181725</v>
      </c>
      <c r="S131" s="7">
        <f t="shared" si="21"/>
        <v>0.65178310579745169</v>
      </c>
    </row>
    <row r="132" spans="1:19" x14ac:dyDescent="0.35">
      <c r="A132" s="13">
        <v>23</v>
      </c>
      <c r="B132" s="7">
        <f t="shared" si="6"/>
        <v>0.6687816783473608</v>
      </c>
      <c r="C132" s="7">
        <f t="shared" si="7"/>
        <v>0.78727226202691558</v>
      </c>
      <c r="D132" s="7">
        <f t="shared" si="8"/>
        <v>0.60104689968172609</v>
      </c>
      <c r="E132" s="7">
        <f t="shared" si="9"/>
        <v>0.4065554547930213</v>
      </c>
      <c r="F132" s="7">
        <f t="shared" si="10"/>
        <v>0.63606763490188667</v>
      </c>
      <c r="G132" s="7">
        <f t="shared" si="11"/>
        <v>0.54209728873303231</v>
      </c>
      <c r="H132" s="7">
        <f t="shared" si="12"/>
        <v>0.55694217115648292</v>
      </c>
      <c r="I132" s="7">
        <f t="shared" si="13"/>
        <v>0.63528401409644708</v>
      </c>
      <c r="J132"/>
      <c r="K132" s="13">
        <v>23</v>
      </c>
      <c r="L132" s="7">
        <f t="shared" si="14"/>
        <v>0.42805647064331498</v>
      </c>
      <c r="M132" s="7">
        <f t="shared" si="15"/>
        <v>0.6049355886963087</v>
      </c>
      <c r="N132" s="7">
        <f t="shared" si="16"/>
        <v>0.51078632256768242</v>
      </c>
      <c r="O132" s="7">
        <f t="shared" si="17"/>
        <v>0.79460942157043812</v>
      </c>
      <c r="P132" s="7">
        <f t="shared" si="18"/>
        <v>0.66716940216435172</v>
      </c>
      <c r="Q132" s="7">
        <f t="shared" si="19"/>
        <v>0.63685692745828537</v>
      </c>
      <c r="R132" s="7">
        <f t="shared" si="20"/>
        <v>0.66289915859181725</v>
      </c>
      <c r="S132" s="7">
        <f t="shared" si="21"/>
        <v>0.65178310579745169</v>
      </c>
    </row>
    <row r="133" spans="1:19" x14ac:dyDescent="0.35">
      <c r="A133" s="13">
        <v>24</v>
      </c>
      <c r="B133" s="7">
        <f t="shared" si="6"/>
        <v>0.6687816783473608</v>
      </c>
      <c r="C133" s="7">
        <f t="shared" si="7"/>
        <v>0.70339620879409015</v>
      </c>
      <c r="D133" s="7">
        <f t="shared" si="8"/>
        <v>0.37821236184259921</v>
      </c>
      <c r="E133" s="7">
        <f t="shared" si="9"/>
        <v>0.34153285378412124</v>
      </c>
      <c r="F133" s="7">
        <f t="shared" si="10"/>
        <v>0.56539345324612145</v>
      </c>
      <c r="G133" s="7">
        <f t="shared" si="11"/>
        <v>0.54209728873303231</v>
      </c>
      <c r="H133" s="7">
        <f t="shared" si="12"/>
        <v>0.55694217115648292</v>
      </c>
      <c r="I133" s="7">
        <f t="shared" si="13"/>
        <v>0.63528401409644708</v>
      </c>
      <c r="J133"/>
      <c r="K133" s="13">
        <v>24</v>
      </c>
      <c r="L133" s="7">
        <f t="shared" si="14"/>
        <v>0.35425363087722617</v>
      </c>
      <c r="M133" s="7">
        <f t="shared" si="15"/>
        <v>0.53245813382284823</v>
      </c>
      <c r="N133" s="7">
        <f t="shared" si="16"/>
        <v>0.51078632256768242</v>
      </c>
      <c r="O133" s="7">
        <f t="shared" si="17"/>
        <v>0.73141607387074181</v>
      </c>
      <c r="P133" s="7">
        <f t="shared" si="18"/>
        <v>0.57049205694397942</v>
      </c>
      <c r="Q133" s="7">
        <f t="shared" si="19"/>
        <v>0.63685692745828537</v>
      </c>
      <c r="R133" s="7">
        <f t="shared" si="20"/>
        <v>0.57016672781927769</v>
      </c>
      <c r="S133" s="7">
        <f t="shared" si="21"/>
        <v>0.57637635472581072</v>
      </c>
    </row>
    <row r="134" spans="1:19" x14ac:dyDescent="0.35">
      <c r="A134" s="13">
        <v>25</v>
      </c>
      <c r="B134" s="7">
        <f t="shared" si="6"/>
        <v>0.58610487355778496</v>
      </c>
      <c r="C134" s="7">
        <f t="shared" si="7"/>
        <v>0.61952015556126483</v>
      </c>
      <c r="D134" s="7">
        <f t="shared" si="8"/>
        <v>0.37821236184259921</v>
      </c>
      <c r="E134" s="7">
        <f t="shared" si="9"/>
        <v>0.34153285378412124</v>
      </c>
      <c r="F134" s="7">
        <f t="shared" si="10"/>
        <v>0.56539345324612145</v>
      </c>
      <c r="G134" s="7">
        <f t="shared" si="11"/>
        <v>0.54209728873303231</v>
      </c>
      <c r="H134" s="7">
        <f t="shared" si="12"/>
        <v>0.55694217115648292</v>
      </c>
      <c r="I134" s="7">
        <f t="shared" si="13"/>
        <v>0.56050116395222671</v>
      </c>
      <c r="J134"/>
      <c r="K134" s="13">
        <v>25</v>
      </c>
      <c r="L134" s="7">
        <f t="shared" si="14"/>
        <v>0.35425363087722617</v>
      </c>
      <c r="M134" s="7">
        <f t="shared" si="15"/>
        <v>0.53245813382284823</v>
      </c>
      <c r="N134" s="7">
        <f t="shared" si="16"/>
        <v>0.45155622086924857</v>
      </c>
      <c r="O134" s="7">
        <f t="shared" si="17"/>
        <v>0.66822272617104561</v>
      </c>
      <c r="P134" s="7">
        <f t="shared" si="18"/>
        <v>0.57049205694397942</v>
      </c>
      <c r="Q134" s="7">
        <f t="shared" si="19"/>
        <v>0.56142942811340901</v>
      </c>
      <c r="R134" s="7">
        <f t="shared" si="20"/>
        <v>0.47743429704673812</v>
      </c>
      <c r="S134" s="7">
        <f t="shared" si="21"/>
        <v>0.57637635472581072</v>
      </c>
    </row>
    <row r="135" spans="1:19" x14ac:dyDescent="0.35">
      <c r="A135" s="13">
        <v>26</v>
      </c>
      <c r="B135" s="7">
        <f t="shared" si="6"/>
        <v>0.58610487355778496</v>
      </c>
      <c r="C135" s="7">
        <f t="shared" si="7"/>
        <v>0.61952015556126483</v>
      </c>
      <c r="D135" s="7">
        <f t="shared" si="8"/>
        <v>0.37821236184259921</v>
      </c>
      <c r="E135" s="7">
        <f t="shared" si="9"/>
        <v>0.34153285378412124</v>
      </c>
      <c r="F135" s="7">
        <f t="shared" si="10"/>
        <v>0.56539345324612145</v>
      </c>
      <c r="G135" s="7">
        <f t="shared" si="11"/>
        <v>0.54209728873303231</v>
      </c>
      <c r="H135" s="7">
        <f t="shared" si="12"/>
        <v>0.49464852853543662</v>
      </c>
      <c r="I135" s="7">
        <f t="shared" si="13"/>
        <v>0.56050116395222671</v>
      </c>
      <c r="J135"/>
      <c r="K135" s="13">
        <v>26</v>
      </c>
      <c r="L135" s="7">
        <f t="shared" si="14"/>
        <v>0.35425363087722617</v>
      </c>
      <c r="M135" s="7">
        <f t="shared" si="15"/>
        <v>0.53245813382284823</v>
      </c>
      <c r="N135" s="7">
        <f t="shared" si="16"/>
        <v>0.39232611917081461</v>
      </c>
      <c r="O135" s="7">
        <f t="shared" si="17"/>
        <v>0.6050293784713493</v>
      </c>
      <c r="P135" s="7">
        <f t="shared" si="18"/>
        <v>0.57049205694397942</v>
      </c>
      <c r="Q135" s="7">
        <f t="shared" si="19"/>
        <v>0.56142942811340901</v>
      </c>
      <c r="R135" s="7">
        <f t="shared" si="20"/>
        <v>0.47743429704673812</v>
      </c>
      <c r="S135" s="7">
        <f t="shared" si="21"/>
        <v>0.57637635472581072</v>
      </c>
    </row>
    <row r="136" spans="1:19" x14ac:dyDescent="0.35">
      <c r="A136" s="13">
        <v>27</v>
      </c>
      <c r="B136" s="7">
        <f t="shared" si="6"/>
        <v>0.50342806876820911</v>
      </c>
      <c r="C136" s="7">
        <f t="shared" si="7"/>
        <v>0.61952015556126483</v>
      </c>
      <c r="D136" s="7">
        <f t="shared" si="8"/>
        <v>0.37821236184259921</v>
      </c>
      <c r="E136" s="7">
        <f t="shared" si="9"/>
        <v>0.34153285378412124</v>
      </c>
      <c r="F136" s="7">
        <f t="shared" si="10"/>
        <v>0.49471927159035628</v>
      </c>
      <c r="G136" s="7">
        <f t="shared" si="11"/>
        <v>0.54209728873303231</v>
      </c>
      <c r="H136" s="7">
        <f t="shared" si="12"/>
        <v>0.43235488591439031</v>
      </c>
      <c r="I136" s="7">
        <f t="shared" si="13"/>
        <v>0.48571831380800623</v>
      </c>
      <c r="J136"/>
      <c r="K136" s="13">
        <v>27</v>
      </c>
      <c r="L136" s="7">
        <f t="shared" si="14"/>
        <v>0.35425363087722617</v>
      </c>
      <c r="M136" s="7">
        <f t="shared" si="15"/>
        <v>0.38750322407592713</v>
      </c>
      <c r="N136" s="7">
        <f t="shared" si="16"/>
        <v>0.39232611917081461</v>
      </c>
      <c r="O136" s="7">
        <f t="shared" si="17"/>
        <v>0.6050293784713493</v>
      </c>
      <c r="P136" s="7">
        <f t="shared" si="18"/>
        <v>0.57049205694397942</v>
      </c>
      <c r="Q136" s="7">
        <f t="shared" si="19"/>
        <v>0.56142942811340901</v>
      </c>
      <c r="R136" s="7">
        <f t="shared" si="20"/>
        <v>0.47743429704673812</v>
      </c>
      <c r="S136" s="7">
        <f t="shared" si="21"/>
        <v>0.57637635472581072</v>
      </c>
    </row>
    <row r="137" spans="1:19" x14ac:dyDescent="0.35">
      <c r="A137" s="13">
        <v>28</v>
      </c>
      <c r="B137" s="7">
        <f t="shared" si="6"/>
        <v>0.33807445918905737</v>
      </c>
      <c r="C137" s="7">
        <f t="shared" si="7"/>
        <v>0.61952015556126483</v>
      </c>
      <c r="D137" s="7">
        <f t="shared" si="8"/>
        <v>0.30393418256289023</v>
      </c>
      <c r="E137" s="7">
        <f t="shared" si="9"/>
        <v>0.34153285378412124</v>
      </c>
      <c r="F137" s="7">
        <f t="shared" si="10"/>
        <v>0.49471927159035628</v>
      </c>
      <c r="G137" s="7">
        <f t="shared" si="11"/>
        <v>0.46729971200893899</v>
      </c>
      <c r="H137" s="7">
        <f t="shared" si="12"/>
        <v>0.43235488591439031</v>
      </c>
      <c r="I137" s="7">
        <f t="shared" si="13"/>
        <v>0.41093546366378586</v>
      </c>
      <c r="J137"/>
      <c r="K137" s="13">
        <v>28</v>
      </c>
      <c r="L137" s="7">
        <f t="shared" si="14"/>
        <v>0.28045079111113735</v>
      </c>
      <c r="M137" s="7">
        <f t="shared" si="15"/>
        <v>0.38750322407592713</v>
      </c>
      <c r="N137" s="7">
        <f t="shared" si="16"/>
        <v>0.33309601747238071</v>
      </c>
      <c r="O137" s="7">
        <f t="shared" si="17"/>
        <v>0.6050293784713493</v>
      </c>
      <c r="P137" s="7">
        <f t="shared" si="18"/>
        <v>0.47381471172360706</v>
      </c>
      <c r="Q137" s="7">
        <f t="shared" si="19"/>
        <v>0.56142942811340901</v>
      </c>
      <c r="R137" s="7">
        <f t="shared" si="20"/>
        <v>0.47743429704673812</v>
      </c>
      <c r="S137" s="7">
        <f t="shared" si="21"/>
        <v>0.57637635472581072</v>
      </c>
    </row>
    <row r="138" spans="1:19" x14ac:dyDescent="0.35">
      <c r="A138" s="13">
        <v>29</v>
      </c>
      <c r="B138" s="7">
        <f t="shared" si="6"/>
        <v>0.25539765439948153</v>
      </c>
      <c r="C138" s="7">
        <f t="shared" si="7"/>
        <v>0.53564410232843951</v>
      </c>
      <c r="D138" s="7">
        <f t="shared" si="8"/>
        <v>0.22965600328318128</v>
      </c>
      <c r="E138" s="7">
        <f t="shared" si="9"/>
        <v>0.27651025277522112</v>
      </c>
      <c r="F138" s="7">
        <f t="shared" si="10"/>
        <v>0.42404508993459111</v>
      </c>
      <c r="G138" s="7">
        <f t="shared" si="11"/>
        <v>0.46729971200893899</v>
      </c>
      <c r="H138" s="7">
        <f t="shared" si="12"/>
        <v>0.3077676006722978</v>
      </c>
      <c r="I138" s="7">
        <f t="shared" si="13"/>
        <v>0.41093546366378586</v>
      </c>
      <c r="J138"/>
      <c r="K138" s="13">
        <v>29</v>
      </c>
      <c r="L138" s="7">
        <f t="shared" si="14"/>
        <v>0.28045079111113735</v>
      </c>
      <c r="M138" s="7">
        <f t="shared" si="15"/>
        <v>0.38750322407592713</v>
      </c>
      <c r="N138" s="7">
        <f t="shared" si="16"/>
        <v>0.33309601747238071</v>
      </c>
      <c r="O138" s="7">
        <f t="shared" si="17"/>
        <v>0.5418360307716531</v>
      </c>
      <c r="P138" s="7">
        <f t="shared" si="18"/>
        <v>0.47381471172360706</v>
      </c>
      <c r="Q138" s="7">
        <f t="shared" si="19"/>
        <v>0.56142942811340901</v>
      </c>
      <c r="R138" s="7">
        <f t="shared" si="20"/>
        <v>0.38470186627419856</v>
      </c>
      <c r="S138" s="7">
        <f t="shared" si="21"/>
        <v>0.50096960365416965</v>
      </c>
    </row>
    <row r="139" spans="1:19" x14ac:dyDescent="0.35">
      <c r="A139" s="13">
        <v>30</v>
      </c>
      <c r="B139" s="7">
        <f t="shared" si="6"/>
        <v>0.25539765439948153</v>
      </c>
      <c r="C139" s="7">
        <f t="shared" si="7"/>
        <v>0.53564410232843951</v>
      </c>
      <c r="D139" s="7">
        <f t="shared" si="8"/>
        <v>0.22965600328318128</v>
      </c>
      <c r="E139" s="7">
        <f t="shared" si="9"/>
        <v>0.21148765176632103</v>
      </c>
      <c r="F139" s="7">
        <f t="shared" si="10"/>
        <v>0.35337090827882595</v>
      </c>
      <c r="G139" s="7">
        <f t="shared" si="11"/>
        <v>0.39250213528484568</v>
      </c>
      <c r="H139" s="7">
        <f t="shared" si="12"/>
        <v>0.3077676006722978</v>
      </c>
      <c r="I139" s="7">
        <f t="shared" si="13"/>
        <v>0.41093546366378586</v>
      </c>
      <c r="J139"/>
      <c r="K139" s="13">
        <v>30</v>
      </c>
      <c r="L139" s="7">
        <f t="shared" si="14"/>
        <v>0.28045079111113735</v>
      </c>
      <c r="M139" s="7">
        <f t="shared" si="15"/>
        <v>0.38750322407592713</v>
      </c>
      <c r="N139" s="7">
        <f t="shared" si="16"/>
        <v>0.33309601747238071</v>
      </c>
      <c r="O139" s="7">
        <f t="shared" si="17"/>
        <v>0.47864268307195679</v>
      </c>
      <c r="P139" s="7">
        <f t="shared" si="18"/>
        <v>0.47381471172360706</v>
      </c>
      <c r="Q139" s="7">
        <f t="shared" si="19"/>
        <v>0.48600192876853271</v>
      </c>
      <c r="R139" s="7">
        <f t="shared" si="20"/>
        <v>0.38470186627419856</v>
      </c>
      <c r="S139" s="7">
        <f t="shared" si="21"/>
        <v>0.50096960365416965</v>
      </c>
    </row>
    <row r="140" spans="1:19" x14ac:dyDescent="0.35">
      <c r="A140" s="13">
        <v>31</v>
      </c>
      <c r="B140" s="7">
        <f t="shared" si="6"/>
        <v>0.25539765439948153</v>
      </c>
      <c r="C140" s="7">
        <f t="shared" si="7"/>
        <v>0.53564410232843951</v>
      </c>
      <c r="D140" s="7">
        <f t="shared" si="8"/>
        <v>0.22965600328318128</v>
      </c>
      <c r="E140" s="7">
        <f t="shared" si="9"/>
        <v>0.21148765176632103</v>
      </c>
      <c r="F140" s="7">
        <f t="shared" si="10"/>
        <v>0.35337090827882595</v>
      </c>
      <c r="G140" s="7">
        <f t="shared" si="11"/>
        <v>0.39250213528484568</v>
      </c>
      <c r="H140" s="7">
        <f t="shared" si="12"/>
        <v>0.3077676006722978</v>
      </c>
      <c r="I140" s="7">
        <f t="shared" si="13"/>
        <v>0.33615261351956544</v>
      </c>
      <c r="J140"/>
      <c r="K140" s="13">
        <v>31</v>
      </c>
      <c r="L140" s="7">
        <f t="shared" si="14"/>
        <v>0.28045079111113735</v>
      </c>
      <c r="M140" s="7">
        <f t="shared" si="15"/>
        <v>0.31502576920246661</v>
      </c>
      <c r="N140" s="7">
        <f t="shared" si="16"/>
        <v>0.27386591577394681</v>
      </c>
      <c r="O140" s="7">
        <f t="shared" si="17"/>
        <v>0.47864268307195679</v>
      </c>
      <c r="P140" s="7">
        <f t="shared" si="18"/>
        <v>0.37713736650323476</v>
      </c>
      <c r="Q140" s="7">
        <f t="shared" si="19"/>
        <v>0.48600192876853271</v>
      </c>
      <c r="R140" s="7">
        <f t="shared" si="20"/>
        <v>0.29196943550165899</v>
      </c>
      <c r="S140" s="7">
        <f t="shared" si="21"/>
        <v>0.50096960365416965</v>
      </c>
    </row>
    <row r="141" spans="1:19" x14ac:dyDescent="0.35">
      <c r="A141" s="13">
        <v>32</v>
      </c>
      <c r="B141" s="7">
        <f t="shared" si="6"/>
        <v>0.17272084960990564</v>
      </c>
      <c r="C141" s="7">
        <f t="shared" si="7"/>
        <v>0.45176804909561413</v>
      </c>
      <c r="D141" s="7">
        <f t="shared" si="8"/>
        <v>0.22965600328318128</v>
      </c>
      <c r="E141" s="7">
        <f t="shared" si="9"/>
        <v>0.21148765176632103</v>
      </c>
      <c r="F141" s="7">
        <f t="shared" si="10"/>
        <v>0.35337090827882595</v>
      </c>
      <c r="G141" s="7">
        <f t="shared" si="11"/>
        <v>0.39250213528484568</v>
      </c>
      <c r="H141" s="7">
        <f t="shared" si="12"/>
        <v>0.3077676006722978</v>
      </c>
      <c r="I141" s="7">
        <f t="shared" si="13"/>
        <v>0.33615261351956544</v>
      </c>
      <c r="J141"/>
      <c r="K141" s="13">
        <v>32</v>
      </c>
      <c r="L141" s="7">
        <f t="shared" si="14"/>
        <v>0.28045079111113735</v>
      </c>
      <c r="M141" s="7">
        <f t="shared" si="15"/>
        <v>0.31502576920246661</v>
      </c>
      <c r="N141" s="7">
        <f t="shared" si="16"/>
        <v>0.21463581407551288</v>
      </c>
      <c r="O141" s="7">
        <f t="shared" si="17"/>
        <v>0.47864268307195679</v>
      </c>
      <c r="P141" s="7">
        <f t="shared" si="18"/>
        <v>0.37713736650323476</v>
      </c>
      <c r="Q141" s="7">
        <f t="shared" si="19"/>
        <v>0.41057442942365641</v>
      </c>
      <c r="R141" s="7">
        <f t="shared" si="20"/>
        <v>0.29196943550165899</v>
      </c>
      <c r="S141" s="7">
        <f t="shared" si="21"/>
        <v>0.42556285258252868</v>
      </c>
    </row>
    <row r="142" spans="1:19" x14ac:dyDescent="0.35">
      <c r="A142" s="13">
        <v>33</v>
      </c>
      <c r="B142" s="7">
        <f t="shared" ref="B142:B173" si="22">ABS(B34-$B$103)/$B$104</f>
        <v>0.17272084960990564</v>
      </c>
      <c r="C142" s="7">
        <f t="shared" ref="C142:C173" si="23">ABS(C34-$C$103)/$C$104</f>
        <v>0.45176804909561413</v>
      </c>
      <c r="D142" s="7">
        <f t="shared" ref="D142:D173" si="24">ABS(D34-$D$103)/$D$104</f>
        <v>0.15537782400347233</v>
      </c>
      <c r="E142" s="7">
        <f t="shared" ref="E142:E173" si="25">ABS(E34-$E$103)/$E$104</f>
        <v>0.21148765176632103</v>
      </c>
      <c r="F142" s="7">
        <f t="shared" ref="F142:F173" si="26">ABS(F34-$F$103)/$F$104</f>
        <v>0.35337090827882595</v>
      </c>
      <c r="G142" s="7">
        <f t="shared" ref="G142:G173" si="27">ABS(G34-$G$103)/$G$104</f>
        <v>0.31770455856075241</v>
      </c>
      <c r="H142" s="7">
        <f t="shared" ref="H142:H173" si="28">ABS(H34-$H$103)/$H$104</f>
        <v>0.3077676006722978</v>
      </c>
      <c r="I142" s="7">
        <f t="shared" ref="I142:I173" si="29">ABS(I34-$I$103)/$I$104</f>
        <v>0.18658691323112461</v>
      </c>
      <c r="J142"/>
      <c r="K142" s="13">
        <v>33</v>
      </c>
      <c r="L142" s="7">
        <f t="shared" ref="L142:L173" si="30">ABS(L34-$L$103)/$L$104</f>
        <v>0.28045079111113735</v>
      </c>
      <c r="M142" s="7">
        <f t="shared" ref="M142:M173" si="31">ABS(M34-$M$103)/$M$104</f>
        <v>0.24254831432900609</v>
      </c>
      <c r="N142" s="7">
        <f t="shared" ref="N142:N173" si="32">ABS(N34-$N$103)/$N$104</f>
        <v>0.21463581407551288</v>
      </c>
      <c r="O142" s="7">
        <f t="shared" ref="O142:O173" si="33">ABS(O34-$O$103)/$O$104</f>
        <v>0.41544933537226053</v>
      </c>
      <c r="P142" s="7">
        <f t="shared" ref="P142:P173" si="34">ABS(P34-$P$103)/$P$104</f>
        <v>0.37713736650323476</v>
      </c>
      <c r="Q142" s="7">
        <f t="shared" ref="Q142:Q173" si="35">ABS(Q34-$Q$103)/$Q$104</f>
        <v>0.41057442942365641</v>
      </c>
      <c r="R142" s="7">
        <f t="shared" ref="R142:R173" si="36">ABS(R34-$R$103)/$R$104</f>
        <v>0.19923700472911943</v>
      </c>
      <c r="S142" s="7">
        <f t="shared" ref="S142:S173" si="37">ABS(S34-$S$103)/$S$104</f>
        <v>0.27474935043924664</v>
      </c>
    </row>
    <row r="143" spans="1:19" x14ac:dyDescent="0.35">
      <c r="A143" s="13">
        <v>34</v>
      </c>
      <c r="B143" s="7">
        <f t="shared" si="22"/>
        <v>0.17272084960990564</v>
      </c>
      <c r="C143" s="7">
        <f t="shared" si="23"/>
        <v>0.45176804909561413</v>
      </c>
      <c r="D143" s="7">
        <f t="shared" si="24"/>
        <v>0.15537782400347233</v>
      </c>
      <c r="E143" s="7">
        <f t="shared" si="25"/>
        <v>0.21148765176632103</v>
      </c>
      <c r="F143" s="7">
        <f t="shared" si="26"/>
        <v>0.35337090827882595</v>
      </c>
      <c r="G143" s="7">
        <f t="shared" si="27"/>
        <v>0.31770455856075241</v>
      </c>
      <c r="H143" s="7">
        <f t="shared" si="28"/>
        <v>0.24547395805125152</v>
      </c>
      <c r="I143" s="7">
        <f t="shared" si="29"/>
        <v>0.18658691323112461</v>
      </c>
      <c r="J143"/>
      <c r="K143" s="13">
        <v>34</v>
      </c>
      <c r="L143" s="7">
        <f t="shared" si="30"/>
        <v>0.20664795134504851</v>
      </c>
      <c r="M143" s="7">
        <f t="shared" si="31"/>
        <v>0.24254831432900609</v>
      </c>
      <c r="N143" s="7">
        <f t="shared" si="32"/>
        <v>0.21463581407551288</v>
      </c>
      <c r="O143" s="7">
        <f t="shared" si="33"/>
        <v>0.35225598767256427</v>
      </c>
      <c r="P143" s="7">
        <f t="shared" si="34"/>
        <v>0.37713736650323476</v>
      </c>
      <c r="Q143" s="7">
        <f t="shared" si="35"/>
        <v>0.41057442942365641</v>
      </c>
      <c r="R143" s="7">
        <f t="shared" si="36"/>
        <v>0.19923700472911943</v>
      </c>
      <c r="S143" s="7">
        <f t="shared" si="37"/>
        <v>0.19934259936760568</v>
      </c>
    </row>
    <row r="144" spans="1:19" x14ac:dyDescent="0.35">
      <c r="A144" s="13">
        <v>35</v>
      </c>
      <c r="B144" s="7">
        <f t="shared" si="22"/>
        <v>0.17272084960990564</v>
      </c>
      <c r="C144" s="7">
        <f t="shared" si="23"/>
        <v>0.36789199586278881</v>
      </c>
      <c r="D144" s="7">
        <f t="shared" si="24"/>
        <v>0.15537782400347233</v>
      </c>
      <c r="E144" s="7">
        <f t="shared" si="25"/>
        <v>0.21148765176632103</v>
      </c>
      <c r="F144" s="7">
        <f t="shared" si="26"/>
        <v>0.21202254496729556</v>
      </c>
      <c r="G144" s="7">
        <f t="shared" si="27"/>
        <v>0.2429069818366591</v>
      </c>
      <c r="H144" s="7">
        <f t="shared" si="28"/>
        <v>0.18318031543020524</v>
      </c>
      <c r="I144" s="7">
        <f t="shared" si="29"/>
        <v>0.11180406308690422</v>
      </c>
      <c r="J144"/>
      <c r="K144" s="13">
        <v>35</v>
      </c>
      <c r="L144" s="7">
        <f t="shared" si="30"/>
        <v>0.20664795134504851</v>
      </c>
      <c r="M144" s="7">
        <f t="shared" si="31"/>
        <v>0.24254831432900609</v>
      </c>
      <c r="N144" s="7">
        <f t="shared" si="32"/>
        <v>0.21463581407551288</v>
      </c>
      <c r="O144" s="7">
        <f t="shared" si="33"/>
        <v>0.35225598767256427</v>
      </c>
      <c r="P144" s="7">
        <f t="shared" si="34"/>
        <v>0.2804600212828624</v>
      </c>
      <c r="Q144" s="7">
        <f t="shared" si="35"/>
        <v>0.33514693007878005</v>
      </c>
      <c r="R144" s="7">
        <f t="shared" si="36"/>
        <v>0.19923700472911943</v>
      </c>
      <c r="S144" s="7">
        <f t="shared" si="37"/>
        <v>0.19934259936760568</v>
      </c>
    </row>
    <row r="145" spans="1:19" x14ac:dyDescent="0.35">
      <c r="A145" s="13">
        <v>36</v>
      </c>
      <c r="B145" s="7">
        <f t="shared" si="22"/>
        <v>0.17272084960990564</v>
      </c>
      <c r="C145" s="7">
        <f t="shared" si="23"/>
        <v>0.28401594262996344</v>
      </c>
      <c r="D145" s="7">
        <f t="shared" si="24"/>
        <v>8.1099644723763367E-2</v>
      </c>
      <c r="E145" s="7">
        <f t="shared" si="25"/>
        <v>0.21148765176632103</v>
      </c>
      <c r="F145" s="7">
        <f t="shared" si="26"/>
        <v>7.0674181655765181E-2</v>
      </c>
      <c r="G145" s="7">
        <f t="shared" si="27"/>
        <v>0.16810940511256581</v>
      </c>
      <c r="H145" s="7">
        <f t="shared" si="28"/>
        <v>0.18318031543020524</v>
      </c>
      <c r="I145" s="7">
        <f t="shared" si="29"/>
        <v>0.11180406308690422</v>
      </c>
      <c r="J145"/>
      <c r="K145" s="13">
        <v>36</v>
      </c>
      <c r="L145" s="7">
        <f t="shared" si="30"/>
        <v>0.13284511157895967</v>
      </c>
      <c r="M145" s="7">
        <f t="shared" si="31"/>
        <v>0.17007085945554556</v>
      </c>
      <c r="N145" s="7">
        <f t="shared" si="32"/>
        <v>0.15540571237707895</v>
      </c>
      <c r="O145" s="7">
        <f t="shared" si="33"/>
        <v>0.28906263997286802</v>
      </c>
      <c r="P145" s="7">
        <f t="shared" si="34"/>
        <v>0.2804600212828624</v>
      </c>
      <c r="Q145" s="7">
        <f t="shared" si="35"/>
        <v>0.33514693007878005</v>
      </c>
      <c r="R145" s="7">
        <f t="shared" si="36"/>
        <v>0.19923700472911943</v>
      </c>
      <c r="S145" s="7">
        <f t="shared" si="37"/>
        <v>0.19934259936760568</v>
      </c>
    </row>
    <row r="146" spans="1:19" x14ac:dyDescent="0.35">
      <c r="A146" s="13">
        <v>37</v>
      </c>
      <c r="B146" s="7">
        <f t="shared" si="22"/>
        <v>0.17272084960990564</v>
      </c>
      <c r="C146" s="7">
        <f t="shared" si="23"/>
        <v>0.28401594262996344</v>
      </c>
      <c r="D146" s="7">
        <f t="shared" si="24"/>
        <v>8.1099644723763367E-2</v>
      </c>
      <c r="E146" s="7">
        <f t="shared" si="25"/>
        <v>0.21148765176632103</v>
      </c>
      <c r="F146" s="7">
        <f t="shared" si="26"/>
        <v>7.0674181655765181E-2</v>
      </c>
      <c r="G146" s="7">
        <f t="shared" si="27"/>
        <v>9.3311828388472504E-2</v>
      </c>
      <c r="H146" s="7">
        <f t="shared" si="28"/>
        <v>0.12088667280915899</v>
      </c>
      <c r="I146" s="7">
        <f t="shared" si="29"/>
        <v>0.11180406308690422</v>
      </c>
      <c r="J146"/>
      <c r="K146" s="13">
        <v>37</v>
      </c>
      <c r="L146" s="7">
        <f t="shared" si="30"/>
        <v>5.9042271812870854E-2</v>
      </c>
      <c r="M146" s="7">
        <f t="shared" si="31"/>
        <v>0.17007085945554556</v>
      </c>
      <c r="N146" s="7">
        <f t="shared" si="32"/>
        <v>9.6175610678645052E-2</v>
      </c>
      <c r="O146" s="7">
        <f t="shared" si="33"/>
        <v>0.28906263997286802</v>
      </c>
      <c r="P146" s="7">
        <f t="shared" si="34"/>
        <v>0.2804600212828624</v>
      </c>
      <c r="Q146" s="7">
        <f t="shared" si="35"/>
        <v>0.25971943073390369</v>
      </c>
      <c r="R146" s="7">
        <f t="shared" si="36"/>
        <v>0.19923700472911943</v>
      </c>
      <c r="S146" s="7">
        <f t="shared" si="37"/>
        <v>0.19934259936760568</v>
      </c>
    </row>
    <row r="147" spans="1:19" x14ac:dyDescent="0.35">
      <c r="A147" s="13">
        <v>38</v>
      </c>
      <c r="B147" s="7">
        <f t="shared" si="22"/>
        <v>9.004404482032978E-2</v>
      </c>
      <c r="C147" s="7">
        <f t="shared" si="23"/>
        <v>0.28401594262996344</v>
      </c>
      <c r="D147" s="7">
        <f t="shared" si="24"/>
        <v>6.8214654440544092E-3</v>
      </c>
      <c r="E147" s="7">
        <f t="shared" si="25"/>
        <v>0.14646505075742094</v>
      </c>
      <c r="F147" s="7">
        <f t="shared" si="26"/>
        <v>7.0674181655765181E-2</v>
      </c>
      <c r="G147" s="7">
        <f t="shared" si="27"/>
        <v>1.8514251664379214E-2</v>
      </c>
      <c r="H147" s="7">
        <f t="shared" si="28"/>
        <v>0.12088667280915899</v>
      </c>
      <c r="I147" s="7">
        <f t="shared" si="29"/>
        <v>3.7021212942683804E-2</v>
      </c>
      <c r="J147"/>
      <c r="K147" s="13">
        <v>38</v>
      </c>
      <c r="L147" s="7">
        <f t="shared" si="30"/>
        <v>5.9042271812870854E-2</v>
      </c>
      <c r="M147" s="7">
        <f t="shared" si="31"/>
        <v>0.17007085945554556</v>
      </c>
      <c r="N147" s="7">
        <f t="shared" si="32"/>
        <v>9.6175610678645052E-2</v>
      </c>
      <c r="O147" s="7">
        <f t="shared" si="33"/>
        <v>0.22586929227317173</v>
      </c>
      <c r="P147" s="7">
        <f t="shared" si="34"/>
        <v>0.1837826760624901</v>
      </c>
      <c r="Q147" s="7">
        <f t="shared" si="35"/>
        <v>0.10886443204415103</v>
      </c>
      <c r="R147" s="7">
        <f t="shared" si="36"/>
        <v>0.19923700472911943</v>
      </c>
      <c r="S147" s="7">
        <f t="shared" si="37"/>
        <v>0.19934259936760568</v>
      </c>
    </row>
    <row r="148" spans="1:19" x14ac:dyDescent="0.35">
      <c r="A148" s="13">
        <v>39</v>
      </c>
      <c r="B148" s="7">
        <f t="shared" si="22"/>
        <v>9.004404482032978E-2</v>
      </c>
      <c r="C148" s="7">
        <f t="shared" si="23"/>
        <v>0.20013988939713812</v>
      </c>
      <c r="D148" s="7">
        <f t="shared" si="24"/>
        <v>6.8214654440544092E-3</v>
      </c>
      <c r="E148" s="7">
        <f t="shared" si="25"/>
        <v>0.14646505075742094</v>
      </c>
      <c r="F148" s="7">
        <f t="shared" si="26"/>
        <v>0</v>
      </c>
      <c r="G148" s="7">
        <f t="shared" si="27"/>
        <v>1.8514251664379214E-2</v>
      </c>
      <c r="H148" s="7">
        <f t="shared" si="28"/>
        <v>0.12088667280915899</v>
      </c>
      <c r="I148" s="7">
        <f t="shared" si="29"/>
        <v>3.7021212942683804E-2</v>
      </c>
      <c r="J148"/>
      <c r="K148" s="13">
        <v>39</v>
      </c>
      <c r="L148" s="7">
        <f t="shared" si="30"/>
        <v>5.9042271812870854E-2</v>
      </c>
      <c r="M148" s="7">
        <f t="shared" si="31"/>
        <v>0.17007085945554556</v>
      </c>
      <c r="N148" s="7">
        <f t="shared" si="32"/>
        <v>3.6945508980211129E-2</v>
      </c>
      <c r="O148" s="7">
        <f t="shared" si="33"/>
        <v>0.22586929227317173</v>
      </c>
      <c r="P148" s="7">
        <f t="shared" si="34"/>
        <v>0.1837826760624901</v>
      </c>
      <c r="Q148" s="7">
        <f t="shared" si="35"/>
        <v>0.10886443204415103</v>
      </c>
      <c r="R148" s="7">
        <f t="shared" si="36"/>
        <v>0.10650457395657986</v>
      </c>
      <c r="S148" s="7">
        <f t="shared" si="37"/>
        <v>0.19934259936760568</v>
      </c>
    </row>
    <row r="149" spans="1:19" x14ac:dyDescent="0.35">
      <c r="A149" s="13">
        <v>40</v>
      </c>
      <c r="B149" s="7">
        <f t="shared" si="22"/>
        <v>7.3672400307539243E-3</v>
      </c>
      <c r="C149" s="7">
        <f t="shared" si="23"/>
        <v>0.20013988939713812</v>
      </c>
      <c r="D149" s="7">
        <f t="shared" si="24"/>
        <v>6.7456713835654547E-2</v>
      </c>
      <c r="E149" s="7">
        <f t="shared" si="25"/>
        <v>0.14646505075742094</v>
      </c>
      <c r="F149" s="7">
        <f t="shared" si="26"/>
        <v>7.0674181655765181E-2</v>
      </c>
      <c r="G149" s="7">
        <f t="shared" si="27"/>
        <v>1.8514251664379214E-2</v>
      </c>
      <c r="H149" s="7">
        <f t="shared" si="28"/>
        <v>5.8593030188112717E-2</v>
      </c>
      <c r="I149" s="7">
        <f t="shared" si="29"/>
        <v>3.7021212942683804E-2</v>
      </c>
      <c r="J149"/>
      <c r="K149" s="13">
        <v>40</v>
      </c>
      <c r="L149" s="7">
        <f t="shared" si="30"/>
        <v>5.9042271812870854E-2</v>
      </c>
      <c r="M149" s="7">
        <f t="shared" si="31"/>
        <v>0.17007085945554556</v>
      </c>
      <c r="N149" s="7">
        <f t="shared" si="32"/>
        <v>3.6945508980211129E-2</v>
      </c>
      <c r="O149" s="7">
        <f t="shared" si="33"/>
        <v>0.16267594457347545</v>
      </c>
      <c r="P149" s="7">
        <f t="shared" si="34"/>
        <v>0.1837826760624901</v>
      </c>
      <c r="Q149" s="7">
        <f t="shared" si="35"/>
        <v>0.10886443204415103</v>
      </c>
      <c r="R149" s="7">
        <f t="shared" si="36"/>
        <v>0.10650457395657986</v>
      </c>
      <c r="S149" s="7">
        <f t="shared" si="37"/>
        <v>0.19934259936760568</v>
      </c>
    </row>
    <row r="150" spans="1:19" x14ac:dyDescent="0.35">
      <c r="A150" s="13">
        <v>41</v>
      </c>
      <c r="B150" s="7">
        <f t="shared" si="22"/>
        <v>7.5309564758821945E-2</v>
      </c>
      <c r="C150" s="7">
        <f t="shared" si="23"/>
        <v>0.11626383616431277</v>
      </c>
      <c r="D150" s="7">
        <f t="shared" si="24"/>
        <v>6.7456713835654547E-2</v>
      </c>
      <c r="E150" s="7">
        <f t="shared" si="25"/>
        <v>0.14646505075742094</v>
      </c>
      <c r="F150" s="7">
        <f t="shared" si="26"/>
        <v>7.0674181655765181E-2</v>
      </c>
      <c r="G150" s="7">
        <f t="shared" si="27"/>
        <v>1.8514251664379214E-2</v>
      </c>
      <c r="H150" s="7">
        <f t="shared" si="28"/>
        <v>5.8593030188112717E-2</v>
      </c>
      <c r="I150" s="7">
        <f t="shared" si="29"/>
        <v>3.7021212942683804E-2</v>
      </c>
      <c r="J150"/>
      <c r="K150" s="13">
        <v>41</v>
      </c>
      <c r="L150" s="7">
        <f t="shared" si="30"/>
        <v>1.4760567953217976E-2</v>
      </c>
      <c r="M150" s="7">
        <f t="shared" si="31"/>
        <v>4.7361505164836025E-2</v>
      </c>
      <c r="N150" s="7">
        <f t="shared" si="32"/>
        <v>3.6945508980211129E-2</v>
      </c>
      <c r="O150" s="7">
        <f t="shared" si="33"/>
        <v>9.9482596873779194E-2</v>
      </c>
      <c r="P150" s="7">
        <f t="shared" si="34"/>
        <v>8.7105330842117787E-2</v>
      </c>
      <c r="Q150" s="7">
        <f t="shared" si="35"/>
        <v>3.3436932699274689E-2</v>
      </c>
      <c r="R150" s="7">
        <f t="shared" si="36"/>
        <v>1.3772143184040296E-2</v>
      </c>
      <c r="S150" s="7">
        <f t="shared" si="37"/>
        <v>0.19934259936760568</v>
      </c>
    </row>
    <row r="151" spans="1:19" x14ac:dyDescent="0.35">
      <c r="A151" s="13">
        <v>42</v>
      </c>
      <c r="B151" s="7">
        <f t="shared" si="22"/>
        <v>7.5309564758821945E-2</v>
      </c>
      <c r="C151" s="7">
        <f t="shared" si="23"/>
        <v>0.11626383616431277</v>
      </c>
      <c r="D151" s="7">
        <f t="shared" si="24"/>
        <v>6.7456713835654547E-2</v>
      </c>
      <c r="E151" s="7">
        <f t="shared" si="25"/>
        <v>0.14646505075742094</v>
      </c>
      <c r="F151" s="7">
        <f t="shared" si="26"/>
        <v>0.14134836331153036</v>
      </c>
      <c r="G151" s="7">
        <f t="shared" si="27"/>
        <v>1.8514251664379214E-2</v>
      </c>
      <c r="H151" s="7">
        <f t="shared" si="28"/>
        <v>5.8593030188112717E-2</v>
      </c>
      <c r="I151" s="7">
        <f t="shared" si="29"/>
        <v>3.7761637201536608E-2</v>
      </c>
      <c r="J151"/>
      <c r="K151" s="13">
        <v>42</v>
      </c>
      <c r="L151" s="7">
        <f t="shared" si="30"/>
        <v>1.4760567953217976E-2</v>
      </c>
      <c r="M151" s="7">
        <f t="shared" si="31"/>
        <v>4.7361505164836025E-2</v>
      </c>
      <c r="N151" s="7">
        <f t="shared" si="32"/>
        <v>3.6945508980211129E-2</v>
      </c>
      <c r="O151" s="7">
        <f t="shared" si="33"/>
        <v>9.9482596873779194E-2</v>
      </c>
      <c r="P151" s="7">
        <f t="shared" si="34"/>
        <v>8.7105330842117787E-2</v>
      </c>
      <c r="Q151" s="7">
        <f t="shared" si="35"/>
        <v>3.3436932699274689E-2</v>
      </c>
      <c r="R151" s="7">
        <f t="shared" si="36"/>
        <v>1.3772143184040296E-2</v>
      </c>
      <c r="S151" s="7">
        <f t="shared" si="37"/>
        <v>2.6877653847317343E-2</v>
      </c>
    </row>
    <row r="152" spans="1:19" x14ac:dyDescent="0.35">
      <c r="A152" s="13">
        <v>43</v>
      </c>
      <c r="B152" s="7">
        <f t="shared" si="22"/>
        <v>7.5309564758821945E-2</v>
      </c>
      <c r="C152" s="7">
        <f t="shared" si="23"/>
        <v>0.11626383616431277</v>
      </c>
      <c r="D152" s="7">
        <f t="shared" si="24"/>
        <v>6.7456713835654547E-2</v>
      </c>
      <c r="E152" s="7">
        <f t="shared" si="25"/>
        <v>8.144244974852087E-2</v>
      </c>
      <c r="F152" s="7">
        <f t="shared" si="26"/>
        <v>0.14134836331153036</v>
      </c>
      <c r="G152" s="7">
        <f t="shared" si="27"/>
        <v>1.8514251664379214E-2</v>
      </c>
      <c r="H152" s="7">
        <f t="shared" si="28"/>
        <v>5.8593030188112717E-2</v>
      </c>
      <c r="I152" s="7">
        <f t="shared" si="29"/>
        <v>3.7761637201536608E-2</v>
      </c>
      <c r="J152"/>
      <c r="K152" s="13">
        <v>43</v>
      </c>
      <c r="L152" s="7">
        <f t="shared" si="30"/>
        <v>1.4760567953217976E-2</v>
      </c>
      <c r="M152" s="7">
        <f t="shared" si="31"/>
        <v>4.7361505164836025E-2</v>
      </c>
      <c r="N152" s="7">
        <f t="shared" si="32"/>
        <v>3.6945508980211129E-2</v>
      </c>
      <c r="O152" s="7">
        <f t="shared" si="33"/>
        <v>3.6289249174082924E-2</v>
      </c>
      <c r="P152" s="7">
        <f t="shared" si="34"/>
        <v>9.5720143782545217E-3</v>
      </c>
      <c r="Q152" s="7">
        <f t="shared" si="35"/>
        <v>4.1990566645601649E-2</v>
      </c>
      <c r="R152" s="7">
        <f t="shared" si="36"/>
        <v>1.3772143184040296E-2</v>
      </c>
      <c r="S152" s="7">
        <f t="shared" si="37"/>
        <v>2.6877653847317343E-2</v>
      </c>
    </row>
    <row r="153" spans="1:19" x14ac:dyDescent="0.35">
      <c r="A153" s="13">
        <v>44</v>
      </c>
      <c r="B153" s="7">
        <f t="shared" si="22"/>
        <v>7.5309564758821945E-2</v>
      </c>
      <c r="C153" s="7">
        <f t="shared" si="23"/>
        <v>3.2387782931487419E-2</v>
      </c>
      <c r="D153" s="7">
        <f t="shared" si="24"/>
        <v>6.7456713835654547E-2</v>
      </c>
      <c r="E153" s="7">
        <f t="shared" si="25"/>
        <v>8.144244974852087E-2</v>
      </c>
      <c r="F153" s="7">
        <f t="shared" si="26"/>
        <v>0.14134836331153036</v>
      </c>
      <c r="G153" s="7">
        <f t="shared" si="27"/>
        <v>5.6283325059714083E-2</v>
      </c>
      <c r="H153" s="7">
        <f t="shared" si="28"/>
        <v>3.7006124329335556E-3</v>
      </c>
      <c r="I153" s="7">
        <f t="shared" si="29"/>
        <v>3.7761637201536608E-2</v>
      </c>
      <c r="J153"/>
      <c r="K153" s="13">
        <v>44</v>
      </c>
      <c r="L153" s="7">
        <f t="shared" si="30"/>
        <v>8.8563407719306805E-2</v>
      </c>
      <c r="M153" s="7">
        <f t="shared" si="31"/>
        <v>0.11983896003829655</v>
      </c>
      <c r="N153" s="7">
        <f t="shared" si="32"/>
        <v>2.2284592718222786E-2</v>
      </c>
      <c r="O153" s="7">
        <f t="shared" si="33"/>
        <v>2.6904098525613342E-2</v>
      </c>
      <c r="P153" s="7">
        <f t="shared" si="34"/>
        <v>9.5720143782545217E-3</v>
      </c>
      <c r="Q153" s="7">
        <f t="shared" si="35"/>
        <v>4.1990566645601649E-2</v>
      </c>
      <c r="R153" s="7">
        <f t="shared" si="36"/>
        <v>1.3772143184040296E-2</v>
      </c>
      <c r="S153" s="7">
        <f t="shared" si="37"/>
        <v>2.6877653847317343E-2</v>
      </c>
    </row>
    <row r="154" spans="1:19" x14ac:dyDescent="0.35">
      <c r="A154" s="13">
        <v>45</v>
      </c>
      <c r="B154" s="7">
        <f t="shared" si="22"/>
        <v>0.15798636954839779</v>
      </c>
      <c r="C154" s="7">
        <f t="shared" si="23"/>
        <v>3.2387782931487419E-2</v>
      </c>
      <c r="D154" s="7">
        <f t="shared" si="24"/>
        <v>0.14173489311536352</v>
      </c>
      <c r="E154" s="7">
        <f t="shared" si="25"/>
        <v>8.144244974852087E-2</v>
      </c>
      <c r="F154" s="7">
        <f t="shared" si="26"/>
        <v>0.14134836331153036</v>
      </c>
      <c r="G154" s="7">
        <f t="shared" si="27"/>
        <v>5.6283325059714083E-2</v>
      </c>
      <c r="H154" s="7">
        <f t="shared" si="28"/>
        <v>3.7006124329335556E-3</v>
      </c>
      <c r="I154" s="7">
        <f t="shared" si="29"/>
        <v>3.7761637201536608E-2</v>
      </c>
      <c r="J154"/>
      <c r="K154" s="13">
        <v>45</v>
      </c>
      <c r="L154" s="7">
        <f t="shared" si="30"/>
        <v>8.8563407719306805E-2</v>
      </c>
      <c r="M154" s="7">
        <f t="shared" si="31"/>
        <v>0.11983896003829655</v>
      </c>
      <c r="N154" s="7">
        <f t="shared" si="32"/>
        <v>2.2284592718222786E-2</v>
      </c>
      <c r="O154" s="7">
        <f t="shared" si="33"/>
        <v>2.6904098525613342E-2</v>
      </c>
      <c r="P154" s="7">
        <f t="shared" si="34"/>
        <v>9.5720143782545217E-3</v>
      </c>
      <c r="Q154" s="7">
        <f t="shared" si="35"/>
        <v>4.1990566645601649E-2</v>
      </c>
      <c r="R154" s="7">
        <f t="shared" si="36"/>
        <v>1.3772143184040296E-2</v>
      </c>
      <c r="S154" s="7">
        <f t="shared" si="37"/>
        <v>2.6877653847317343E-2</v>
      </c>
    </row>
    <row r="155" spans="1:19" x14ac:dyDescent="0.35">
      <c r="A155" s="13">
        <v>46</v>
      </c>
      <c r="B155" s="7">
        <f t="shared" si="22"/>
        <v>0.15798636954839779</v>
      </c>
      <c r="C155" s="7">
        <f t="shared" si="23"/>
        <v>3.2387782931487419E-2</v>
      </c>
      <c r="D155" s="7">
        <f t="shared" si="24"/>
        <v>0.14173489311536352</v>
      </c>
      <c r="E155" s="7">
        <f t="shared" si="25"/>
        <v>8.144244974852087E-2</v>
      </c>
      <c r="F155" s="7">
        <f t="shared" si="26"/>
        <v>0.14134836331153036</v>
      </c>
      <c r="G155" s="7">
        <f t="shared" si="27"/>
        <v>5.6283325059714083E-2</v>
      </c>
      <c r="H155" s="7">
        <f t="shared" si="28"/>
        <v>3.7006124329335556E-3</v>
      </c>
      <c r="I155" s="7">
        <f t="shared" si="29"/>
        <v>0.11254448734575702</v>
      </c>
      <c r="J155"/>
      <c r="K155" s="13">
        <v>46</v>
      </c>
      <c r="L155" s="7">
        <f t="shared" si="30"/>
        <v>8.8563407719306805E-2</v>
      </c>
      <c r="M155" s="7">
        <f t="shared" si="31"/>
        <v>0.11983896003829655</v>
      </c>
      <c r="N155" s="7">
        <f t="shared" si="32"/>
        <v>8.1514694416656708E-2</v>
      </c>
      <c r="O155" s="7">
        <f t="shared" si="33"/>
        <v>9.0097446225309602E-2</v>
      </c>
      <c r="P155" s="7">
        <f t="shared" si="34"/>
        <v>9.5720143782545217E-3</v>
      </c>
      <c r="Q155" s="7">
        <f t="shared" si="35"/>
        <v>0.11741806599047798</v>
      </c>
      <c r="R155" s="7">
        <f t="shared" si="36"/>
        <v>1.3772143184040296E-2</v>
      </c>
      <c r="S155" s="7">
        <f t="shared" si="37"/>
        <v>2.6877653847317343E-2</v>
      </c>
    </row>
    <row r="156" spans="1:19" x14ac:dyDescent="0.35">
      <c r="A156" s="13">
        <v>47</v>
      </c>
      <c r="B156" s="7">
        <f t="shared" si="22"/>
        <v>0.15798636954839779</v>
      </c>
      <c r="C156" s="7">
        <f t="shared" si="23"/>
        <v>3.2387782931487419E-2</v>
      </c>
      <c r="D156" s="7">
        <f t="shared" si="24"/>
        <v>0.14173489311536352</v>
      </c>
      <c r="E156" s="7">
        <f t="shared" si="25"/>
        <v>8.144244974852087E-2</v>
      </c>
      <c r="F156" s="7">
        <f t="shared" si="26"/>
        <v>0.21202254496729556</v>
      </c>
      <c r="G156" s="7">
        <f t="shared" si="27"/>
        <v>5.6283325059714083E-2</v>
      </c>
      <c r="H156" s="7">
        <f t="shared" si="28"/>
        <v>3.7006124329335556E-3</v>
      </c>
      <c r="I156" s="7">
        <f t="shared" si="29"/>
        <v>0.11254448734575702</v>
      </c>
      <c r="J156"/>
      <c r="K156" s="13">
        <v>47</v>
      </c>
      <c r="L156" s="7">
        <f t="shared" si="30"/>
        <v>8.8563407719306805E-2</v>
      </c>
      <c r="M156" s="7">
        <f t="shared" si="31"/>
        <v>0.19231641491175708</v>
      </c>
      <c r="N156" s="7">
        <f t="shared" si="32"/>
        <v>8.1514694416656708E-2</v>
      </c>
      <c r="O156" s="7">
        <f t="shared" si="33"/>
        <v>9.0097446225309602E-2</v>
      </c>
      <c r="P156" s="7">
        <f t="shared" si="34"/>
        <v>0.10624935959862683</v>
      </c>
      <c r="Q156" s="7">
        <f t="shared" si="35"/>
        <v>0.11741806599047798</v>
      </c>
      <c r="R156" s="7">
        <f t="shared" si="36"/>
        <v>7.8960287588499267E-2</v>
      </c>
      <c r="S156" s="7">
        <f t="shared" si="37"/>
        <v>2.6877653847317343E-2</v>
      </c>
    </row>
    <row r="157" spans="1:19" x14ac:dyDescent="0.35">
      <c r="A157" s="13">
        <v>48</v>
      </c>
      <c r="B157" s="7">
        <f t="shared" si="22"/>
        <v>0.24066317433797366</v>
      </c>
      <c r="C157" s="7">
        <f t="shared" si="23"/>
        <v>5.1488270301337929E-2</v>
      </c>
      <c r="D157" s="7">
        <f t="shared" si="24"/>
        <v>0.14173489311536352</v>
      </c>
      <c r="E157" s="7">
        <f t="shared" si="25"/>
        <v>8.144244974852087E-2</v>
      </c>
      <c r="F157" s="7">
        <f t="shared" si="26"/>
        <v>0.21202254496729556</v>
      </c>
      <c r="G157" s="7">
        <f t="shared" si="27"/>
        <v>5.6283325059714083E-2</v>
      </c>
      <c r="H157" s="7">
        <f t="shared" si="28"/>
        <v>6.5994255053979822E-2</v>
      </c>
      <c r="I157" s="7">
        <f t="shared" si="29"/>
        <v>0.11254448734575702</v>
      </c>
      <c r="J157"/>
      <c r="K157" s="13">
        <v>48</v>
      </c>
      <c r="L157" s="7">
        <f t="shared" si="30"/>
        <v>8.8563407719306805E-2</v>
      </c>
      <c r="M157" s="7">
        <f t="shared" si="31"/>
        <v>0.19231641491175708</v>
      </c>
      <c r="N157" s="7">
        <f t="shared" si="32"/>
        <v>8.1514694416656708E-2</v>
      </c>
      <c r="O157" s="7">
        <f t="shared" si="33"/>
        <v>9.0097446225309602E-2</v>
      </c>
      <c r="P157" s="7">
        <f t="shared" si="34"/>
        <v>0.10624935959862683</v>
      </c>
      <c r="Q157" s="7">
        <f t="shared" si="35"/>
        <v>0.11741806599047798</v>
      </c>
      <c r="R157" s="7">
        <f t="shared" si="36"/>
        <v>7.8960287588499267E-2</v>
      </c>
      <c r="S157" s="7">
        <f t="shared" si="37"/>
        <v>2.6877653847317343E-2</v>
      </c>
    </row>
    <row r="158" spans="1:19" x14ac:dyDescent="0.35">
      <c r="A158" s="13">
        <v>49</v>
      </c>
      <c r="B158" s="7">
        <f t="shared" si="22"/>
        <v>0.24066317433797366</v>
      </c>
      <c r="C158" s="7">
        <f t="shared" si="23"/>
        <v>5.1488270301337929E-2</v>
      </c>
      <c r="D158" s="7">
        <f t="shared" si="24"/>
        <v>0.21601307239507248</v>
      </c>
      <c r="E158" s="7">
        <f t="shared" si="25"/>
        <v>4.8602752269279313E-2</v>
      </c>
      <c r="F158" s="7">
        <f t="shared" si="26"/>
        <v>0.28269672662306072</v>
      </c>
      <c r="G158" s="7">
        <f t="shared" si="27"/>
        <v>0.13108090178380738</v>
      </c>
      <c r="H158" s="7">
        <f t="shared" si="28"/>
        <v>0.1282878976750261</v>
      </c>
      <c r="I158" s="7">
        <f t="shared" si="29"/>
        <v>0.18732733748997743</v>
      </c>
      <c r="J158"/>
      <c r="K158" s="13">
        <v>49</v>
      </c>
      <c r="L158" s="7">
        <f t="shared" si="30"/>
        <v>8.8563407719306805E-2</v>
      </c>
      <c r="M158" s="7">
        <f t="shared" si="31"/>
        <v>0.19231641491175708</v>
      </c>
      <c r="N158" s="7">
        <f t="shared" si="32"/>
        <v>8.1514694416656708E-2</v>
      </c>
      <c r="O158" s="7">
        <f t="shared" si="33"/>
        <v>0.15329079392500589</v>
      </c>
      <c r="P158" s="7">
        <f t="shared" si="34"/>
        <v>0.10624935959862683</v>
      </c>
      <c r="Q158" s="7">
        <f t="shared" si="35"/>
        <v>0.19284556533535432</v>
      </c>
      <c r="R158" s="7">
        <f t="shared" si="36"/>
        <v>7.8960287588499267E-2</v>
      </c>
      <c r="S158" s="7">
        <f t="shared" si="37"/>
        <v>0.10228440491895835</v>
      </c>
    </row>
    <row r="159" spans="1:19" x14ac:dyDescent="0.35">
      <c r="A159" s="13">
        <v>50</v>
      </c>
      <c r="B159" s="7">
        <f t="shared" si="22"/>
        <v>0.24066317433797366</v>
      </c>
      <c r="C159" s="7">
        <f t="shared" si="23"/>
        <v>5.1488270301337929E-2</v>
      </c>
      <c r="D159" s="7">
        <f t="shared" si="24"/>
        <v>0.21601307239507248</v>
      </c>
      <c r="E159" s="7">
        <f t="shared" si="25"/>
        <v>4.8602752269279313E-2</v>
      </c>
      <c r="F159" s="7">
        <f t="shared" si="26"/>
        <v>0.28269672662306072</v>
      </c>
      <c r="G159" s="7">
        <f t="shared" si="27"/>
        <v>0.20587847850790067</v>
      </c>
      <c r="H159" s="7">
        <f t="shared" si="28"/>
        <v>0.1282878976750261</v>
      </c>
      <c r="I159" s="7">
        <f t="shared" si="29"/>
        <v>0.18732733748997743</v>
      </c>
      <c r="J159"/>
      <c r="K159" s="13">
        <v>50</v>
      </c>
      <c r="L159" s="7">
        <f t="shared" si="30"/>
        <v>0.16236624748539563</v>
      </c>
      <c r="M159" s="7">
        <f t="shared" si="31"/>
        <v>0.19231641491175708</v>
      </c>
      <c r="N159" s="7">
        <f t="shared" si="32"/>
        <v>0.14074479611509061</v>
      </c>
      <c r="O159" s="7">
        <f t="shared" si="33"/>
        <v>0.21648414162470214</v>
      </c>
      <c r="P159" s="7">
        <f t="shared" si="34"/>
        <v>0.20292670481899916</v>
      </c>
      <c r="Q159" s="7">
        <f t="shared" si="35"/>
        <v>0.19284556533535432</v>
      </c>
      <c r="R159" s="7">
        <f t="shared" si="36"/>
        <v>7.8960287588499267E-2</v>
      </c>
      <c r="S159" s="7">
        <f t="shared" si="37"/>
        <v>0.10228440491895835</v>
      </c>
    </row>
    <row r="160" spans="1:19" x14ac:dyDescent="0.35">
      <c r="A160" s="13">
        <v>51</v>
      </c>
      <c r="B160" s="7">
        <f t="shared" si="22"/>
        <v>0.24066317433797366</v>
      </c>
      <c r="C160" s="7">
        <f t="shared" si="23"/>
        <v>5.1488270301337929E-2</v>
      </c>
      <c r="D160" s="7">
        <f t="shared" si="24"/>
        <v>0.21601307239507248</v>
      </c>
      <c r="E160" s="7">
        <f t="shared" si="25"/>
        <v>4.8602752269279313E-2</v>
      </c>
      <c r="F160" s="7">
        <f t="shared" si="26"/>
        <v>0.35337090827882595</v>
      </c>
      <c r="G160" s="7">
        <f t="shared" si="27"/>
        <v>0.20587847850790067</v>
      </c>
      <c r="H160" s="7">
        <f t="shared" si="28"/>
        <v>0.19058154029607235</v>
      </c>
      <c r="I160" s="7">
        <f t="shared" si="29"/>
        <v>0.18732733748997743</v>
      </c>
      <c r="J160"/>
      <c r="K160" s="13">
        <v>51</v>
      </c>
      <c r="L160" s="7">
        <f t="shared" si="30"/>
        <v>0.16236624748539563</v>
      </c>
      <c r="M160" s="7">
        <f t="shared" si="31"/>
        <v>0.19231641491175708</v>
      </c>
      <c r="N160" s="7">
        <f t="shared" si="32"/>
        <v>0.14074479611509061</v>
      </c>
      <c r="O160" s="7">
        <f t="shared" si="33"/>
        <v>0.21648414162470214</v>
      </c>
      <c r="P160" s="7">
        <f t="shared" si="34"/>
        <v>0.20292670481899916</v>
      </c>
      <c r="Q160" s="7">
        <f t="shared" si="35"/>
        <v>0.19284556533535432</v>
      </c>
      <c r="R160" s="7">
        <f t="shared" si="36"/>
        <v>0.17169271836103883</v>
      </c>
      <c r="S160" s="7">
        <f t="shared" si="37"/>
        <v>0.10228440491895835</v>
      </c>
    </row>
    <row r="161" spans="1:19" x14ac:dyDescent="0.35">
      <c r="A161" s="13">
        <v>52</v>
      </c>
      <c r="B161" s="7">
        <f t="shared" si="22"/>
        <v>0.32333997912754953</v>
      </c>
      <c r="C161" s="7">
        <f t="shared" si="23"/>
        <v>0.13536432353416328</v>
      </c>
      <c r="D161" s="7">
        <f t="shared" si="24"/>
        <v>0.21601307239507248</v>
      </c>
      <c r="E161" s="7">
        <f t="shared" si="25"/>
        <v>4.8602752269279313E-2</v>
      </c>
      <c r="F161" s="7">
        <f t="shared" si="26"/>
        <v>0.35337090827882595</v>
      </c>
      <c r="G161" s="7">
        <f t="shared" si="27"/>
        <v>0.20587847850790067</v>
      </c>
      <c r="H161" s="7">
        <f t="shared" si="28"/>
        <v>0.19058154029607235</v>
      </c>
      <c r="I161" s="7">
        <f t="shared" si="29"/>
        <v>0.18732733748997743</v>
      </c>
      <c r="J161"/>
      <c r="K161" s="13">
        <v>52</v>
      </c>
      <c r="L161" s="7">
        <f t="shared" si="30"/>
        <v>0.16236624748539563</v>
      </c>
      <c r="M161" s="7">
        <f t="shared" si="31"/>
        <v>0.19231641491175708</v>
      </c>
      <c r="N161" s="7">
        <f t="shared" si="32"/>
        <v>0.14074479611509061</v>
      </c>
      <c r="O161" s="7">
        <f t="shared" si="33"/>
        <v>0.21648414162470214</v>
      </c>
      <c r="P161" s="7">
        <f t="shared" si="34"/>
        <v>0.20292670481899916</v>
      </c>
      <c r="Q161" s="7">
        <f t="shared" si="35"/>
        <v>0.19284556533535432</v>
      </c>
      <c r="R161" s="7">
        <f t="shared" si="36"/>
        <v>0.17169271836103883</v>
      </c>
      <c r="S161" s="7">
        <f t="shared" si="37"/>
        <v>0.10228440491895835</v>
      </c>
    </row>
    <row r="162" spans="1:19" x14ac:dyDescent="0.35">
      <c r="A162" s="13">
        <v>53</v>
      </c>
      <c r="B162" s="7">
        <f t="shared" si="22"/>
        <v>0.32333997912754953</v>
      </c>
      <c r="C162" s="7">
        <f t="shared" si="23"/>
        <v>0.13536432353416328</v>
      </c>
      <c r="D162" s="7">
        <f t="shared" si="24"/>
        <v>0.21601307239507248</v>
      </c>
      <c r="E162" s="7">
        <f t="shared" si="25"/>
        <v>4.8602752269279313E-2</v>
      </c>
      <c r="F162" s="7">
        <f t="shared" si="26"/>
        <v>0.35337090827882595</v>
      </c>
      <c r="G162" s="7">
        <f t="shared" si="27"/>
        <v>0.20587847850790067</v>
      </c>
      <c r="H162" s="7">
        <f t="shared" si="28"/>
        <v>0.19058154029607235</v>
      </c>
      <c r="I162" s="7">
        <f t="shared" si="29"/>
        <v>0.26211018763419786</v>
      </c>
      <c r="J162"/>
      <c r="K162" s="13">
        <v>53</v>
      </c>
      <c r="L162" s="7">
        <f t="shared" si="30"/>
        <v>0.23616908725148447</v>
      </c>
      <c r="M162" s="7">
        <f t="shared" si="31"/>
        <v>0.19231641491175708</v>
      </c>
      <c r="N162" s="7">
        <f t="shared" si="32"/>
        <v>0.19997489781352454</v>
      </c>
      <c r="O162" s="7">
        <f t="shared" si="33"/>
        <v>0.21648414162470214</v>
      </c>
      <c r="P162" s="7">
        <f t="shared" si="34"/>
        <v>0.20292670481899916</v>
      </c>
      <c r="Q162" s="7">
        <f t="shared" si="35"/>
        <v>0.19284556533535432</v>
      </c>
      <c r="R162" s="7">
        <f t="shared" si="36"/>
        <v>0.17169271836103883</v>
      </c>
      <c r="S162" s="7">
        <f t="shared" si="37"/>
        <v>0.10228440491895835</v>
      </c>
    </row>
    <row r="163" spans="1:19" x14ac:dyDescent="0.35">
      <c r="A163" s="13">
        <v>54</v>
      </c>
      <c r="B163" s="7">
        <f t="shared" si="22"/>
        <v>0.32333997912754953</v>
      </c>
      <c r="C163" s="7">
        <f t="shared" si="23"/>
        <v>0.13536432353416328</v>
      </c>
      <c r="D163" s="7">
        <f t="shared" si="24"/>
        <v>0.29029125167478143</v>
      </c>
      <c r="E163" s="7">
        <f t="shared" si="25"/>
        <v>0.11362535327817941</v>
      </c>
      <c r="F163" s="7">
        <f t="shared" si="26"/>
        <v>0.35337090827882595</v>
      </c>
      <c r="G163" s="7">
        <f t="shared" si="27"/>
        <v>0.20587847850790067</v>
      </c>
      <c r="H163" s="7">
        <f t="shared" si="28"/>
        <v>0.25287518291711863</v>
      </c>
      <c r="I163" s="7">
        <f t="shared" si="29"/>
        <v>0.26211018763419786</v>
      </c>
      <c r="J163"/>
      <c r="K163" s="13">
        <v>54</v>
      </c>
      <c r="L163" s="7">
        <f t="shared" si="30"/>
        <v>0.23616908725148447</v>
      </c>
      <c r="M163" s="7">
        <f t="shared" si="31"/>
        <v>0.26479386978521763</v>
      </c>
      <c r="N163" s="7">
        <f t="shared" si="32"/>
        <v>0.19997489781352454</v>
      </c>
      <c r="O163" s="7">
        <f t="shared" si="33"/>
        <v>0.2796774893243984</v>
      </c>
      <c r="P163" s="7">
        <f t="shared" si="34"/>
        <v>0.20292670481899916</v>
      </c>
      <c r="Q163" s="7">
        <f t="shared" si="35"/>
        <v>0.19284556533535432</v>
      </c>
      <c r="R163" s="7">
        <f t="shared" si="36"/>
        <v>0.17169271836103883</v>
      </c>
      <c r="S163" s="7">
        <f t="shared" si="37"/>
        <v>0.10228440491895835</v>
      </c>
    </row>
    <row r="164" spans="1:19" x14ac:dyDescent="0.35">
      <c r="A164" s="13">
        <v>55</v>
      </c>
      <c r="B164" s="7">
        <f t="shared" si="22"/>
        <v>0.32333997912754953</v>
      </c>
      <c r="C164" s="7">
        <f t="shared" si="23"/>
        <v>0.21924037676698863</v>
      </c>
      <c r="D164" s="7">
        <f t="shared" si="24"/>
        <v>0.29029125167478143</v>
      </c>
      <c r="E164" s="7">
        <f t="shared" si="25"/>
        <v>0.11362535327817941</v>
      </c>
      <c r="F164" s="7">
        <f t="shared" si="26"/>
        <v>0.35337090827882595</v>
      </c>
      <c r="G164" s="7">
        <f t="shared" si="27"/>
        <v>0.28067605523199396</v>
      </c>
      <c r="H164" s="7">
        <f t="shared" si="28"/>
        <v>0.25287518291711863</v>
      </c>
      <c r="I164" s="7">
        <f t="shared" si="29"/>
        <v>0.26211018763419786</v>
      </c>
      <c r="J164"/>
      <c r="K164" s="13">
        <v>55</v>
      </c>
      <c r="L164" s="7">
        <f t="shared" si="30"/>
        <v>0.30997192701757331</v>
      </c>
      <c r="M164" s="7">
        <f t="shared" si="31"/>
        <v>0.26479386978521763</v>
      </c>
      <c r="N164" s="7">
        <f t="shared" si="32"/>
        <v>0.25920499951195847</v>
      </c>
      <c r="O164" s="7">
        <f t="shared" si="33"/>
        <v>0.2796774893243984</v>
      </c>
      <c r="P164" s="7">
        <f t="shared" si="34"/>
        <v>0.20292670481899916</v>
      </c>
      <c r="Q164" s="7">
        <f t="shared" si="35"/>
        <v>0.19284556533535432</v>
      </c>
      <c r="R164" s="7">
        <f t="shared" si="36"/>
        <v>0.2644251491335784</v>
      </c>
      <c r="S164" s="7">
        <f t="shared" si="37"/>
        <v>0.10228440491895835</v>
      </c>
    </row>
    <row r="165" spans="1:19" x14ac:dyDescent="0.35">
      <c r="A165" s="13">
        <v>56</v>
      </c>
      <c r="B165" s="7">
        <f t="shared" si="22"/>
        <v>0.32333997912754953</v>
      </c>
      <c r="C165" s="7">
        <f t="shared" si="23"/>
        <v>0.21924037676698863</v>
      </c>
      <c r="D165" s="7">
        <f t="shared" si="24"/>
        <v>0.3645694309544904</v>
      </c>
      <c r="E165" s="7">
        <f t="shared" si="25"/>
        <v>0.11362535327817941</v>
      </c>
      <c r="F165" s="7">
        <f t="shared" si="26"/>
        <v>0.35337090827882595</v>
      </c>
      <c r="G165" s="7">
        <f t="shared" si="27"/>
        <v>0.28067605523199396</v>
      </c>
      <c r="H165" s="7">
        <f t="shared" si="28"/>
        <v>0.25287518291711863</v>
      </c>
      <c r="I165" s="7">
        <f t="shared" si="29"/>
        <v>0.33689303777841823</v>
      </c>
      <c r="J165"/>
      <c r="K165" s="13">
        <v>56</v>
      </c>
      <c r="L165" s="7">
        <f t="shared" si="30"/>
        <v>0.30997192701757331</v>
      </c>
      <c r="M165" s="7">
        <f t="shared" si="31"/>
        <v>0.26479386978521763</v>
      </c>
      <c r="N165" s="7">
        <f t="shared" si="32"/>
        <v>0.25920499951195847</v>
      </c>
      <c r="O165" s="7">
        <f t="shared" si="33"/>
        <v>0.2796774893243984</v>
      </c>
      <c r="P165" s="7">
        <f t="shared" si="34"/>
        <v>0.20292670481899916</v>
      </c>
      <c r="Q165" s="7">
        <f t="shared" si="35"/>
        <v>0.26827306468023066</v>
      </c>
      <c r="R165" s="7">
        <f t="shared" si="36"/>
        <v>0.35715757990611796</v>
      </c>
      <c r="S165" s="7">
        <f t="shared" si="37"/>
        <v>0.17769115599059934</v>
      </c>
    </row>
    <row r="166" spans="1:19" x14ac:dyDescent="0.35">
      <c r="A166" s="13">
        <v>57</v>
      </c>
      <c r="B166" s="7">
        <f t="shared" si="22"/>
        <v>0.40601678391712537</v>
      </c>
      <c r="C166" s="7">
        <f t="shared" si="23"/>
        <v>0.21924037676698863</v>
      </c>
      <c r="D166" s="7">
        <f t="shared" si="24"/>
        <v>0.3645694309544904</v>
      </c>
      <c r="E166" s="7">
        <f t="shared" si="25"/>
        <v>0.11362535327817941</v>
      </c>
      <c r="F166" s="7">
        <f t="shared" si="26"/>
        <v>0.35337090827882595</v>
      </c>
      <c r="G166" s="7">
        <f t="shared" si="27"/>
        <v>0.28067605523199396</v>
      </c>
      <c r="H166" s="7">
        <f t="shared" si="28"/>
        <v>0.31516882553816489</v>
      </c>
      <c r="I166" s="7">
        <f t="shared" si="29"/>
        <v>0.33689303777841823</v>
      </c>
      <c r="J166"/>
      <c r="K166" s="13">
        <v>57</v>
      </c>
      <c r="L166" s="7">
        <f t="shared" si="30"/>
        <v>0.30997192701757331</v>
      </c>
      <c r="M166" s="7">
        <f t="shared" si="31"/>
        <v>0.26479386978521763</v>
      </c>
      <c r="N166" s="7">
        <f t="shared" si="32"/>
        <v>0.25920499951195847</v>
      </c>
      <c r="O166" s="7">
        <f t="shared" si="33"/>
        <v>0.2796774893243984</v>
      </c>
      <c r="P166" s="7">
        <f t="shared" si="34"/>
        <v>0.20292670481899916</v>
      </c>
      <c r="Q166" s="7">
        <f t="shared" si="35"/>
        <v>0.26827306468023066</v>
      </c>
      <c r="R166" s="7">
        <f t="shared" si="36"/>
        <v>0.35715757990611796</v>
      </c>
      <c r="S166" s="7">
        <f t="shared" si="37"/>
        <v>0.25309790706224033</v>
      </c>
    </row>
    <row r="167" spans="1:19" x14ac:dyDescent="0.35">
      <c r="A167" s="13">
        <v>58</v>
      </c>
      <c r="B167" s="7">
        <f t="shared" si="22"/>
        <v>0.40601678391712537</v>
      </c>
      <c r="C167" s="7">
        <f t="shared" si="23"/>
        <v>0.21924037676698863</v>
      </c>
      <c r="D167" s="7">
        <f t="shared" si="24"/>
        <v>0.3645694309544904</v>
      </c>
      <c r="E167" s="7">
        <f t="shared" si="25"/>
        <v>0.11362535327817941</v>
      </c>
      <c r="F167" s="7">
        <f t="shared" si="26"/>
        <v>0.35337090827882595</v>
      </c>
      <c r="G167" s="7">
        <f t="shared" si="27"/>
        <v>0.35547363195608728</v>
      </c>
      <c r="H167" s="7">
        <f t="shared" si="28"/>
        <v>0.31516882553816489</v>
      </c>
      <c r="I167" s="7">
        <f t="shared" si="29"/>
        <v>0.33689303777841823</v>
      </c>
      <c r="J167"/>
      <c r="K167" s="13">
        <v>58</v>
      </c>
      <c r="L167" s="7">
        <f t="shared" si="30"/>
        <v>0.30997192701757331</v>
      </c>
      <c r="M167" s="7">
        <f t="shared" si="31"/>
        <v>0.33727132465867815</v>
      </c>
      <c r="N167" s="7">
        <f t="shared" si="32"/>
        <v>0.25920499951195847</v>
      </c>
      <c r="O167" s="7">
        <f t="shared" si="33"/>
        <v>0.2796774893243984</v>
      </c>
      <c r="P167" s="7">
        <f t="shared" si="34"/>
        <v>0.20292670481899916</v>
      </c>
      <c r="Q167" s="7">
        <f t="shared" si="35"/>
        <v>0.26827306468023066</v>
      </c>
      <c r="R167" s="7">
        <f t="shared" si="36"/>
        <v>0.35715757990611796</v>
      </c>
      <c r="S167" s="7">
        <f t="shared" si="37"/>
        <v>0.25309790706224033</v>
      </c>
    </row>
    <row r="168" spans="1:19" x14ac:dyDescent="0.35">
      <c r="A168" s="13">
        <v>59</v>
      </c>
      <c r="B168" s="7">
        <f t="shared" si="22"/>
        <v>0.40601678391712537</v>
      </c>
      <c r="C168" s="7">
        <f t="shared" si="23"/>
        <v>0.30311642999981397</v>
      </c>
      <c r="D168" s="7">
        <f t="shared" si="24"/>
        <v>0.43884761023419933</v>
      </c>
      <c r="E168" s="7">
        <f t="shared" si="25"/>
        <v>0.1786479542870795</v>
      </c>
      <c r="F168" s="7">
        <f t="shared" si="26"/>
        <v>0.35337090827882595</v>
      </c>
      <c r="G168" s="7">
        <f t="shared" si="27"/>
        <v>0.35547363195608728</v>
      </c>
      <c r="H168" s="7">
        <f t="shared" si="28"/>
        <v>0.31516882553816489</v>
      </c>
      <c r="I168" s="7">
        <f t="shared" si="29"/>
        <v>0.41167588792263865</v>
      </c>
      <c r="J168"/>
      <c r="K168" s="13">
        <v>59</v>
      </c>
      <c r="L168" s="7">
        <f t="shared" si="30"/>
        <v>0.38377476678366212</v>
      </c>
      <c r="M168" s="7">
        <f t="shared" si="31"/>
        <v>0.33727132465867815</v>
      </c>
      <c r="N168" s="7">
        <f t="shared" si="32"/>
        <v>0.31843510121039237</v>
      </c>
      <c r="O168" s="7">
        <f t="shared" si="33"/>
        <v>0.34287083702409465</v>
      </c>
      <c r="P168" s="7">
        <f t="shared" si="34"/>
        <v>0.20292670481899916</v>
      </c>
      <c r="Q168" s="7">
        <f t="shared" si="35"/>
        <v>0.26827306468023066</v>
      </c>
      <c r="R168" s="7">
        <f t="shared" si="36"/>
        <v>0.35715757990611796</v>
      </c>
      <c r="S168" s="7">
        <f t="shared" si="37"/>
        <v>0.25309790706224033</v>
      </c>
    </row>
    <row r="169" spans="1:19" x14ac:dyDescent="0.35">
      <c r="A169" s="13">
        <v>60</v>
      </c>
      <c r="B169" s="7">
        <f t="shared" si="22"/>
        <v>0.40601678391712537</v>
      </c>
      <c r="C169" s="7">
        <f t="shared" si="23"/>
        <v>0.30311642999981397</v>
      </c>
      <c r="D169" s="7">
        <f t="shared" si="24"/>
        <v>0.43884761023419933</v>
      </c>
      <c r="E169" s="7">
        <f t="shared" si="25"/>
        <v>0.1786479542870795</v>
      </c>
      <c r="F169" s="7">
        <f t="shared" si="26"/>
        <v>0.35337090827882595</v>
      </c>
      <c r="G169" s="7">
        <f t="shared" si="27"/>
        <v>0.35547363195608728</v>
      </c>
      <c r="H169" s="7">
        <f t="shared" si="28"/>
        <v>0.3774624681592112</v>
      </c>
      <c r="I169" s="7">
        <f t="shared" si="29"/>
        <v>0.41167588792263865</v>
      </c>
      <c r="J169"/>
      <c r="K169" s="13">
        <v>60</v>
      </c>
      <c r="L169" s="7">
        <f t="shared" si="30"/>
        <v>0.45757760654975094</v>
      </c>
      <c r="M169" s="7">
        <f t="shared" si="31"/>
        <v>0.33727132465867815</v>
      </c>
      <c r="N169" s="7">
        <f t="shared" si="32"/>
        <v>0.31843510121039237</v>
      </c>
      <c r="O169" s="7">
        <f t="shared" si="33"/>
        <v>0.40606418472379097</v>
      </c>
      <c r="P169" s="7">
        <f t="shared" si="34"/>
        <v>0.20292670481899916</v>
      </c>
      <c r="Q169" s="7">
        <f t="shared" si="35"/>
        <v>0.26827306468023066</v>
      </c>
      <c r="R169" s="7">
        <f t="shared" si="36"/>
        <v>0.35715757990611796</v>
      </c>
      <c r="S169" s="7">
        <f t="shared" si="37"/>
        <v>0.25309790706224033</v>
      </c>
    </row>
    <row r="170" spans="1:19" x14ac:dyDescent="0.35">
      <c r="A170" s="13">
        <v>61</v>
      </c>
      <c r="B170" s="7">
        <f t="shared" si="22"/>
        <v>0.40601678391712537</v>
      </c>
      <c r="C170" s="7">
        <f t="shared" si="23"/>
        <v>0.38699248323263935</v>
      </c>
      <c r="D170" s="7">
        <f t="shared" si="24"/>
        <v>0.5131257895139083</v>
      </c>
      <c r="E170" s="7">
        <f t="shared" si="25"/>
        <v>0.24367055529597959</v>
      </c>
      <c r="F170" s="7">
        <f t="shared" si="26"/>
        <v>0.42404508993459111</v>
      </c>
      <c r="G170" s="7">
        <f t="shared" si="27"/>
        <v>0.35547363195608728</v>
      </c>
      <c r="H170" s="7">
        <f t="shared" si="28"/>
        <v>0.3774624681592112</v>
      </c>
      <c r="I170" s="7">
        <f t="shared" si="29"/>
        <v>0.41167588792263865</v>
      </c>
      <c r="J170"/>
      <c r="K170" s="13">
        <v>61</v>
      </c>
      <c r="L170" s="7">
        <f t="shared" si="30"/>
        <v>0.45757760654975094</v>
      </c>
      <c r="M170" s="7">
        <f t="shared" si="31"/>
        <v>0.33727132465867815</v>
      </c>
      <c r="N170" s="7">
        <f t="shared" si="32"/>
        <v>0.31843510121039237</v>
      </c>
      <c r="O170" s="7">
        <f t="shared" si="33"/>
        <v>0.40606418472379097</v>
      </c>
      <c r="P170" s="7">
        <f t="shared" si="34"/>
        <v>0.20292670481899916</v>
      </c>
      <c r="Q170" s="7">
        <f t="shared" si="35"/>
        <v>0.26827306468023066</v>
      </c>
      <c r="R170" s="7">
        <f t="shared" si="36"/>
        <v>0.35715757990611796</v>
      </c>
      <c r="S170" s="7">
        <f t="shared" si="37"/>
        <v>0.25309790706224033</v>
      </c>
    </row>
    <row r="171" spans="1:19" x14ac:dyDescent="0.35">
      <c r="A171" s="13">
        <v>62</v>
      </c>
      <c r="B171" s="7">
        <f t="shared" si="22"/>
        <v>0.40601678391712537</v>
      </c>
      <c r="C171" s="7">
        <f t="shared" si="23"/>
        <v>0.38699248323263935</v>
      </c>
      <c r="D171" s="7">
        <f t="shared" si="24"/>
        <v>0.5131257895139083</v>
      </c>
      <c r="E171" s="7">
        <f t="shared" si="25"/>
        <v>0.24367055529597959</v>
      </c>
      <c r="F171" s="7">
        <f t="shared" si="26"/>
        <v>0.49471927159035628</v>
      </c>
      <c r="G171" s="7">
        <f t="shared" si="27"/>
        <v>0.43027120868018054</v>
      </c>
      <c r="H171" s="7">
        <f t="shared" si="28"/>
        <v>0.3774624681592112</v>
      </c>
      <c r="I171" s="7">
        <f t="shared" si="29"/>
        <v>0.48645873806685908</v>
      </c>
      <c r="J171"/>
      <c r="K171" s="13">
        <v>62</v>
      </c>
      <c r="L171" s="7">
        <f t="shared" si="30"/>
        <v>0.45757760654975094</v>
      </c>
      <c r="M171" s="7">
        <f t="shared" si="31"/>
        <v>0.33727132465867815</v>
      </c>
      <c r="N171" s="7">
        <f t="shared" si="32"/>
        <v>0.31843510121039237</v>
      </c>
      <c r="O171" s="7">
        <f t="shared" si="33"/>
        <v>0.46925753242348722</v>
      </c>
      <c r="P171" s="7">
        <f t="shared" si="34"/>
        <v>0.20292670481899916</v>
      </c>
      <c r="Q171" s="7">
        <f t="shared" si="35"/>
        <v>0.26827306468023066</v>
      </c>
      <c r="R171" s="7">
        <f t="shared" si="36"/>
        <v>0.44989001067865753</v>
      </c>
      <c r="S171" s="7">
        <f t="shared" si="37"/>
        <v>0.25309790706224033</v>
      </c>
    </row>
    <row r="172" spans="1:19" x14ac:dyDescent="0.35">
      <c r="A172" s="13">
        <v>63</v>
      </c>
      <c r="B172" s="7">
        <f t="shared" si="22"/>
        <v>0.40601678391712537</v>
      </c>
      <c r="C172" s="7">
        <f t="shared" si="23"/>
        <v>0.47086853646546467</v>
      </c>
      <c r="D172" s="7">
        <f t="shared" si="24"/>
        <v>0.5131257895139083</v>
      </c>
      <c r="E172" s="7">
        <f t="shared" si="25"/>
        <v>0.30869315630487965</v>
      </c>
      <c r="F172" s="7">
        <f t="shared" si="26"/>
        <v>0.49471927159035628</v>
      </c>
      <c r="G172" s="7">
        <f t="shared" si="27"/>
        <v>0.43027120868018054</v>
      </c>
      <c r="H172" s="7">
        <f t="shared" si="28"/>
        <v>0.3774624681592112</v>
      </c>
      <c r="I172" s="7">
        <f t="shared" si="29"/>
        <v>0.48645873806685908</v>
      </c>
      <c r="J172"/>
      <c r="K172" s="13">
        <v>63</v>
      </c>
      <c r="L172" s="7">
        <f t="shared" si="30"/>
        <v>0.53138044631583981</v>
      </c>
      <c r="M172" s="7">
        <f t="shared" si="31"/>
        <v>0.40974877953213867</v>
      </c>
      <c r="N172" s="7">
        <f t="shared" si="32"/>
        <v>0.37766520290882627</v>
      </c>
      <c r="O172" s="7">
        <f t="shared" si="33"/>
        <v>0.46925753242348722</v>
      </c>
      <c r="P172" s="7">
        <f t="shared" si="34"/>
        <v>0.29960405003937146</v>
      </c>
      <c r="Q172" s="7">
        <f t="shared" si="35"/>
        <v>0.26827306468023066</v>
      </c>
      <c r="R172" s="7">
        <f t="shared" si="36"/>
        <v>0.44989001067865753</v>
      </c>
      <c r="S172" s="7">
        <f t="shared" si="37"/>
        <v>0.25309790706224033</v>
      </c>
    </row>
    <row r="173" spans="1:19" x14ac:dyDescent="0.35">
      <c r="A173" s="13">
        <v>64</v>
      </c>
      <c r="B173" s="7">
        <f t="shared" si="22"/>
        <v>0.48869358870670127</v>
      </c>
      <c r="C173" s="7">
        <f t="shared" si="23"/>
        <v>0.47086853646546467</v>
      </c>
      <c r="D173" s="7">
        <f t="shared" si="24"/>
        <v>0.5131257895139083</v>
      </c>
      <c r="E173" s="7">
        <f t="shared" si="25"/>
        <v>0.30869315630487965</v>
      </c>
      <c r="F173" s="7">
        <f t="shared" si="26"/>
        <v>0.56539345324612145</v>
      </c>
      <c r="G173" s="7">
        <f t="shared" si="27"/>
        <v>0.43027120868018054</v>
      </c>
      <c r="H173" s="7">
        <f t="shared" si="28"/>
        <v>0.43975611078025745</v>
      </c>
      <c r="I173" s="7">
        <f t="shared" si="29"/>
        <v>0.48645873806685908</v>
      </c>
      <c r="J173"/>
      <c r="K173" s="13">
        <v>64</v>
      </c>
      <c r="L173" s="7">
        <f t="shared" si="30"/>
        <v>0.53138044631583981</v>
      </c>
      <c r="M173" s="7">
        <f t="shared" si="31"/>
        <v>0.4822262344055992</v>
      </c>
      <c r="N173" s="7">
        <f t="shared" si="32"/>
        <v>0.37766520290882627</v>
      </c>
      <c r="O173" s="7">
        <f t="shared" si="33"/>
        <v>0.53245088012318342</v>
      </c>
      <c r="P173" s="7">
        <f t="shared" si="34"/>
        <v>0.29960405003937146</v>
      </c>
      <c r="Q173" s="7">
        <f t="shared" si="35"/>
        <v>0.41912806336998332</v>
      </c>
      <c r="R173" s="7">
        <f t="shared" si="36"/>
        <v>0.44989001067865753</v>
      </c>
      <c r="S173" s="7">
        <f t="shared" si="37"/>
        <v>0.32850465813388136</v>
      </c>
    </row>
    <row r="174" spans="1:19" x14ac:dyDescent="0.35">
      <c r="A174" s="13">
        <v>65</v>
      </c>
      <c r="B174" s="7">
        <f t="shared" ref="B174:B205" si="38">ABS(B66-$B$103)/$B$104</f>
        <v>0.48869358870670127</v>
      </c>
      <c r="C174" s="7">
        <f t="shared" ref="C174:C205" si="39">ABS(C66-$C$103)/$C$104</f>
        <v>0.47086853646546467</v>
      </c>
      <c r="D174" s="7">
        <f t="shared" ref="D174:D205" si="40">ABS(D66-$D$103)/$D$104</f>
        <v>0.58740396879361723</v>
      </c>
      <c r="E174" s="7">
        <f t="shared" ref="E174:E205" si="41">ABS(E66-$E$103)/$E$104</f>
        <v>0.30869315630487965</v>
      </c>
      <c r="F174" s="7">
        <f t="shared" ref="F174:F205" si="42">ABS(F66-$F$103)/$F$104</f>
        <v>0.56539345324612145</v>
      </c>
      <c r="G174" s="7">
        <f t="shared" ref="G174:G205" si="43">ABS(G66-$G$103)/$G$104</f>
        <v>0.43027120868018054</v>
      </c>
      <c r="H174" s="7">
        <f t="shared" ref="H174:H205" si="44">ABS(H66-$H$103)/$H$104</f>
        <v>0.43975611078025745</v>
      </c>
      <c r="I174" s="7">
        <f t="shared" ref="I174:I205" si="45">ABS(I66-$I$103)/$I$104</f>
        <v>0.48645873806685908</v>
      </c>
      <c r="J174"/>
      <c r="K174" s="13">
        <v>65</v>
      </c>
      <c r="L174" s="7">
        <f t="shared" ref="L174:L205" si="46">ABS(L66-$L$103)/$L$104</f>
        <v>0.53138044631583981</v>
      </c>
      <c r="M174" s="7">
        <f t="shared" ref="M174:M205" si="47">ABS(M66-$M$103)/$M$104</f>
        <v>0.4822262344055992</v>
      </c>
      <c r="N174" s="7">
        <f t="shared" ref="N174:N205" si="48">ABS(N66-$N$103)/$N$104</f>
        <v>0.37766520290882627</v>
      </c>
      <c r="O174" s="7">
        <f t="shared" ref="O174:O205" si="49">ABS(O66-$O$103)/$O$104</f>
        <v>0.53245088012318342</v>
      </c>
      <c r="P174" s="7">
        <f t="shared" ref="P174:P205" si="50">ABS(P66-$P$103)/$P$104</f>
        <v>0.29960405003937146</v>
      </c>
      <c r="Q174" s="7">
        <f t="shared" ref="Q174:Q205" si="51">ABS(Q66-$Q$103)/$Q$104</f>
        <v>0.41912806336998332</v>
      </c>
      <c r="R174" s="7">
        <f t="shared" ref="R174:R205" si="52">ABS(R66-$R$103)/$R$104</f>
        <v>0.44989001067865753</v>
      </c>
      <c r="S174" s="7">
        <f t="shared" ref="S174:S205" si="53">ABS(S66-$S$103)/$S$104</f>
        <v>0.32850465813388136</v>
      </c>
    </row>
    <row r="175" spans="1:19" x14ac:dyDescent="0.35">
      <c r="A175" s="13">
        <v>66</v>
      </c>
      <c r="B175" s="7">
        <f t="shared" si="38"/>
        <v>0.57137039349627716</v>
      </c>
      <c r="C175" s="7">
        <f t="shared" si="39"/>
        <v>0.47086853646546467</v>
      </c>
      <c r="D175" s="7">
        <f t="shared" si="40"/>
        <v>0.58740396879361723</v>
      </c>
      <c r="E175" s="7">
        <f t="shared" si="41"/>
        <v>0.37371575731377976</v>
      </c>
      <c r="F175" s="7">
        <f t="shared" si="42"/>
        <v>0.56539345324612145</v>
      </c>
      <c r="G175" s="7">
        <f t="shared" si="43"/>
        <v>0.5050687854042738</v>
      </c>
      <c r="H175" s="7">
        <f t="shared" si="44"/>
        <v>0.50204975340130376</v>
      </c>
      <c r="I175" s="7">
        <f t="shared" si="45"/>
        <v>0.5612415882110795</v>
      </c>
      <c r="J175"/>
      <c r="K175" s="13">
        <v>66</v>
      </c>
      <c r="L175" s="7">
        <f t="shared" si="46"/>
        <v>0.53138044631583981</v>
      </c>
      <c r="M175" s="7">
        <f t="shared" si="47"/>
        <v>0.55470368927905978</v>
      </c>
      <c r="N175" s="7">
        <f t="shared" si="48"/>
        <v>0.37766520290882627</v>
      </c>
      <c r="O175" s="7">
        <f t="shared" si="49"/>
        <v>0.53245088012318342</v>
      </c>
      <c r="P175" s="7">
        <f t="shared" si="50"/>
        <v>0.29960405003937146</v>
      </c>
      <c r="Q175" s="7">
        <f t="shared" si="51"/>
        <v>0.41912806336998332</v>
      </c>
      <c r="R175" s="7">
        <f t="shared" si="52"/>
        <v>0.44989001067865753</v>
      </c>
      <c r="S175" s="7">
        <f t="shared" si="53"/>
        <v>0.32850465813388136</v>
      </c>
    </row>
    <row r="176" spans="1:19" x14ac:dyDescent="0.35">
      <c r="A176" s="13">
        <v>67</v>
      </c>
      <c r="B176" s="7">
        <f t="shared" si="38"/>
        <v>0.57137039349627716</v>
      </c>
      <c r="C176" s="7">
        <f t="shared" si="39"/>
        <v>0.47086853646546467</v>
      </c>
      <c r="D176" s="7">
        <f t="shared" si="40"/>
        <v>0.58740396879361723</v>
      </c>
      <c r="E176" s="7">
        <f t="shared" si="41"/>
        <v>0.37371575731377976</v>
      </c>
      <c r="F176" s="7">
        <f t="shared" si="42"/>
        <v>0.56539345324612145</v>
      </c>
      <c r="G176" s="7">
        <f t="shared" si="43"/>
        <v>0.5050687854042738</v>
      </c>
      <c r="H176" s="7">
        <f t="shared" si="44"/>
        <v>0.56434339602234995</v>
      </c>
      <c r="I176" s="7">
        <f t="shared" si="45"/>
        <v>0.5612415882110795</v>
      </c>
      <c r="J176"/>
      <c r="K176" s="13">
        <v>67</v>
      </c>
      <c r="L176" s="7">
        <f t="shared" si="46"/>
        <v>0.53138044631583981</v>
      </c>
      <c r="M176" s="7">
        <f t="shared" si="47"/>
        <v>0.55470368927905978</v>
      </c>
      <c r="N176" s="7">
        <f t="shared" si="48"/>
        <v>0.43689530460726023</v>
      </c>
      <c r="O176" s="7">
        <f t="shared" si="49"/>
        <v>0.59564422782287973</v>
      </c>
      <c r="P176" s="7">
        <f t="shared" si="50"/>
        <v>0.29960405003937146</v>
      </c>
      <c r="Q176" s="7">
        <f t="shared" si="51"/>
        <v>0.41912806336998332</v>
      </c>
      <c r="R176" s="7">
        <f t="shared" si="52"/>
        <v>0.54262244145119709</v>
      </c>
      <c r="S176" s="7">
        <f t="shared" si="53"/>
        <v>0.32850465813388136</v>
      </c>
    </row>
    <row r="177" spans="1:19" x14ac:dyDescent="0.35">
      <c r="A177" s="13">
        <v>68</v>
      </c>
      <c r="B177" s="7">
        <f t="shared" si="38"/>
        <v>0.57137039349627716</v>
      </c>
      <c r="C177" s="7">
        <f t="shared" si="39"/>
        <v>0.47086853646546467</v>
      </c>
      <c r="D177" s="7">
        <f t="shared" si="40"/>
        <v>0.58740396879361723</v>
      </c>
      <c r="E177" s="7">
        <f t="shared" si="41"/>
        <v>0.43873835832267982</v>
      </c>
      <c r="F177" s="7">
        <f t="shared" si="42"/>
        <v>0.63606763490188667</v>
      </c>
      <c r="G177" s="7">
        <f t="shared" si="43"/>
        <v>0.5050687854042738</v>
      </c>
      <c r="H177" s="7">
        <f t="shared" si="44"/>
        <v>0.62663703864339626</v>
      </c>
      <c r="I177" s="7">
        <f t="shared" si="45"/>
        <v>0.5612415882110795</v>
      </c>
      <c r="J177"/>
      <c r="K177" s="13">
        <v>68</v>
      </c>
      <c r="L177" s="7">
        <f t="shared" si="46"/>
        <v>0.60518328608192862</v>
      </c>
      <c r="M177" s="7">
        <f t="shared" si="47"/>
        <v>0.55470368927905978</v>
      </c>
      <c r="N177" s="7">
        <f t="shared" si="48"/>
        <v>0.43689530460726023</v>
      </c>
      <c r="O177" s="7">
        <f t="shared" si="49"/>
        <v>0.59564422782287973</v>
      </c>
      <c r="P177" s="7">
        <f t="shared" si="50"/>
        <v>0.29960405003937146</v>
      </c>
      <c r="Q177" s="7">
        <f t="shared" si="51"/>
        <v>0.41912806336998332</v>
      </c>
      <c r="R177" s="7">
        <f t="shared" si="52"/>
        <v>0.54262244145119709</v>
      </c>
      <c r="S177" s="7">
        <f t="shared" si="53"/>
        <v>0.40391140920552238</v>
      </c>
    </row>
    <row r="178" spans="1:19" x14ac:dyDescent="0.35">
      <c r="A178" s="13">
        <v>69</v>
      </c>
      <c r="B178" s="7">
        <f t="shared" si="38"/>
        <v>0.57137039349627716</v>
      </c>
      <c r="C178" s="7">
        <f t="shared" si="39"/>
        <v>0.47086853646546467</v>
      </c>
      <c r="D178" s="7">
        <f t="shared" si="40"/>
        <v>0.58740396879361723</v>
      </c>
      <c r="E178" s="7">
        <f t="shared" si="41"/>
        <v>0.43873835832267982</v>
      </c>
      <c r="F178" s="7">
        <f t="shared" si="42"/>
        <v>0.63606763490188667</v>
      </c>
      <c r="G178" s="7">
        <f t="shared" si="43"/>
        <v>0.57986636212836717</v>
      </c>
      <c r="H178" s="7">
        <f t="shared" si="44"/>
        <v>0.62663703864339626</v>
      </c>
      <c r="I178" s="7">
        <f t="shared" si="45"/>
        <v>0.63602443835529987</v>
      </c>
      <c r="J178"/>
      <c r="K178" s="13">
        <v>69</v>
      </c>
      <c r="L178" s="7">
        <f t="shared" si="46"/>
        <v>0.60518328608192862</v>
      </c>
      <c r="M178" s="7">
        <f t="shared" si="47"/>
        <v>0.55470368927905978</v>
      </c>
      <c r="N178" s="7">
        <f t="shared" si="48"/>
        <v>0.43689530460726023</v>
      </c>
      <c r="O178" s="7">
        <f t="shared" si="49"/>
        <v>0.59564422782287973</v>
      </c>
      <c r="P178" s="7">
        <f t="shared" si="50"/>
        <v>0.29960405003937146</v>
      </c>
      <c r="Q178" s="7">
        <f t="shared" si="51"/>
        <v>0.49455556271485968</v>
      </c>
      <c r="R178" s="7">
        <f t="shared" si="52"/>
        <v>0.63535487222373666</v>
      </c>
      <c r="S178" s="7">
        <f t="shared" si="53"/>
        <v>0.40391140920552238</v>
      </c>
    </row>
    <row r="179" spans="1:19" x14ac:dyDescent="0.35">
      <c r="A179" s="13">
        <v>70</v>
      </c>
      <c r="B179" s="7">
        <f t="shared" si="38"/>
        <v>0.654047198285853</v>
      </c>
      <c r="C179" s="7">
        <f t="shared" si="39"/>
        <v>0.55474458969828999</v>
      </c>
      <c r="D179" s="7">
        <f t="shared" si="40"/>
        <v>0.66168214807332626</v>
      </c>
      <c r="E179" s="7">
        <f t="shared" si="41"/>
        <v>0.50376095933157994</v>
      </c>
      <c r="F179" s="7">
        <f t="shared" si="42"/>
        <v>0.70674181655765189</v>
      </c>
      <c r="G179" s="7">
        <f t="shared" si="43"/>
        <v>0.65466393885246044</v>
      </c>
      <c r="H179" s="7">
        <f t="shared" si="44"/>
        <v>0.62663703864339626</v>
      </c>
      <c r="I179" s="7">
        <f t="shared" si="45"/>
        <v>0.63602443835529987</v>
      </c>
      <c r="J179"/>
      <c r="K179" s="13">
        <v>70</v>
      </c>
      <c r="L179" s="7">
        <f t="shared" si="46"/>
        <v>0.67898612584801743</v>
      </c>
      <c r="M179" s="7">
        <f t="shared" si="47"/>
        <v>0.55470368927905978</v>
      </c>
      <c r="N179" s="7">
        <f t="shared" si="48"/>
        <v>0.43689530460726023</v>
      </c>
      <c r="O179" s="7">
        <f t="shared" si="49"/>
        <v>0.59564422782287973</v>
      </c>
      <c r="P179" s="7">
        <f t="shared" si="50"/>
        <v>0.39628139525974376</v>
      </c>
      <c r="Q179" s="7">
        <f t="shared" si="51"/>
        <v>0.49455556271485968</v>
      </c>
      <c r="R179" s="7">
        <f t="shared" si="52"/>
        <v>0.63535487222373666</v>
      </c>
      <c r="S179" s="7">
        <f t="shared" si="53"/>
        <v>0.47931816027716334</v>
      </c>
    </row>
    <row r="180" spans="1:19" x14ac:dyDescent="0.35">
      <c r="A180" s="13">
        <v>71</v>
      </c>
      <c r="B180" s="7">
        <f t="shared" si="38"/>
        <v>0.654047198285853</v>
      </c>
      <c r="C180" s="7">
        <f t="shared" si="39"/>
        <v>0.55474458969828999</v>
      </c>
      <c r="D180" s="7">
        <f t="shared" si="40"/>
        <v>0.66168214807332626</v>
      </c>
      <c r="E180" s="7">
        <f t="shared" si="41"/>
        <v>0.50376095933157994</v>
      </c>
      <c r="F180" s="7">
        <f t="shared" si="42"/>
        <v>0.70674181655765189</v>
      </c>
      <c r="G180" s="7">
        <f t="shared" si="43"/>
        <v>0.65466393885246044</v>
      </c>
      <c r="H180" s="7">
        <f t="shared" si="44"/>
        <v>0.62663703864339626</v>
      </c>
      <c r="I180" s="7">
        <f t="shared" si="45"/>
        <v>0.63602443835529987</v>
      </c>
      <c r="J180"/>
      <c r="K180" s="13">
        <v>71</v>
      </c>
      <c r="L180" s="7">
        <f t="shared" si="46"/>
        <v>0.67898612584801743</v>
      </c>
      <c r="M180" s="7">
        <f t="shared" si="47"/>
        <v>0.62718114415252024</v>
      </c>
      <c r="N180" s="7">
        <f t="shared" si="48"/>
        <v>0.49612540630569413</v>
      </c>
      <c r="O180" s="7">
        <f t="shared" si="49"/>
        <v>0.59564422782287973</v>
      </c>
      <c r="P180" s="7">
        <f t="shared" si="50"/>
        <v>0.49295874048011612</v>
      </c>
      <c r="Q180" s="7">
        <f t="shared" si="51"/>
        <v>0.49455556271485968</v>
      </c>
      <c r="R180" s="7">
        <f t="shared" si="52"/>
        <v>0.63535487222373666</v>
      </c>
      <c r="S180" s="7">
        <f t="shared" si="53"/>
        <v>0.55472491134880431</v>
      </c>
    </row>
    <row r="181" spans="1:19" x14ac:dyDescent="0.35">
      <c r="A181" s="13">
        <v>72</v>
      </c>
      <c r="B181" s="7">
        <f t="shared" si="38"/>
        <v>0.654047198285853</v>
      </c>
      <c r="C181" s="7">
        <f t="shared" si="39"/>
        <v>0.63862064293111542</v>
      </c>
      <c r="D181" s="7">
        <f t="shared" si="40"/>
        <v>0.66168214807332626</v>
      </c>
      <c r="E181" s="7">
        <f t="shared" si="41"/>
        <v>0.50376095933157994</v>
      </c>
      <c r="F181" s="7">
        <f t="shared" si="42"/>
        <v>0.70674181655765189</v>
      </c>
      <c r="G181" s="7">
        <f t="shared" si="43"/>
        <v>0.65466393885246044</v>
      </c>
      <c r="H181" s="7">
        <f t="shared" si="44"/>
        <v>0.68893068126444257</v>
      </c>
      <c r="I181" s="7">
        <f t="shared" si="45"/>
        <v>0.63602443835529987</v>
      </c>
      <c r="J181"/>
      <c r="K181" s="13">
        <v>72</v>
      </c>
      <c r="L181" s="7">
        <f t="shared" si="46"/>
        <v>0.67898612584801743</v>
      </c>
      <c r="M181" s="7">
        <f t="shared" si="47"/>
        <v>0.62718114415252024</v>
      </c>
      <c r="N181" s="7">
        <f t="shared" si="48"/>
        <v>0.55535550800412803</v>
      </c>
      <c r="O181" s="7">
        <f t="shared" si="49"/>
        <v>0.65883757552257605</v>
      </c>
      <c r="P181" s="7">
        <f t="shared" si="50"/>
        <v>0.49295874048011612</v>
      </c>
      <c r="Q181" s="7">
        <f t="shared" si="51"/>
        <v>0.796265560094365</v>
      </c>
      <c r="R181" s="7">
        <f t="shared" si="52"/>
        <v>0.63535487222373666</v>
      </c>
      <c r="S181" s="7">
        <f t="shared" si="53"/>
        <v>0.55472491134880431</v>
      </c>
    </row>
    <row r="182" spans="1:19" x14ac:dyDescent="0.35">
      <c r="A182" s="13">
        <v>73</v>
      </c>
      <c r="B182" s="7">
        <f t="shared" si="38"/>
        <v>0.654047198285853</v>
      </c>
      <c r="C182" s="7">
        <f t="shared" si="39"/>
        <v>0.72249669616394074</v>
      </c>
      <c r="D182" s="7">
        <f t="shared" si="40"/>
        <v>0.73596032735303518</v>
      </c>
      <c r="E182" s="7">
        <f t="shared" si="41"/>
        <v>0.56878356034048005</v>
      </c>
      <c r="F182" s="7">
        <f t="shared" si="42"/>
        <v>0.777415998213417</v>
      </c>
      <c r="G182" s="7">
        <f t="shared" si="43"/>
        <v>0.7294615155765537</v>
      </c>
      <c r="H182" s="7">
        <f t="shared" si="44"/>
        <v>0.68893068126444257</v>
      </c>
      <c r="I182" s="7">
        <f t="shared" si="45"/>
        <v>0.71080728849952024</v>
      </c>
      <c r="J182"/>
      <c r="K182" s="13">
        <v>73</v>
      </c>
      <c r="L182" s="7">
        <f t="shared" si="46"/>
        <v>0.67898612584801743</v>
      </c>
      <c r="M182" s="7">
        <f t="shared" si="47"/>
        <v>0.62718114415252024</v>
      </c>
      <c r="N182" s="7">
        <f t="shared" si="48"/>
        <v>0.55535550800412803</v>
      </c>
      <c r="O182" s="7">
        <f t="shared" si="49"/>
        <v>0.65883757552257605</v>
      </c>
      <c r="P182" s="7">
        <f t="shared" si="50"/>
        <v>0.49295874048011612</v>
      </c>
      <c r="Q182" s="7">
        <f t="shared" si="51"/>
        <v>0.87169305943924136</v>
      </c>
      <c r="R182" s="7">
        <f t="shared" si="52"/>
        <v>0.72808730299627622</v>
      </c>
      <c r="S182" s="7">
        <f t="shared" si="53"/>
        <v>0.55472491134880431</v>
      </c>
    </row>
    <row r="183" spans="1:19" x14ac:dyDescent="0.35">
      <c r="A183" s="13">
        <v>74</v>
      </c>
      <c r="B183" s="7">
        <f t="shared" si="38"/>
        <v>0.654047198285853</v>
      </c>
      <c r="C183" s="7">
        <f t="shared" si="39"/>
        <v>0.72249669616394074</v>
      </c>
      <c r="D183" s="7">
        <f t="shared" si="40"/>
        <v>0.73596032735303518</v>
      </c>
      <c r="E183" s="7">
        <f t="shared" si="41"/>
        <v>0.56878356034048005</v>
      </c>
      <c r="F183" s="7">
        <f t="shared" si="42"/>
        <v>0.777415998213417</v>
      </c>
      <c r="G183" s="7">
        <f t="shared" si="43"/>
        <v>0.7294615155765537</v>
      </c>
      <c r="H183" s="7">
        <f t="shared" si="44"/>
        <v>0.68893068126444257</v>
      </c>
      <c r="I183" s="7">
        <f t="shared" si="45"/>
        <v>0.71080728849952024</v>
      </c>
      <c r="J183"/>
      <c r="K183" s="13">
        <v>74</v>
      </c>
      <c r="L183" s="7">
        <f t="shared" si="46"/>
        <v>0.67898612584801743</v>
      </c>
      <c r="M183" s="7">
        <f t="shared" si="47"/>
        <v>0.69965859902598082</v>
      </c>
      <c r="N183" s="7">
        <f t="shared" si="48"/>
        <v>0.55535550800412803</v>
      </c>
      <c r="O183" s="7">
        <f t="shared" si="49"/>
        <v>0.65883757552257605</v>
      </c>
      <c r="P183" s="7">
        <f t="shared" si="50"/>
        <v>0.49295874048011612</v>
      </c>
      <c r="Q183" s="7">
        <f t="shared" si="51"/>
        <v>0.94712055878411772</v>
      </c>
      <c r="R183" s="7">
        <f t="shared" si="52"/>
        <v>0.72808730299627622</v>
      </c>
      <c r="S183" s="7">
        <f t="shared" si="53"/>
        <v>0.70553841349208635</v>
      </c>
    </row>
    <row r="184" spans="1:19" x14ac:dyDescent="0.35">
      <c r="A184" s="13">
        <v>75</v>
      </c>
      <c r="B184" s="7">
        <f t="shared" si="38"/>
        <v>0.654047198285853</v>
      </c>
      <c r="C184" s="7">
        <f t="shared" si="39"/>
        <v>0.80637274939676606</v>
      </c>
      <c r="D184" s="7">
        <f t="shared" si="40"/>
        <v>0.8102385066327441</v>
      </c>
      <c r="E184" s="7">
        <f t="shared" si="41"/>
        <v>0.56878356034048005</v>
      </c>
      <c r="F184" s="7">
        <f t="shared" si="42"/>
        <v>0.777415998213417</v>
      </c>
      <c r="G184" s="7">
        <f t="shared" si="43"/>
        <v>0.80425909230064707</v>
      </c>
      <c r="H184" s="7">
        <f t="shared" si="44"/>
        <v>0.75122432388548877</v>
      </c>
      <c r="I184" s="7">
        <f t="shared" si="45"/>
        <v>0.78559013864374072</v>
      </c>
      <c r="J184"/>
      <c r="K184" s="13">
        <v>75</v>
      </c>
      <c r="L184" s="7">
        <f t="shared" si="46"/>
        <v>0.67898612584801743</v>
      </c>
      <c r="M184" s="7">
        <f t="shared" si="47"/>
        <v>0.69965859902598082</v>
      </c>
      <c r="N184" s="7">
        <f t="shared" si="48"/>
        <v>0.67381571140099583</v>
      </c>
      <c r="O184" s="7">
        <f t="shared" si="49"/>
        <v>0.72203092322227225</v>
      </c>
      <c r="P184" s="7">
        <f t="shared" si="50"/>
        <v>0.49295874048011612</v>
      </c>
      <c r="Q184" s="7">
        <f t="shared" si="51"/>
        <v>1.0225480581289941</v>
      </c>
      <c r="R184" s="7">
        <f t="shared" si="52"/>
        <v>0.72808730299627622</v>
      </c>
      <c r="S184" s="7">
        <f t="shared" si="53"/>
        <v>0.70553841349208635</v>
      </c>
    </row>
    <row r="185" spans="1:19" x14ac:dyDescent="0.35">
      <c r="A185" s="13">
        <v>76</v>
      </c>
      <c r="B185" s="7">
        <f t="shared" si="38"/>
        <v>0.73672400307542885</v>
      </c>
      <c r="C185" s="7">
        <f t="shared" si="39"/>
        <v>0.89024880262959138</v>
      </c>
      <c r="D185" s="7">
        <f t="shared" si="40"/>
        <v>0.8102385066327441</v>
      </c>
      <c r="E185" s="7">
        <f t="shared" si="41"/>
        <v>0.56878356034048005</v>
      </c>
      <c r="F185" s="7">
        <f t="shared" si="42"/>
        <v>0.84809017986918223</v>
      </c>
      <c r="G185" s="7">
        <f t="shared" si="43"/>
        <v>0.80425909230064707</v>
      </c>
      <c r="H185" s="7">
        <f t="shared" si="44"/>
        <v>0.75122432388548877</v>
      </c>
      <c r="I185" s="7">
        <f t="shared" si="45"/>
        <v>0.78559013864374072</v>
      </c>
      <c r="J185"/>
      <c r="K185" s="13">
        <v>76</v>
      </c>
      <c r="L185" s="7">
        <f t="shared" si="46"/>
        <v>0.75278896561410624</v>
      </c>
      <c r="M185" s="7">
        <f t="shared" si="47"/>
        <v>0.69965859902598082</v>
      </c>
      <c r="N185" s="7">
        <f t="shared" si="48"/>
        <v>0.73304581309942973</v>
      </c>
      <c r="O185" s="7">
        <f t="shared" si="49"/>
        <v>0.72203092322227225</v>
      </c>
      <c r="P185" s="7">
        <f t="shared" si="50"/>
        <v>0.68631343092086072</v>
      </c>
      <c r="Q185" s="7">
        <f t="shared" si="51"/>
        <v>1.0225480581289941</v>
      </c>
      <c r="R185" s="7">
        <f t="shared" si="52"/>
        <v>0.82081973376881578</v>
      </c>
      <c r="S185" s="7">
        <f t="shared" si="53"/>
        <v>0.78094516456372742</v>
      </c>
    </row>
    <row r="186" spans="1:19" x14ac:dyDescent="0.35">
      <c r="A186" s="13">
        <v>77</v>
      </c>
      <c r="B186" s="7">
        <f t="shared" si="38"/>
        <v>0.73672400307542885</v>
      </c>
      <c r="C186" s="7">
        <f t="shared" si="39"/>
        <v>0.89024880262959138</v>
      </c>
      <c r="D186" s="7">
        <f t="shared" si="40"/>
        <v>0.8102385066327441</v>
      </c>
      <c r="E186" s="7">
        <f t="shared" si="41"/>
        <v>0.63380616134938017</v>
      </c>
      <c r="F186" s="7">
        <f t="shared" si="42"/>
        <v>0.84809017986918223</v>
      </c>
      <c r="G186" s="7">
        <f t="shared" si="43"/>
        <v>0.87905666902474033</v>
      </c>
      <c r="H186" s="7">
        <f t="shared" si="44"/>
        <v>0.75122432388548877</v>
      </c>
      <c r="I186" s="7">
        <f t="shared" si="45"/>
        <v>0.78559013864374072</v>
      </c>
      <c r="J186"/>
      <c r="K186" s="13">
        <v>77</v>
      </c>
      <c r="L186" s="7">
        <f t="shared" si="46"/>
        <v>0.75278896561410624</v>
      </c>
      <c r="M186" s="7">
        <f t="shared" si="47"/>
        <v>0.69965859902598082</v>
      </c>
      <c r="N186" s="7">
        <f t="shared" si="48"/>
        <v>0.73304581309942973</v>
      </c>
      <c r="O186" s="7">
        <f t="shared" si="49"/>
        <v>0.72203092322227225</v>
      </c>
      <c r="P186" s="7">
        <f t="shared" si="50"/>
        <v>0.78299077614123302</v>
      </c>
      <c r="Q186" s="7">
        <f t="shared" si="51"/>
        <v>1.0979755574738703</v>
      </c>
      <c r="R186" s="7">
        <f t="shared" si="52"/>
        <v>0.82081973376881578</v>
      </c>
      <c r="S186" s="7">
        <f t="shared" si="53"/>
        <v>0.78094516456372742</v>
      </c>
    </row>
    <row r="187" spans="1:19" x14ac:dyDescent="0.35">
      <c r="A187" s="13">
        <v>78</v>
      </c>
      <c r="B187" s="7">
        <f t="shared" si="38"/>
        <v>0.90207761265458053</v>
      </c>
      <c r="C187" s="7">
        <f t="shared" si="39"/>
        <v>0.97412485586241682</v>
      </c>
      <c r="D187" s="7">
        <f t="shared" si="40"/>
        <v>0.8102385066327441</v>
      </c>
      <c r="E187" s="7">
        <f t="shared" si="41"/>
        <v>0.69882876235828018</v>
      </c>
      <c r="F187" s="7">
        <f t="shared" si="42"/>
        <v>0.84809017986918223</v>
      </c>
      <c r="G187" s="7">
        <f t="shared" si="43"/>
        <v>0.87905666902474033</v>
      </c>
      <c r="H187" s="7">
        <f t="shared" si="44"/>
        <v>0.75122432388548877</v>
      </c>
      <c r="I187" s="7">
        <f t="shared" si="45"/>
        <v>0.78559013864374072</v>
      </c>
      <c r="J187"/>
      <c r="K187" s="13">
        <v>78</v>
      </c>
      <c r="L187" s="7">
        <f t="shared" si="46"/>
        <v>0.82659180538019505</v>
      </c>
      <c r="M187" s="7">
        <f t="shared" si="47"/>
        <v>0.69965859902598082</v>
      </c>
      <c r="N187" s="7">
        <f t="shared" si="48"/>
        <v>0.79227591479786375</v>
      </c>
      <c r="O187" s="7">
        <f t="shared" si="49"/>
        <v>0.84841761862166476</v>
      </c>
      <c r="P187" s="7">
        <f t="shared" si="50"/>
        <v>0.87966812136160533</v>
      </c>
      <c r="Q187" s="7">
        <f t="shared" si="51"/>
        <v>1.0979755574738703</v>
      </c>
      <c r="R187" s="7">
        <f t="shared" si="52"/>
        <v>0.91355216454135535</v>
      </c>
      <c r="S187" s="7">
        <f t="shared" si="53"/>
        <v>0.85635191563536839</v>
      </c>
    </row>
    <row r="188" spans="1:19" x14ac:dyDescent="0.35">
      <c r="A188" s="13">
        <v>79</v>
      </c>
      <c r="B188" s="7">
        <f t="shared" si="38"/>
        <v>0.90207761265458053</v>
      </c>
      <c r="C188" s="7">
        <f t="shared" si="39"/>
        <v>0.97412485586241682</v>
      </c>
      <c r="D188" s="7">
        <f t="shared" si="40"/>
        <v>0.8102385066327441</v>
      </c>
      <c r="E188" s="7">
        <f t="shared" si="41"/>
        <v>0.69882876235828018</v>
      </c>
      <c r="F188" s="7">
        <f t="shared" si="42"/>
        <v>0.84809017986918223</v>
      </c>
      <c r="G188" s="7">
        <f t="shared" si="43"/>
        <v>0.9538542457488336</v>
      </c>
      <c r="H188" s="7">
        <f t="shared" si="44"/>
        <v>0.75122432388548877</v>
      </c>
      <c r="I188" s="7">
        <f t="shared" si="45"/>
        <v>1.0099386890764019</v>
      </c>
      <c r="J188"/>
      <c r="K188" s="13">
        <v>79</v>
      </c>
      <c r="L188" s="7">
        <f t="shared" si="46"/>
        <v>0.82659180538019505</v>
      </c>
      <c r="M188" s="7">
        <f t="shared" si="47"/>
        <v>0.69965859902598082</v>
      </c>
      <c r="N188" s="7">
        <f t="shared" si="48"/>
        <v>0.85150601649629765</v>
      </c>
      <c r="O188" s="7">
        <f t="shared" si="49"/>
        <v>0.84841761862166476</v>
      </c>
      <c r="P188" s="7">
        <f t="shared" si="50"/>
        <v>0.87966812136160533</v>
      </c>
      <c r="Q188" s="7">
        <f t="shared" si="51"/>
        <v>1.0979755574738703</v>
      </c>
      <c r="R188" s="7">
        <f t="shared" si="52"/>
        <v>0.91355216454135535</v>
      </c>
      <c r="S188" s="7">
        <f t="shared" si="53"/>
        <v>0.93175866670700935</v>
      </c>
    </row>
    <row r="189" spans="1:19" x14ac:dyDescent="0.35">
      <c r="A189" s="13">
        <v>80</v>
      </c>
      <c r="B189" s="7">
        <f t="shared" si="38"/>
        <v>0.90207761265458053</v>
      </c>
      <c r="C189" s="7">
        <f t="shared" si="39"/>
        <v>0.97412485586241682</v>
      </c>
      <c r="D189" s="7">
        <f t="shared" si="40"/>
        <v>0.88451668591245314</v>
      </c>
      <c r="E189" s="7">
        <f t="shared" si="41"/>
        <v>0.69882876235828018</v>
      </c>
      <c r="F189" s="7">
        <f t="shared" si="42"/>
        <v>0.91876436152494745</v>
      </c>
      <c r="G189" s="7">
        <f t="shared" si="43"/>
        <v>0.9538542457488336</v>
      </c>
      <c r="H189" s="7">
        <f t="shared" si="44"/>
        <v>0.81351796650653507</v>
      </c>
      <c r="I189" s="7">
        <f t="shared" si="45"/>
        <v>1.0099386890764019</v>
      </c>
      <c r="J189"/>
      <c r="K189" s="13">
        <v>80</v>
      </c>
      <c r="L189" s="7">
        <f t="shared" si="46"/>
        <v>0.82659180538019505</v>
      </c>
      <c r="M189" s="7">
        <f t="shared" si="47"/>
        <v>0.77213605389944129</v>
      </c>
      <c r="N189" s="7">
        <f t="shared" si="48"/>
        <v>0.85150601649629765</v>
      </c>
      <c r="O189" s="7">
        <f t="shared" si="49"/>
        <v>0.84841761862166476</v>
      </c>
      <c r="P189" s="7">
        <f t="shared" si="50"/>
        <v>0.97634546658197763</v>
      </c>
      <c r="Q189" s="7">
        <f t="shared" si="51"/>
        <v>1.0979755574738703</v>
      </c>
      <c r="R189" s="7">
        <f t="shared" si="52"/>
        <v>0.91355216454135535</v>
      </c>
      <c r="S189" s="7">
        <f t="shared" si="53"/>
        <v>0.93175866670700935</v>
      </c>
    </row>
    <row r="190" spans="1:19" x14ac:dyDescent="0.35">
      <c r="A190" s="13">
        <v>81</v>
      </c>
      <c r="B190" s="7">
        <f t="shared" si="38"/>
        <v>0.90207761265458053</v>
      </c>
      <c r="C190" s="7">
        <f t="shared" si="39"/>
        <v>0.97412485586241682</v>
      </c>
      <c r="D190" s="7">
        <f t="shared" si="40"/>
        <v>0.88451668591245314</v>
      </c>
      <c r="E190" s="7">
        <f t="shared" si="41"/>
        <v>0.69882876235828018</v>
      </c>
      <c r="F190" s="7">
        <f t="shared" si="42"/>
        <v>0.91876436152494745</v>
      </c>
      <c r="G190" s="7">
        <f t="shared" si="43"/>
        <v>0.9538542457488336</v>
      </c>
      <c r="H190" s="7">
        <f t="shared" si="44"/>
        <v>0.87581160912758138</v>
      </c>
      <c r="I190" s="7">
        <f t="shared" si="45"/>
        <v>1.0847215392206224</v>
      </c>
      <c r="J190"/>
      <c r="K190" s="13">
        <v>81</v>
      </c>
      <c r="L190" s="7">
        <f t="shared" si="46"/>
        <v>0.90039464514628387</v>
      </c>
      <c r="M190" s="7">
        <f t="shared" si="47"/>
        <v>0.77213605389944129</v>
      </c>
      <c r="N190" s="7">
        <f t="shared" si="48"/>
        <v>0.85150601649629765</v>
      </c>
      <c r="O190" s="7">
        <f t="shared" si="49"/>
        <v>0.91161096632136107</v>
      </c>
      <c r="P190" s="7">
        <f t="shared" si="50"/>
        <v>0.97634546658197763</v>
      </c>
      <c r="Q190" s="7">
        <f t="shared" si="51"/>
        <v>1.0979755574738703</v>
      </c>
      <c r="R190" s="7">
        <f t="shared" si="52"/>
        <v>0.91355216454135535</v>
      </c>
      <c r="S190" s="7">
        <f t="shared" si="53"/>
        <v>1.0071654177786504</v>
      </c>
    </row>
    <row r="191" spans="1:19" x14ac:dyDescent="0.35">
      <c r="A191" s="13">
        <v>82</v>
      </c>
      <c r="B191" s="7">
        <f t="shared" si="38"/>
        <v>0.90207761265458053</v>
      </c>
      <c r="C191" s="7">
        <f t="shared" si="39"/>
        <v>1.058000909095242</v>
      </c>
      <c r="D191" s="7">
        <f t="shared" si="40"/>
        <v>0.95879486519216206</v>
      </c>
      <c r="E191" s="7">
        <f t="shared" si="41"/>
        <v>0.82887396437608041</v>
      </c>
      <c r="F191" s="7">
        <f t="shared" si="42"/>
        <v>0.98943854318071256</v>
      </c>
      <c r="G191" s="7">
        <f t="shared" si="43"/>
        <v>1.0286518224729269</v>
      </c>
      <c r="H191" s="7">
        <f t="shared" si="44"/>
        <v>0.87581160912758138</v>
      </c>
      <c r="I191" s="7">
        <f t="shared" si="45"/>
        <v>1.0847215392206224</v>
      </c>
      <c r="J191"/>
      <c r="K191" s="13">
        <v>82</v>
      </c>
      <c r="L191" s="7">
        <f t="shared" si="46"/>
        <v>0.90039464514628387</v>
      </c>
      <c r="M191" s="7">
        <f t="shared" si="47"/>
        <v>0.77213605389944129</v>
      </c>
      <c r="N191" s="7">
        <f t="shared" si="48"/>
        <v>0.91073611819473155</v>
      </c>
      <c r="O191" s="7">
        <f t="shared" si="49"/>
        <v>0.97480431402105738</v>
      </c>
      <c r="P191" s="7">
        <f t="shared" si="50"/>
        <v>1.0730228118023499</v>
      </c>
      <c r="Q191" s="7">
        <f t="shared" si="51"/>
        <v>1.0979755574738703</v>
      </c>
      <c r="R191" s="7">
        <f t="shared" si="52"/>
        <v>0.91355216454135535</v>
      </c>
      <c r="S191" s="7">
        <f t="shared" si="53"/>
        <v>1.0825721688502914</v>
      </c>
    </row>
    <row r="192" spans="1:19" x14ac:dyDescent="0.35">
      <c r="A192" s="13">
        <v>83</v>
      </c>
      <c r="B192" s="7">
        <f t="shared" si="38"/>
        <v>0.90207761265458053</v>
      </c>
      <c r="C192" s="7">
        <f t="shared" si="39"/>
        <v>1.058000909095242</v>
      </c>
      <c r="D192" s="7">
        <f t="shared" si="40"/>
        <v>1.033073044471871</v>
      </c>
      <c r="E192" s="7">
        <f t="shared" si="41"/>
        <v>0.82887396437608041</v>
      </c>
      <c r="F192" s="7">
        <f t="shared" si="42"/>
        <v>1.0601127248364777</v>
      </c>
      <c r="G192" s="7">
        <f t="shared" si="43"/>
        <v>1.1034493991970202</v>
      </c>
      <c r="H192" s="7">
        <f t="shared" si="44"/>
        <v>0.87581160912758138</v>
      </c>
      <c r="I192" s="7">
        <f t="shared" si="45"/>
        <v>1.0847215392206224</v>
      </c>
      <c r="J192"/>
      <c r="K192" s="13">
        <v>83</v>
      </c>
      <c r="L192" s="7">
        <f t="shared" si="46"/>
        <v>0.90039464514628387</v>
      </c>
      <c r="M192" s="7">
        <f t="shared" si="47"/>
        <v>0.84461350877290187</v>
      </c>
      <c r="N192" s="7">
        <f t="shared" si="48"/>
        <v>0.91073611819473155</v>
      </c>
      <c r="O192" s="7">
        <f t="shared" si="49"/>
        <v>0.97480431402105738</v>
      </c>
      <c r="P192" s="7">
        <f t="shared" si="50"/>
        <v>1.0730228118023499</v>
      </c>
      <c r="Q192" s="7">
        <f t="shared" si="51"/>
        <v>1.1734030568187468</v>
      </c>
      <c r="R192" s="7">
        <f t="shared" si="52"/>
        <v>0.91355216454135535</v>
      </c>
      <c r="S192" s="7">
        <f t="shared" si="53"/>
        <v>1.0825721688502914</v>
      </c>
    </row>
    <row r="193" spans="1:19" x14ac:dyDescent="0.35">
      <c r="A193" s="13">
        <v>84</v>
      </c>
      <c r="B193" s="7">
        <f t="shared" si="38"/>
        <v>0.98475441744415637</v>
      </c>
      <c r="C193" s="7">
        <f t="shared" si="39"/>
        <v>1.1418769623280676</v>
      </c>
      <c r="D193" s="7">
        <f t="shared" si="40"/>
        <v>1.033073044471871</v>
      </c>
      <c r="E193" s="7">
        <f t="shared" si="41"/>
        <v>0.82887396437608041</v>
      </c>
      <c r="F193" s="7">
        <f t="shared" si="42"/>
        <v>1.0601127248364777</v>
      </c>
      <c r="G193" s="7">
        <f t="shared" si="43"/>
        <v>1.1034493991970202</v>
      </c>
      <c r="H193" s="7">
        <f t="shared" si="44"/>
        <v>0.93810525174862758</v>
      </c>
      <c r="I193" s="7">
        <f t="shared" si="45"/>
        <v>1.0847215392206224</v>
      </c>
      <c r="J193"/>
      <c r="K193" s="13">
        <v>84</v>
      </c>
      <c r="L193" s="7">
        <f t="shared" si="46"/>
        <v>0.97419748491237279</v>
      </c>
      <c r="M193" s="7">
        <f t="shared" si="47"/>
        <v>0.91709096364636233</v>
      </c>
      <c r="N193" s="7">
        <f t="shared" si="48"/>
        <v>0.91073611819473155</v>
      </c>
      <c r="O193" s="7">
        <f t="shared" si="49"/>
        <v>1.0379976617207536</v>
      </c>
      <c r="P193" s="7">
        <f t="shared" si="50"/>
        <v>1.1697001570227223</v>
      </c>
      <c r="Q193" s="7">
        <f t="shared" si="51"/>
        <v>1.248830556163623</v>
      </c>
      <c r="R193" s="7">
        <f t="shared" si="52"/>
        <v>0.91355216454135535</v>
      </c>
      <c r="S193" s="7">
        <f t="shared" si="53"/>
        <v>1.0825721688502914</v>
      </c>
    </row>
    <row r="194" spans="1:19" x14ac:dyDescent="0.35">
      <c r="A194" s="13">
        <v>85</v>
      </c>
      <c r="B194" s="7">
        <f t="shared" si="38"/>
        <v>0.98475441744415637</v>
      </c>
      <c r="C194" s="7">
        <f t="shared" si="39"/>
        <v>1.2257530155608929</v>
      </c>
      <c r="D194" s="7">
        <f t="shared" si="40"/>
        <v>1.033073044471871</v>
      </c>
      <c r="E194" s="7">
        <f t="shared" si="41"/>
        <v>0.82887396437608041</v>
      </c>
      <c r="F194" s="7">
        <f t="shared" si="42"/>
        <v>1.0601127248364777</v>
      </c>
      <c r="G194" s="7">
        <f t="shared" si="43"/>
        <v>1.1034493991970202</v>
      </c>
      <c r="H194" s="7">
        <f t="shared" si="44"/>
        <v>0.93810525174862758</v>
      </c>
      <c r="I194" s="7">
        <f t="shared" si="45"/>
        <v>1.1595043893648427</v>
      </c>
      <c r="J194"/>
      <c r="K194" s="13">
        <v>85</v>
      </c>
      <c r="L194" s="7">
        <f t="shared" si="46"/>
        <v>1.0480003246784615</v>
      </c>
      <c r="M194" s="7">
        <f t="shared" si="47"/>
        <v>0.91709096364636233</v>
      </c>
      <c r="N194" s="7">
        <f t="shared" si="48"/>
        <v>0.91073611819473155</v>
      </c>
      <c r="O194" s="7">
        <f t="shared" si="49"/>
        <v>1.1011910094204498</v>
      </c>
      <c r="P194" s="7">
        <f t="shared" si="50"/>
        <v>1.1697001570227223</v>
      </c>
      <c r="Q194" s="7">
        <f t="shared" si="51"/>
        <v>1.3242580555084993</v>
      </c>
      <c r="R194" s="7">
        <f t="shared" si="52"/>
        <v>0.91355216454135535</v>
      </c>
      <c r="S194" s="7">
        <f t="shared" si="53"/>
        <v>1.0825721688502914</v>
      </c>
    </row>
    <row r="195" spans="1:19" x14ac:dyDescent="0.35">
      <c r="A195" s="13">
        <v>86</v>
      </c>
      <c r="B195" s="7">
        <f t="shared" si="38"/>
        <v>0.98475441744415637</v>
      </c>
      <c r="C195" s="7">
        <f t="shared" si="39"/>
        <v>1.2257530155608929</v>
      </c>
      <c r="D195" s="7">
        <f t="shared" si="40"/>
        <v>1.033073044471871</v>
      </c>
      <c r="E195" s="7">
        <f t="shared" si="41"/>
        <v>0.82887396437608041</v>
      </c>
      <c r="F195" s="7">
        <f t="shared" si="42"/>
        <v>1.1307869064922429</v>
      </c>
      <c r="G195" s="7">
        <f t="shared" si="43"/>
        <v>1.1034493991970202</v>
      </c>
      <c r="H195" s="7">
        <f t="shared" si="44"/>
        <v>1.0003988943696738</v>
      </c>
      <c r="I195" s="7">
        <f t="shared" si="45"/>
        <v>1.1595043893648427</v>
      </c>
      <c r="J195"/>
      <c r="K195" s="13">
        <v>86</v>
      </c>
      <c r="L195" s="7">
        <f t="shared" si="46"/>
        <v>1.1218031644445503</v>
      </c>
      <c r="M195" s="7">
        <f t="shared" si="47"/>
        <v>0.98956841851982291</v>
      </c>
      <c r="N195" s="7">
        <f t="shared" si="48"/>
        <v>0.96996621989316545</v>
      </c>
      <c r="O195" s="7">
        <f t="shared" si="49"/>
        <v>1.1011910094204498</v>
      </c>
      <c r="P195" s="7">
        <f t="shared" si="50"/>
        <v>1.1697001570227223</v>
      </c>
      <c r="Q195" s="7">
        <f t="shared" si="51"/>
        <v>1.3996855548533758</v>
      </c>
      <c r="R195" s="7">
        <f t="shared" si="52"/>
        <v>0.91355216454135535</v>
      </c>
      <c r="S195" s="7">
        <f t="shared" si="53"/>
        <v>1.1579789199219324</v>
      </c>
    </row>
    <row r="196" spans="1:19" x14ac:dyDescent="0.35">
      <c r="A196" s="13">
        <v>87</v>
      </c>
      <c r="B196" s="7">
        <f t="shared" si="38"/>
        <v>0.98475441744415637</v>
      </c>
      <c r="C196" s="7">
        <f t="shared" si="39"/>
        <v>1.2257530155608929</v>
      </c>
      <c r="D196" s="7">
        <f t="shared" si="40"/>
        <v>1.033073044471871</v>
      </c>
      <c r="E196" s="7">
        <f t="shared" si="41"/>
        <v>0.82887396437608041</v>
      </c>
      <c r="F196" s="7">
        <f t="shared" si="42"/>
        <v>1.2014610881480081</v>
      </c>
      <c r="G196" s="7">
        <f t="shared" si="43"/>
        <v>1.1034493991970202</v>
      </c>
      <c r="H196" s="7">
        <f t="shared" si="44"/>
        <v>1.0626925369907201</v>
      </c>
      <c r="I196" s="7">
        <f t="shared" si="45"/>
        <v>1.1595043893648427</v>
      </c>
      <c r="J196"/>
      <c r="K196" s="13">
        <v>87</v>
      </c>
      <c r="L196" s="7">
        <f t="shared" si="46"/>
        <v>1.1218031644445503</v>
      </c>
      <c r="M196" s="7">
        <f t="shared" si="47"/>
        <v>0.98956841851982291</v>
      </c>
      <c r="N196" s="7">
        <f t="shared" si="48"/>
        <v>1.1476565249884672</v>
      </c>
      <c r="O196" s="7">
        <f t="shared" si="49"/>
        <v>1.1643843571201462</v>
      </c>
      <c r="P196" s="7">
        <f t="shared" si="50"/>
        <v>1.2663775022430945</v>
      </c>
      <c r="Q196" s="7">
        <f t="shared" si="51"/>
        <v>1.475113054198252</v>
      </c>
      <c r="R196" s="7">
        <f t="shared" si="52"/>
        <v>1.006284595313895</v>
      </c>
      <c r="S196" s="7">
        <f t="shared" si="53"/>
        <v>1.1579789199219324</v>
      </c>
    </row>
    <row r="197" spans="1:19" x14ac:dyDescent="0.35">
      <c r="A197" s="13">
        <v>88</v>
      </c>
      <c r="B197" s="7">
        <f t="shared" si="38"/>
        <v>1.0674312222337323</v>
      </c>
      <c r="C197" s="7">
        <f t="shared" si="39"/>
        <v>1.3096290687937182</v>
      </c>
      <c r="D197" s="7">
        <f t="shared" si="40"/>
        <v>1.033073044471871</v>
      </c>
      <c r="E197" s="7">
        <f t="shared" si="41"/>
        <v>0.95891916639388053</v>
      </c>
      <c r="F197" s="7">
        <f t="shared" si="42"/>
        <v>1.2721352698037733</v>
      </c>
      <c r="G197" s="7">
        <f t="shared" si="43"/>
        <v>1.1782469759211136</v>
      </c>
      <c r="H197" s="7">
        <f t="shared" si="44"/>
        <v>1.1249861796117664</v>
      </c>
      <c r="I197" s="7">
        <f t="shared" si="45"/>
        <v>1.3090700896532836</v>
      </c>
      <c r="J197"/>
      <c r="K197" s="13">
        <v>88</v>
      </c>
      <c r="L197" s="7">
        <f t="shared" si="46"/>
        <v>1.1218031644445503</v>
      </c>
      <c r="M197" s="7">
        <f t="shared" si="47"/>
        <v>1.0620458733932834</v>
      </c>
      <c r="N197" s="7">
        <f t="shared" si="48"/>
        <v>1.2068866266869012</v>
      </c>
      <c r="O197" s="7">
        <f t="shared" si="49"/>
        <v>1.2907710525195386</v>
      </c>
      <c r="P197" s="7">
        <f t="shared" si="50"/>
        <v>1.3630548474634669</v>
      </c>
      <c r="Q197" s="7">
        <f t="shared" si="51"/>
        <v>1.475113054198252</v>
      </c>
      <c r="R197" s="7">
        <f t="shared" si="52"/>
        <v>1.006284595313895</v>
      </c>
      <c r="S197" s="7">
        <f t="shared" si="53"/>
        <v>1.1579789199219324</v>
      </c>
    </row>
    <row r="198" spans="1:19" x14ac:dyDescent="0.35">
      <c r="A198" s="13">
        <v>89</v>
      </c>
      <c r="B198" s="7">
        <f t="shared" si="38"/>
        <v>1.0674312222337323</v>
      </c>
      <c r="C198" s="7">
        <f t="shared" si="39"/>
        <v>1.3096290687937182</v>
      </c>
      <c r="D198" s="7">
        <f t="shared" si="40"/>
        <v>1.1073512237515799</v>
      </c>
      <c r="E198" s="7">
        <f t="shared" si="41"/>
        <v>0.95891916639388053</v>
      </c>
      <c r="F198" s="7">
        <f t="shared" si="42"/>
        <v>1.4134836331153038</v>
      </c>
      <c r="G198" s="7">
        <f t="shared" si="43"/>
        <v>1.1782469759211136</v>
      </c>
      <c r="H198" s="7">
        <f t="shared" si="44"/>
        <v>1.1249861796117664</v>
      </c>
      <c r="I198" s="7">
        <f t="shared" si="45"/>
        <v>1.3090700896532836</v>
      </c>
      <c r="J198"/>
      <c r="K198" s="13">
        <v>89</v>
      </c>
      <c r="L198" s="7">
        <f t="shared" si="46"/>
        <v>1.1218031644445503</v>
      </c>
      <c r="M198" s="7">
        <f t="shared" si="47"/>
        <v>1.134523328266744</v>
      </c>
      <c r="N198" s="7">
        <f t="shared" si="48"/>
        <v>1.266116728385335</v>
      </c>
      <c r="O198" s="7">
        <f t="shared" si="49"/>
        <v>1.2907710525195386</v>
      </c>
      <c r="P198" s="7">
        <f t="shared" si="50"/>
        <v>1.3630548474634669</v>
      </c>
      <c r="Q198" s="7">
        <f t="shared" si="51"/>
        <v>1.475113054198252</v>
      </c>
      <c r="R198" s="7">
        <f t="shared" si="52"/>
        <v>1.0990170260864345</v>
      </c>
      <c r="S198" s="7">
        <f t="shared" si="53"/>
        <v>1.1579789199219324</v>
      </c>
    </row>
    <row r="199" spans="1:19" x14ac:dyDescent="0.35">
      <c r="A199" s="13">
        <v>90</v>
      </c>
      <c r="B199" s="7">
        <f t="shared" si="38"/>
        <v>1.0674312222337323</v>
      </c>
      <c r="C199" s="7">
        <f t="shared" si="39"/>
        <v>1.3935051220265435</v>
      </c>
      <c r="D199" s="7">
        <f t="shared" si="40"/>
        <v>1.1073512237515799</v>
      </c>
      <c r="E199" s="7">
        <f t="shared" si="41"/>
        <v>1.0239417674027806</v>
      </c>
      <c r="F199" s="7">
        <f t="shared" si="42"/>
        <v>1.4134836331153038</v>
      </c>
      <c r="G199" s="7">
        <f t="shared" si="43"/>
        <v>1.3278421293693001</v>
      </c>
      <c r="H199" s="7">
        <f t="shared" si="44"/>
        <v>1.1872798222328127</v>
      </c>
      <c r="I199" s="7">
        <f t="shared" si="45"/>
        <v>1.3090700896532836</v>
      </c>
      <c r="J199"/>
      <c r="K199" s="13">
        <v>90</v>
      </c>
      <c r="L199" s="7">
        <f t="shared" si="46"/>
        <v>1.2694088439767282</v>
      </c>
      <c r="M199" s="7">
        <f t="shared" si="47"/>
        <v>1.2794782380136651</v>
      </c>
      <c r="N199" s="7">
        <f t="shared" si="48"/>
        <v>1.266116728385335</v>
      </c>
      <c r="O199" s="7">
        <f t="shared" si="49"/>
        <v>1.2907710525195386</v>
      </c>
      <c r="P199" s="7">
        <f t="shared" si="50"/>
        <v>1.3630548474634669</v>
      </c>
      <c r="Q199" s="7">
        <f t="shared" si="51"/>
        <v>1.475113054198252</v>
      </c>
      <c r="R199" s="7">
        <f t="shared" si="52"/>
        <v>1.0990170260864345</v>
      </c>
      <c r="S199" s="7">
        <f t="shared" si="53"/>
        <v>1.3087924220652143</v>
      </c>
    </row>
    <row r="200" spans="1:19" x14ac:dyDescent="0.35">
      <c r="A200" s="13">
        <v>91</v>
      </c>
      <c r="B200" s="7">
        <f t="shared" si="38"/>
        <v>1.1501080270233082</v>
      </c>
      <c r="C200" s="7">
        <f t="shared" si="39"/>
        <v>1.3935051220265435</v>
      </c>
      <c r="D200" s="7">
        <f t="shared" si="40"/>
        <v>1.181629403031289</v>
      </c>
      <c r="E200" s="7">
        <f t="shared" si="41"/>
        <v>1.0889643684116808</v>
      </c>
      <c r="F200" s="7">
        <f t="shared" si="42"/>
        <v>1.4134836331153038</v>
      </c>
      <c r="G200" s="7">
        <f t="shared" si="43"/>
        <v>1.3278421293693001</v>
      </c>
      <c r="H200" s="7">
        <f t="shared" si="44"/>
        <v>1.249573464853859</v>
      </c>
      <c r="I200" s="7">
        <f t="shared" si="45"/>
        <v>1.3838529397975039</v>
      </c>
      <c r="J200"/>
      <c r="K200" s="13">
        <v>91</v>
      </c>
      <c r="L200" s="7">
        <f t="shared" si="46"/>
        <v>1.343211683742817</v>
      </c>
      <c r="M200" s="7">
        <f t="shared" si="47"/>
        <v>1.2794782380136651</v>
      </c>
      <c r="N200" s="7">
        <f t="shared" si="48"/>
        <v>1.266116728385335</v>
      </c>
      <c r="O200" s="7">
        <f t="shared" si="49"/>
        <v>1.353964400219235</v>
      </c>
      <c r="P200" s="7">
        <f t="shared" si="50"/>
        <v>1.3630548474634669</v>
      </c>
      <c r="Q200" s="7">
        <f t="shared" si="51"/>
        <v>1.5505405535431285</v>
      </c>
      <c r="R200" s="7">
        <f t="shared" si="52"/>
        <v>1.0990170260864345</v>
      </c>
      <c r="S200" s="7">
        <f t="shared" si="53"/>
        <v>1.3087924220652143</v>
      </c>
    </row>
    <row r="201" spans="1:19" x14ac:dyDescent="0.35">
      <c r="A201" s="13">
        <v>92</v>
      </c>
      <c r="B201" s="7">
        <f t="shared" si="38"/>
        <v>1.232784831812884</v>
      </c>
      <c r="C201" s="7">
        <f t="shared" si="39"/>
        <v>1.3935051220265435</v>
      </c>
      <c r="D201" s="7">
        <f t="shared" si="40"/>
        <v>1.255907582310998</v>
      </c>
      <c r="E201" s="7">
        <f t="shared" si="41"/>
        <v>1.0889643684116808</v>
      </c>
      <c r="F201" s="7">
        <f t="shared" si="42"/>
        <v>1.4841578147710688</v>
      </c>
      <c r="G201" s="7">
        <f t="shared" si="43"/>
        <v>1.3278421293693001</v>
      </c>
      <c r="H201" s="7">
        <f t="shared" si="44"/>
        <v>1.249573464853859</v>
      </c>
      <c r="I201" s="7">
        <f t="shared" si="45"/>
        <v>1.3838529397975039</v>
      </c>
      <c r="J201"/>
      <c r="K201" s="13">
        <v>92</v>
      </c>
      <c r="L201" s="7">
        <f t="shared" si="46"/>
        <v>1.343211683742817</v>
      </c>
      <c r="M201" s="7">
        <f t="shared" si="47"/>
        <v>1.2794782380136651</v>
      </c>
      <c r="N201" s="7">
        <f t="shared" si="48"/>
        <v>1.325346830083769</v>
      </c>
      <c r="O201" s="7">
        <f t="shared" si="49"/>
        <v>1.353964400219235</v>
      </c>
      <c r="P201" s="7">
        <f t="shared" si="50"/>
        <v>1.3630548474634669</v>
      </c>
      <c r="Q201" s="7">
        <f t="shared" si="51"/>
        <v>1.6259680528880047</v>
      </c>
      <c r="R201" s="7">
        <f t="shared" si="52"/>
        <v>1.3772143184040533</v>
      </c>
      <c r="S201" s="7">
        <f t="shared" si="53"/>
        <v>1.3841991731368555</v>
      </c>
    </row>
    <row r="202" spans="1:19" x14ac:dyDescent="0.35">
      <c r="A202" s="13">
        <v>93</v>
      </c>
      <c r="B202" s="7">
        <f t="shared" si="38"/>
        <v>1.3154616366024598</v>
      </c>
      <c r="C202" s="7">
        <f t="shared" si="39"/>
        <v>1.4773811752593689</v>
      </c>
      <c r="D202" s="7">
        <f t="shared" si="40"/>
        <v>1.255907582310998</v>
      </c>
      <c r="E202" s="7">
        <f t="shared" si="41"/>
        <v>1.0889643684116808</v>
      </c>
      <c r="F202" s="7">
        <f t="shared" si="42"/>
        <v>1.554831996426834</v>
      </c>
      <c r="G202" s="7">
        <f t="shared" si="43"/>
        <v>1.3278421293693001</v>
      </c>
      <c r="H202" s="7">
        <f t="shared" si="44"/>
        <v>1.3741607500959514</v>
      </c>
      <c r="I202" s="7">
        <f t="shared" si="45"/>
        <v>1.4586357899417244</v>
      </c>
      <c r="J202"/>
      <c r="K202" s="13">
        <v>93</v>
      </c>
      <c r="L202" s="7">
        <f t="shared" si="46"/>
        <v>1.343211683742817</v>
      </c>
      <c r="M202" s="7">
        <f t="shared" si="47"/>
        <v>1.3519556928871255</v>
      </c>
      <c r="N202" s="7">
        <f t="shared" si="48"/>
        <v>1.325346830083769</v>
      </c>
      <c r="O202" s="7">
        <f t="shared" si="49"/>
        <v>1.353964400219235</v>
      </c>
      <c r="P202" s="7">
        <f t="shared" si="50"/>
        <v>1.4597321926838391</v>
      </c>
      <c r="Q202" s="7">
        <f t="shared" si="51"/>
        <v>1.701395552232881</v>
      </c>
      <c r="R202" s="7">
        <f t="shared" si="52"/>
        <v>1.3772143184040533</v>
      </c>
      <c r="S202" s="7">
        <f t="shared" si="53"/>
        <v>1.3841991731368555</v>
      </c>
    </row>
    <row r="203" spans="1:19" x14ac:dyDescent="0.35">
      <c r="A203" s="13">
        <v>94</v>
      </c>
      <c r="B203" s="7">
        <f t="shared" si="38"/>
        <v>1.3981384413920357</v>
      </c>
      <c r="C203" s="7">
        <f t="shared" si="39"/>
        <v>1.4773811752593689</v>
      </c>
      <c r="D203" s="7">
        <f t="shared" si="40"/>
        <v>1.8501330165486696</v>
      </c>
      <c r="E203" s="7">
        <f t="shared" si="41"/>
        <v>1.219009570429481</v>
      </c>
      <c r="F203" s="7">
        <f t="shared" si="42"/>
        <v>1.554831996426834</v>
      </c>
      <c r="G203" s="7">
        <f t="shared" si="43"/>
        <v>1.4026397060933933</v>
      </c>
      <c r="H203" s="7">
        <f t="shared" si="44"/>
        <v>1.3741607500959514</v>
      </c>
      <c r="I203" s="7">
        <f t="shared" si="45"/>
        <v>1.4586357899417244</v>
      </c>
      <c r="J203"/>
      <c r="K203" s="13">
        <v>94</v>
      </c>
      <c r="L203" s="7">
        <f t="shared" si="46"/>
        <v>1.4170145235089058</v>
      </c>
      <c r="M203" s="7">
        <f t="shared" si="47"/>
        <v>1.424433147760586</v>
      </c>
      <c r="N203" s="7">
        <f t="shared" si="48"/>
        <v>1.4438070334806368</v>
      </c>
      <c r="O203" s="7">
        <f t="shared" si="49"/>
        <v>1.4171577479189312</v>
      </c>
      <c r="P203" s="7">
        <f t="shared" si="50"/>
        <v>1.4597321926838391</v>
      </c>
      <c r="Q203" s="7">
        <f t="shared" si="51"/>
        <v>1.7768230515777574</v>
      </c>
      <c r="R203" s="7">
        <f t="shared" si="52"/>
        <v>1.3772143184040533</v>
      </c>
      <c r="S203" s="7">
        <f t="shared" si="53"/>
        <v>1.3841991731368555</v>
      </c>
    </row>
    <row r="204" spans="1:19" x14ac:dyDescent="0.35">
      <c r="A204" s="13">
        <v>95</v>
      </c>
      <c r="B204" s="7">
        <f t="shared" si="38"/>
        <v>1.3981384413920357</v>
      </c>
      <c r="C204" s="7">
        <f t="shared" si="39"/>
        <v>1.5612572284921942</v>
      </c>
      <c r="D204" s="7">
        <f t="shared" si="40"/>
        <v>1.9986893751080874</v>
      </c>
      <c r="E204" s="7">
        <f t="shared" si="41"/>
        <v>1.349054772447281</v>
      </c>
      <c r="F204" s="7">
        <f t="shared" si="42"/>
        <v>1.9082029047056599</v>
      </c>
      <c r="G204" s="7">
        <f t="shared" si="43"/>
        <v>1.4774372828174867</v>
      </c>
      <c r="H204" s="7">
        <f t="shared" si="44"/>
        <v>1.3741607500959514</v>
      </c>
      <c r="I204" s="7">
        <f t="shared" si="45"/>
        <v>1.5334186400859449</v>
      </c>
      <c r="J204"/>
      <c r="K204" s="13">
        <v>95</v>
      </c>
      <c r="L204" s="7">
        <f t="shared" si="46"/>
        <v>1.5646202030410834</v>
      </c>
      <c r="M204" s="7">
        <f t="shared" si="47"/>
        <v>1.424433147760586</v>
      </c>
      <c r="N204" s="7">
        <f t="shared" si="48"/>
        <v>1.4438070334806368</v>
      </c>
      <c r="O204" s="7">
        <f t="shared" si="49"/>
        <v>1.4171577479189312</v>
      </c>
      <c r="P204" s="7">
        <f t="shared" si="50"/>
        <v>1.5564095379042115</v>
      </c>
      <c r="Q204" s="7">
        <f t="shared" si="51"/>
        <v>2.4556705456816443</v>
      </c>
      <c r="R204" s="7">
        <f t="shared" si="52"/>
        <v>1.4699467491765927</v>
      </c>
      <c r="S204" s="7">
        <f t="shared" si="53"/>
        <v>1.4596059242084964</v>
      </c>
    </row>
    <row r="205" spans="1:19" x14ac:dyDescent="0.35">
      <c r="A205" s="13">
        <v>96</v>
      </c>
      <c r="B205" s="7">
        <f t="shared" si="38"/>
        <v>1.5634920509711874</v>
      </c>
      <c r="C205" s="7">
        <f t="shared" si="39"/>
        <v>1.6451332817250195</v>
      </c>
      <c r="D205" s="7">
        <f t="shared" si="40"/>
        <v>2.2958020922269236</v>
      </c>
      <c r="E205" s="7">
        <f t="shared" si="41"/>
        <v>1.349054772447281</v>
      </c>
      <c r="F205" s="7">
        <f t="shared" si="42"/>
        <v>1.9082029047056599</v>
      </c>
      <c r="G205" s="7">
        <f t="shared" si="43"/>
        <v>1.4774372828174867</v>
      </c>
      <c r="H205" s="7">
        <f t="shared" si="44"/>
        <v>1.4364543927169977</v>
      </c>
      <c r="I205" s="7">
        <f t="shared" si="45"/>
        <v>1.5334186400859449</v>
      </c>
      <c r="J205"/>
      <c r="K205" s="13">
        <v>96</v>
      </c>
      <c r="L205" s="7">
        <f t="shared" si="46"/>
        <v>1.5646202030410834</v>
      </c>
      <c r="M205" s="7">
        <f t="shared" si="47"/>
        <v>1.4969106026340466</v>
      </c>
      <c r="N205" s="7">
        <f t="shared" si="48"/>
        <v>1.5030371351790708</v>
      </c>
      <c r="O205" s="7">
        <f t="shared" si="49"/>
        <v>1.4803510956186274</v>
      </c>
      <c r="P205" s="7">
        <f t="shared" si="50"/>
        <v>1.5564095379042115</v>
      </c>
      <c r="Q205" s="7">
        <f t="shared" si="51"/>
        <v>2.7573805430611498</v>
      </c>
      <c r="R205" s="7">
        <f t="shared" si="52"/>
        <v>1.5626791799491324</v>
      </c>
      <c r="S205" s="7">
        <f t="shared" si="53"/>
        <v>1.5350126752801374</v>
      </c>
    </row>
    <row r="206" spans="1:19" x14ac:dyDescent="0.35">
      <c r="A206" s="13">
        <v>97</v>
      </c>
      <c r="B206" s="7">
        <f t="shared" ref="B206:B209" si="54">ABS(B98-$B$103)/$B$104</f>
        <v>1.894199270129491</v>
      </c>
      <c r="C206" s="7">
        <f t="shared" ref="C206:C209" si="55">ABS(C98-$C$103)/$C$104</f>
        <v>2.0645135478891463</v>
      </c>
      <c r="D206" s="7"/>
      <c r="E206" s="7">
        <f t="shared" ref="E206:E207" si="56">ABS(E98-$E$103)/$E$104</f>
        <v>1.4790999744650812</v>
      </c>
      <c r="F206" s="7">
        <f t="shared" ref="F206" si="57">ABS(F98-$F$103)/$F$104</f>
        <v>2.1202254496729553</v>
      </c>
      <c r="G206" s="7">
        <f t="shared" ref="G206:G209" si="58">ABS(G98-$G$103)/$G$104</f>
        <v>1.55223485954158</v>
      </c>
      <c r="H206" s="7">
        <f t="shared" ref="H206:H209" si="59">ABS(H98-$H$103)/$H$104</f>
        <v>1.4364543927169977</v>
      </c>
      <c r="I206" s="7">
        <f t="shared" ref="I206:I209" si="60">ABS(I98-$I$103)/$I$104</f>
        <v>1.5334186400859449</v>
      </c>
      <c r="J206"/>
      <c r="K206" s="13">
        <v>97</v>
      </c>
      <c r="L206" s="7">
        <f t="shared" ref="L206:L208" si="61">ABS(L98-$L$103)/$L$104</f>
        <v>1.5646202030410834</v>
      </c>
      <c r="M206" s="7">
        <f t="shared" ref="M206:M209" si="62">ABS(M98-$M$103)/$M$104</f>
        <v>1.6418655123809676</v>
      </c>
      <c r="N206" s="7">
        <f t="shared" ref="N206:N209" si="63">ABS(N98-$N$103)/$N$104</f>
        <v>1.5030371351790708</v>
      </c>
      <c r="O206" s="7">
        <f t="shared" ref="O206:O209" si="64">ABS(O98-$O$103)/$O$104</f>
        <v>1.6699311387177163</v>
      </c>
      <c r="P206" s="7">
        <f t="shared" ref="P206:P209" si="65">ABS(P98-$P$103)/$P$104</f>
        <v>1.653086883124584</v>
      </c>
      <c r="Q206" s="7"/>
      <c r="R206" s="7">
        <f t="shared" ref="R206:R209" si="66">ABS(R98-$R$103)/$R$104</f>
        <v>1.6554116107216719</v>
      </c>
      <c r="S206" s="7">
        <f t="shared" ref="S206:S209" si="67">ABS(S98-$S$103)/$S$104</f>
        <v>1.6104194263517784</v>
      </c>
    </row>
    <row r="207" spans="1:19" x14ac:dyDescent="0.35">
      <c r="A207" s="13">
        <v>98</v>
      </c>
      <c r="B207" s="7">
        <f t="shared" si="54"/>
        <v>2.1422296844982185</v>
      </c>
      <c r="C207" s="7">
        <f t="shared" si="55"/>
        <v>2.1483896011219716</v>
      </c>
      <c r="D207" s="7"/>
      <c r="E207" s="7">
        <f t="shared" si="56"/>
        <v>6.1607272471058874</v>
      </c>
      <c r="F207" s="7"/>
      <c r="G207" s="7">
        <f t="shared" si="58"/>
        <v>1.6270324362656732</v>
      </c>
      <c r="H207" s="7">
        <f t="shared" si="59"/>
        <v>1.5610416779590903</v>
      </c>
      <c r="I207" s="7">
        <f t="shared" si="60"/>
        <v>1.5334186400859449</v>
      </c>
      <c r="J207"/>
      <c r="K207" s="13">
        <v>98</v>
      </c>
      <c r="L207" s="7">
        <f t="shared" si="61"/>
        <v>1.6384230428071722</v>
      </c>
      <c r="M207" s="7">
        <f t="shared" si="62"/>
        <v>1.6418655123809676</v>
      </c>
      <c r="N207" s="7">
        <f t="shared" si="63"/>
        <v>1.7399575419728064</v>
      </c>
      <c r="O207" s="7">
        <f t="shared" si="64"/>
        <v>1.7331244864174125</v>
      </c>
      <c r="P207" s="7">
        <f t="shared" si="65"/>
        <v>2.7165376805486794</v>
      </c>
      <c r="Q207" s="7"/>
      <c r="R207" s="7">
        <f t="shared" si="66"/>
        <v>2.2118061953569095</v>
      </c>
      <c r="S207" s="7">
        <f t="shared" si="67"/>
        <v>1.6858261774234193</v>
      </c>
    </row>
    <row r="208" spans="1:19" x14ac:dyDescent="0.35">
      <c r="A208" s="13">
        <v>99</v>
      </c>
      <c r="B208" s="7">
        <f t="shared" si="54"/>
        <v>2.1422296844982185</v>
      </c>
      <c r="C208" s="7">
        <f t="shared" si="55"/>
        <v>2.1483896011219716</v>
      </c>
      <c r="D208" s="7"/>
      <c r="E208" s="7"/>
      <c r="F208" s="7"/>
      <c r="G208" s="7">
        <f t="shared" si="58"/>
        <v>1.7766275897138599</v>
      </c>
      <c r="H208" s="7">
        <f t="shared" si="59"/>
        <v>1.8102162484432753</v>
      </c>
      <c r="I208" s="7">
        <f t="shared" si="60"/>
        <v>1.6082014902301651</v>
      </c>
      <c r="J208"/>
      <c r="K208" s="13">
        <v>99</v>
      </c>
      <c r="L208" s="7">
        <f t="shared" si="61"/>
        <v>2.5240571200002382</v>
      </c>
      <c r="M208" s="7">
        <f t="shared" si="62"/>
        <v>1.7143429672544281</v>
      </c>
      <c r="N208" s="7">
        <f t="shared" si="63"/>
        <v>1.7991876436712402</v>
      </c>
      <c r="O208" s="7">
        <f t="shared" si="64"/>
        <v>2.1122845726155903</v>
      </c>
      <c r="P208" s="7">
        <f t="shared" si="65"/>
        <v>2.7165376805486794</v>
      </c>
      <c r="Q208" s="7"/>
      <c r="R208" s="7">
        <f t="shared" si="66"/>
        <v>2.3972710569019884</v>
      </c>
      <c r="S208" s="7">
        <f t="shared" si="67"/>
        <v>2.5907071902831116</v>
      </c>
    </row>
    <row r="209" spans="1:19" x14ac:dyDescent="0.35">
      <c r="A209" s="13">
        <v>100</v>
      </c>
      <c r="B209" s="7">
        <f t="shared" si="54"/>
        <v>2.3075832940773702</v>
      </c>
      <c r="C209" s="7">
        <f t="shared" si="55"/>
        <v>2.232265654354797</v>
      </c>
      <c r="D209" s="7"/>
      <c r="E209" s="7"/>
      <c r="F209" s="7"/>
      <c r="G209" s="7">
        <f t="shared" si="58"/>
        <v>2.0010203198861398</v>
      </c>
      <c r="H209" s="7">
        <f t="shared" si="59"/>
        <v>1.8102162484432753</v>
      </c>
      <c r="I209" s="7">
        <f t="shared" si="60"/>
        <v>2.1316814412397083</v>
      </c>
      <c r="J209"/>
      <c r="K209" s="13">
        <v>100</v>
      </c>
      <c r="L209" s="7"/>
      <c r="M209" s="7">
        <f t="shared" si="62"/>
        <v>2.6565498806094152</v>
      </c>
      <c r="N209" s="7">
        <f t="shared" si="63"/>
        <v>2.2730284572587114</v>
      </c>
      <c r="O209" s="7">
        <f t="shared" si="64"/>
        <v>2.5546380065134642</v>
      </c>
      <c r="P209" s="7">
        <f t="shared" si="65"/>
        <v>3.2966017518709134</v>
      </c>
      <c r="Q209" s="7"/>
      <c r="R209" s="7">
        <f t="shared" si="66"/>
        <v>2.5827359184470677</v>
      </c>
      <c r="S209" s="7">
        <f t="shared" si="67"/>
        <v>3.5709949542144446</v>
      </c>
    </row>
    <row r="212" spans="1:19" x14ac:dyDescent="0.35">
      <c r="A212" s="72" t="s">
        <v>41</v>
      </c>
      <c r="B212" s="73"/>
      <c r="C212" s="73"/>
      <c r="D212" s="73"/>
      <c r="E212" s="73"/>
      <c r="F212" s="73"/>
      <c r="G212" s="73"/>
      <c r="H212" s="73"/>
      <c r="I212" s="73"/>
      <c r="K212" s="72" t="s">
        <v>41</v>
      </c>
      <c r="L212" s="73"/>
      <c r="M212" s="73"/>
      <c r="N212" s="73"/>
      <c r="O212" s="73"/>
      <c r="P212" s="73"/>
      <c r="Q212" s="73"/>
      <c r="R212" s="73"/>
      <c r="S212" s="73"/>
    </row>
    <row r="213" spans="1:19" x14ac:dyDescent="0.3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35">
      <c r="B214" s="11" t="s">
        <v>29</v>
      </c>
      <c r="C214" s="11" t="s">
        <v>30</v>
      </c>
      <c r="D214" s="11" t="s">
        <v>31</v>
      </c>
      <c r="E214" s="11" t="s">
        <v>32</v>
      </c>
      <c r="F214" s="11" t="s">
        <v>33</v>
      </c>
      <c r="G214" s="11" t="s">
        <v>34</v>
      </c>
      <c r="H214" s="11" t="s">
        <v>35</v>
      </c>
      <c r="I214" s="11" t="s">
        <v>36</v>
      </c>
      <c r="J214"/>
      <c r="L214" s="10" t="s">
        <v>8</v>
      </c>
      <c r="M214" s="10" t="s">
        <v>9</v>
      </c>
      <c r="N214" s="10" t="s">
        <v>10</v>
      </c>
      <c r="O214" s="10" t="s">
        <v>11</v>
      </c>
      <c r="P214" s="10" t="s">
        <v>12</v>
      </c>
      <c r="Q214" s="10" t="s">
        <v>13</v>
      </c>
      <c r="R214" s="10" t="s">
        <v>14</v>
      </c>
      <c r="S214" s="10" t="s">
        <v>15</v>
      </c>
    </row>
    <row r="215" spans="1:19" x14ac:dyDescent="0.35">
      <c r="A215" s="13">
        <v>1</v>
      </c>
      <c r="B215" s="5">
        <v>85</v>
      </c>
      <c r="C215" s="5">
        <v>74</v>
      </c>
      <c r="D215" s="5">
        <v>77</v>
      </c>
      <c r="E215" s="5">
        <v>70</v>
      </c>
      <c r="F215" s="5">
        <v>76</v>
      </c>
      <c r="G215" s="5">
        <v>69</v>
      </c>
      <c r="H215" s="5">
        <v>70</v>
      </c>
      <c r="I215" s="5">
        <v>84</v>
      </c>
      <c r="J215"/>
      <c r="K215" s="13">
        <v>1</v>
      </c>
      <c r="L215" s="5">
        <v>80</v>
      </c>
      <c r="M215" s="5">
        <v>78</v>
      </c>
      <c r="N215" s="5">
        <v>77</v>
      </c>
      <c r="O215" s="5">
        <v>70</v>
      </c>
      <c r="P215" s="5">
        <v>82</v>
      </c>
      <c r="Q215" s="5">
        <v>80</v>
      </c>
      <c r="R215" s="5">
        <v>78</v>
      </c>
      <c r="S215" s="5">
        <v>68</v>
      </c>
    </row>
    <row r="216" spans="1:19" x14ac:dyDescent="0.35">
      <c r="A216" s="13">
        <v>2</v>
      </c>
      <c r="B216" s="5">
        <v>87</v>
      </c>
      <c r="C216" s="5">
        <v>75</v>
      </c>
      <c r="D216" s="5">
        <v>77</v>
      </c>
      <c r="E216" s="5">
        <v>76</v>
      </c>
      <c r="F216" s="5">
        <v>77</v>
      </c>
      <c r="G216" s="5">
        <v>71</v>
      </c>
      <c r="H216" s="5">
        <v>73</v>
      </c>
      <c r="I216" s="5">
        <v>85</v>
      </c>
      <c r="J216"/>
      <c r="K216" s="13">
        <v>2</v>
      </c>
      <c r="L216" s="5">
        <v>81</v>
      </c>
      <c r="M216" s="5">
        <v>81</v>
      </c>
      <c r="N216" s="5">
        <v>78</v>
      </c>
      <c r="O216" s="5">
        <v>73</v>
      </c>
      <c r="P216" s="5">
        <v>84</v>
      </c>
      <c r="Q216" s="5">
        <v>82</v>
      </c>
      <c r="R216" s="5">
        <v>78</v>
      </c>
      <c r="S216" s="5">
        <v>70</v>
      </c>
    </row>
    <row r="217" spans="1:19" x14ac:dyDescent="0.35">
      <c r="A217" s="13">
        <v>3</v>
      </c>
      <c r="B217" s="5">
        <v>88</v>
      </c>
      <c r="C217" s="5">
        <v>78</v>
      </c>
      <c r="D217" s="5">
        <v>78</v>
      </c>
      <c r="E217" s="5">
        <v>82</v>
      </c>
      <c r="F217" s="5">
        <v>79</v>
      </c>
      <c r="G217" s="5">
        <v>72</v>
      </c>
      <c r="H217" s="5">
        <v>78</v>
      </c>
      <c r="I217" s="5">
        <v>86</v>
      </c>
      <c r="J217"/>
      <c r="K217" s="13">
        <v>3</v>
      </c>
      <c r="L217" s="5">
        <v>82</v>
      </c>
      <c r="M217" s="5">
        <v>83</v>
      </c>
      <c r="N217" s="5">
        <v>78</v>
      </c>
      <c r="O217" s="5">
        <v>74</v>
      </c>
      <c r="P217" s="5">
        <v>86</v>
      </c>
      <c r="Q217" s="5">
        <v>83</v>
      </c>
      <c r="R217" s="5">
        <v>80</v>
      </c>
      <c r="S217" s="5">
        <v>70</v>
      </c>
    </row>
    <row r="218" spans="1:19" x14ac:dyDescent="0.35">
      <c r="A218" s="13">
        <v>4</v>
      </c>
      <c r="B218" s="5">
        <v>89</v>
      </c>
      <c r="C218" s="5">
        <v>80</v>
      </c>
      <c r="D218" s="5">
        <v>84</v>
      </c>
      <c r="E218" s="5">
        <v>83</v>
      </c>
      <c r="F218" s="5">
        <v>81</v>
      </c>
      <c r="G218" s="5">
        <v>73</v>
      </c>
      <c r="H218" s="5">
        <v>79</v>
      </c>
      <c r="I218" s="5">
        <v>87</v>
      </c>
      <c r="J218"/>
      <c r="K218" s="13">
        <v>4</v>
      </c>
      <c r="L218" s="5">
        <v>86</v>
      </c>
      <c r="M218" s="5">
        <v>85</v>
      </c>
      <c r="N218" s="5">
        <v>80</v>
      </c>
      <c r="O218" s="5">
        <v>74</v>
      </c>
      <c r="P218" s="5">
        <v>86</v>
      </c>
      <c r="Q218" s="5">
        <v>84</v>
      </c>
      <c r="R218" s="5">
        <v>82</v>
      </c>
      <c r="S218" s="5">
        <v>70</v>
      </c>
    </row>
    <row r="219" spans="1:19" x14ac:dyDescent="0.35">
      <c r="A219" s="13">
        <v>5</v>
      </c>
      <c r="B219" s="5">
        <v>90</v>
      </c>
      <c r="C219" s="5">
        <v>80</v>
      </c>
      <c r="D219" s="5">
        <v>86</v>
      </c>
      <c r="E219" s="5">
        <v>86</v>
      </c>
      <c r="F219" s="5">
        <v>82</v>
      </c>
      <c r="G219" s="5">
        <v>74</v>
      </c>
      <c r="H219" s="5">
        <v>83</v>
      </c>
      <c r="I219" s="5">
        <v>87</v>
      </c>
      <c r="J219"/>
      <c r="K219" s="13">
        <v>5</v>
      </c>
      <c r="L219" s="5">
        <v>87</v>
      </c>
      <c r="M219" s="5">
        <v>85</v>
      </c>
      <c r="N219" s="5">
        <v>81</v>
      </c>
      <c r="O219" s="5">
        <v>76</v>
      </c>
      <c r="P219" s="5">
        <v>87</v>
      </c>
      <c r="Q219" s="5">
        <v>84</v>
      </c>
      <c r="R219" s="5">
        <v>86</v>
      </c>
      <c r="S219" s="5">
        <v>72</v>
      </c>
    </row>
    <row r="220" spans="1:19" x14ac:dyDescent="0.35">
      <c r="A220" s="13">
        <v>6</v>
      </c>
      <c r="B220" s="5">
        <v>90</v>
      </c>
      <c r="C220" s="5">
        <v>80</v>
      </c>
      <c r="D220" s="5">
        <v>86</v>
      </c>
      <c r="E220" s="5">
        <v>86</v>
      </c>
      <c r="F220" s="5">
        <v>83</v>
      </c>
      <c r="G220" s="5">
        <v>74</v>
      </c>
      <c r="H220" s="5">
        <v>83</v>
      </c>
      <c r="I220" s="5">
        <v>90</v>
      </c>
      <c r="J220"/>
      <c r="K220" s="13">
        <v>6</v>
      </c>
      <c r="L220" s="5">
        <v>90</v>
      </c>
      <c r="M220" s="5">
        <v>87</v>
      </c>
      <c r="N220" s="5">
        <v>81</v>
      </c>
      <c r="O220" s="5">
        <v>76</v>
      </c>
      <c r="P220" s="5">
        <v>87</v>
      </c>
      <c r="Q220" s="5">
        <v>86</v>
      </c>
      <c r="R220" s="5">
        <v>86</v>
      </c>
      <c r="S220" s="5">
        <v>74</v>
      </c>
    </row>
    <row r="221" spans="1:19" x14ac:dyDescent="0.35">
      <c r="A221" s="13">
        <v>7</v>
      </c>
      <c r="B221" s="5">
        <v>90</v>
      </c>
      <c r="C221" s="5">
        <v>81</v>
      </c>
      <c r="D221" s="5">
        <v>86</v>
      </c>
      <c r="E221" s="5">
        <v>86</v>
      </c>
      <c r="F221" s="5">
        <v>86</v>
      </c>
      <c r="G221" s="5">
        <v>76</v>
      </c>
      <c r="H221" s="5">
        <v>85</v>
      </c>
      <c r="I221" s="5">
        <v>91</v>
      </c>
      <c r="J221"/>
      <c r="K221" s="13">
        <v>7</v>
      </c>
      <c r="L221" s="5">
        <v>91</v>
      </c>
      <c r="M221" s="5">
        <v>89</v>
      </c>
      <c r="N221" s="5">
        <v>83</v>
      </c>
      <c r="O221" s="5">
        <v>77</v>
      </c>
      <c r="P221" s="5">
        <v>88</v>
      </c>
      <c r="Q221" s="5">
        <v>86</v>
      </c>
      <c r="R221" s="5">
        <v>86</v>
      </c>
      <c r="S221" s="5">
        <v>74</v>
      </c>
    </row>
    <row r="222" spans="1:19" x14ac:dyDescent="0.35">
      <c r="A222" s="13">
        <v>8</v>
      </c>
      <c r="B222" s="5">
        <v>90</v>
      </c>
      <c r="C222" s="5">
        <v>81</v>
      </c>
      <c r="D222" s="5">
        <v>87</v>
      </c>
      <c r="E222" s="5">
        <v>86</v>
      </c>
      <c r="F222" s="5">
        <v>87</v>
      </c>
      <c r="G222" s="5">
        <v>77</v>
      </c>
      <c r="H222" s="5">
        <v>85</v>
      </c>
      <c r="I222" s="5">
        <v>91</v>
      </c>
      <c r="K222" s="13">
        <v>8</v>
      </c>
      <c r="L222" s="5">
        <v>93</v>
      </c>
      <c r="M222" s="5">
        <v>89</v>
      </c>
      <c r="N222" s="5">
        <v>85</v>
      </c>
      <c r="O222" s="5">
        <v>78</v>
      </c>
      <c r="P222" s="5">
        <v>89</v>
      </c>
      <c r="Q222" s="5">
        <v>87</v>
      </c>
      <c r="R222" s="5">
        <v>87</v>
      </c>
      <c r="S222" s="5">
        <v>75</v>
      </c>
    </row>
    <row r="223" spans="1:19" x14ac:dyDescent="0.35">
      <c r="A223" s="13">
        <v>9</v>
      </c>
      <c r="B223" s="5">
        <v>92</v>
      </c>
      <c r="C223" s="5">
        <v>82</v>
      </c>
      <c r="D223" s="5">
        <v>90</v>
      </c>
      <c r="E223" s="5">
        <v>87</v>
      </c>
      <c r="F223" s="5">
        <v>87</v>
      </c>
      <c r="G223" s="5">
        <v>77</v>
      </c>
      <c r="H223" s="5">
        <v>85</v>
      </c>
      <c r="I223" s="5">
        <v>92</v>
      </c>
      <c r="K223" s="13">
        <v>9</v>
      </c>
      <c r="L223" s="5">
        <v>94</v>
      </c>
      <c r="M223" s="5">
        <v>89</v>
      </c>
      <c r="N223" s="5">
        <v>85</v>
      </c>
      <c r="O223" s="5">
        <v>79</v>
      </c>
      <c r="P223" s="5">
        <v>90</v>
      </c>
      <c r="Q223" s="5">
        <v>89</v>
      </c>
      <c r="R223" s="5">
        <v>88</v>
      </c>
      <c r="S223" s="5">
        <v>76</v>
      </c>
    </row>
    <row r="224" spans="1:19" x14ac:dyDescent="0.35">
      <c r="A224" s="13">
        <v>10</v>
      </c>
      <c r="B224" s="5">
        <v>92</v>
      </c>
      <c r="C224" s="5">
        <v>82</v>
      </c>
      <c r="D224" s="5">
        <v>90</v>
      </c>
      <c r="E224" s="5">
        <v>88</v>
      </c>
      <c r="F224" s="5">
        <v>88</v>
      </c>
      <c r="G224" s="5">
        <v>81</v>
      </c>
      <c r="H224" s="5">
        <v>86</v>
      </c>
      <c r="I224" s="5">
        <v>93</v>
      </c>
      <c r="K224" s="13">
        <v>10</v>
      </c>
      <c r="L224" s="5">
        <v>94</v>
      </c>
      <c r="M224" s="5">
        <v>89</v>
      </c>
      <c r="N224" s="5">
        <v>86</v>
      </c>
      <c r="O224" s="5">
        <v>79</v>
      </c>
      <c r="P224" s="5">
        <v>90</v>
      </c>
      <c r="Q224" s="5">
        <v>90</v>
      </c>
      <c r="R224" s="5">
        <v>89</v>
      </c>
      <c r="S224" s="5">
        <v>76</v>
      </c>
    </row>
    <row r="225" spans="1:19" x14ac:dyDescent="0.35">
      <c r="A225" s="13">
        <v>11</v>
      </c>
      <c r="B225" s="5">
        <v>92</v>
      </c>
      <c r="C225" s="5">
        <v>83</v>
      </c>
      <c r="D225" s="5">
        <v>90</v>
      </c>
      <c r="E225" s="5">
        <v>88</v>
      </c>
      <c r="F225" s="5">
        <v>88</v>
      </c>
      <c r="G225" s="5">
        <v>81</v>
      </c>
      <c r="H225" s="5">
        <v>86</v>
      </c>
      <c r="I225" s="5">
        <v>94</v>
      </c>
      <c r="K225" s="13">
        <v>11</v>
      </c>
      <c r="L225" s="5">
        <v>95</v>
      </c>
      <c r="M225" s="5">
        <v>90</v>
      </c>
      <c r="N225" s="5">
        <v>86</v>
      </c>
      <c r="O225" s="5">
        <v>80</v>
      </c>
      <c r="P225" s="5">
        <v>90</v>
      </c>
      <c r="Q225" s="5">
        <v>90</v>
      </c>
      <c r="R225" s="5">
        <v>89</v>
      </c>
      <c r="S225" s="5">
        <v>77</v>
      </c>
    </row>
    <row r="226" spans="1:19" x14ac:dyDescent="0.35">
      <c r="A226" s="13">
        <v>12</v>
      </c>
      <c r="B226" s="5">
        <v>93</v>
      </c>
      <c r="C226" s="5">
        <v>83</v>
      </c>
      <c r="D226" s="5">
        <v>91</v>
      </c>
      <c r="E226" s="5">
        <v>90</v>
      </c>
      <c r="F226" s="5">
        <v>88</v>
      </c>
      <c r="G226" s="5">
        <v>82</v>
      </c>
      <c r="H226" s="5">
        <v>86</v>
      </c>
      <c r="I226" s="5">
        <v>96</v>
      </c>
      <c r="K226" s="13">
        <v>12</v>
      </c>
      <c r="L226" s="5">
        <v>97</v>
      </c>
      <c r="M226" s="5">
        <v>90</v>
      </c>
      <c r="N226" s="5">
        <v>86</v>
      </c>
      <c r="O226" s="5">
        <v>80</v>
      </c>
      <c r="P226" s="5">
        <v>91</v>
      </c>
      <c r="Q226" s="5">
        <v>91</v>
      </c>
      <c r="R226" s="5">
        <v>89</v>
      </c>
      <c r="S226" s="5">
        <v>78</v>
      </c>
    </row>
    <row r="227" spans="1:19" x14ac:dyDescent="0.35">
      <c r="A227" s="13">
        <v>13</v>
      </c>
      <c r="B227" s="5">
        <v>94</v>
      </c>
      <c r="C227" s="5">
        <v>84</v>
      </c>
      <c r="D227" s="5">
        <v>92</v>
      </c>
      <c r="E227" s="5">
        <v>90</v>
      </c>
      <c r="F227" s="5">
        <v>88</v>
      </c>
      <c r="G227" s="5">
        <v>83</v>
      </c>
      <c r="H227" s="5">
        <v>87</v>
      </c>
      <c r="I227" s="5">
        <v>97</v>
      </c>
      <c r="K227" s="13">
        <v>13</v>
      </c>
      <c r="L227" s="5">
        <v>97</v>
      </c>
      <c r="M227" s="5">
        <v>91</v>
      </c>
      <c r="N227" s="5">
        <v>87</v>
      </c>
      <c r="O227" s="5">
        <v>81</v>
      </c>
      <c r="P227" s="5">
        <v>92</v>
      </c>
      <c r="Q227" s="5">
        <v>92</v>
      </c>
      <c r="R227" s="5">
        <v>89</v>
      </c>
      <c r="S227" s="5">
        <v>78</v>
      </c>
    </row>
    <row r="228" spans="1:19" x14ac:dyDescent="0.35">
      <c r="A228" s="13">
        <v>14</v>
      </c>
      <c r="B228" s="5">
        <v>95</v>
      </c>
      <c r="C228" s="5">
        <v>84</v>
      </c>
      <c r="D228" s="5">
        <v>93</v>
      </c>
      <c r="E228" s="5">
        <v>90</v>
      </c>
      <c r="F228" s="5">
        <v>89</v>
      </c>
      <c r="G228" s="5">
        <v>84</v>
      </c>
      <c r="H228" s="5">
        <v>87</v>
      </c>
      <c r="I228" s="5">
        <v>97</v>
      </c>
      <c r="K228" s="13">
        <v>14</v>
      </c>
      <c r="L228" s="5">
        <v>97</v>
      </c>
      <c r="M228" s="5">
        <v>91</v>
      </c>
      <c r="N228" s="5">
        <v>88</v>
      </c>
      <c r="O228" s="5">
        <v>82</v>
      </c>
      <c r="P228" s="5">
        <v>92</v>
      </c>
      <c r="Q228" s="5">
        <v>93</v>
      </c>
      <c r="R228" s="5">
        <v>89</v>
      </c>
      <c r="S228" s="5">
        <v>78</v>
      </c>
    </row>
    <row r="229" spans="1:19" x14ac:dyDescent="0.35">
      <c r="A229" s="13">
        <v>15</v>
      </c>
      <c r="B229" s="5">
        <v>95</v>
      </c>
      <c r="C229" s="5">
        <v>85</v>
      </c>
      <c r="D229" s="5">
        <v>93</v>
      </c>
      <c r="E229" s="5">
        <v>90</v>
      </c>
      <c r="F229" s="5">
        <v>90</v>
      </c>
      <c r="G229" s="5">
        <v>84</v>
      </c>
      <c r="H229" s="5">
        <v>87</v>
      </c>
      <c r="I229" s="5">
        <v>98</v>
      </c>
      <c r="K229" s="13">
        <v>15</v>
      </c>
      <c r="L229" s="5">
        <v>98</v>
      </c>
      <c r="M229" s="5">
        <v>91</v>
      </c>
      <c r="N229" s="5">
        <v>90</v>
      </c>
      <c r="O229" s="5">
        <v>82</v>
      </c>
      <c r="P229" s="5">
        <v>93</v>
      </c>
      <c r="Q229" s="5">
        <v>94</v>
      </c>
      <c r="R229" s="5">
        <v>89</v>
      </c>
      <c r="S229" s="5">
        <v>78</v>
      </c>
    </row>
    <row r="230" spans="1:19" x14ac:dyDescent="0.35">
      <c r="A230" s="13">
        <v>16</v>
      </c>
      <c r="B230" s="5">
        <v>95</v>
      </c>
      <c r="C230" s="5">
        <v>85</v>
      </c>
      <c r="D230" s="5">
        <v>94</v>
      </c>
      <c r="E230" s="5">
        <v>90</v>
      </c>
      <c r="F230" s="5">
        <v>90</v>
      </c>
      <c r="G230" s="5">
        <v>85</v>
      </c>
      <c r="H230" s="5">
        <v>87</v>
      </c>
      <c r="I230" s="5">
        <v>98</v>
      </c>
      <c r="K230" s="13">
        <v>16</v>
      </c>
      <c r="L230" s="5">
        <v>98</v>
      </c>
      <c r="M230" s="5">
        <v>92</v>
      </c>
      <c r="N230" s="5">
        <v>90</v>
      </c>
      <c r="O230" s="5">
        <v>82</v>
      </c>
      <c r="P230" s="5">
        <v>93</v>
      </c>
      <c r="Q230" s="5">
        <v>94</v>
      </c>
      <c r="R230" s="5">
        <v>89</v>
      </c>
      <c r="S230" s="5">
        <v>80</v>
      </c>
    </row>
    <row r="231" spans="1:19" x14ac:dyDescent="0.35">
      <c r="A231" s="13">
        <v>17</v>
      </c>
      <c r="B231" s="5">
        <v>96</v>
      </c>
      <c r="C231" s="5">
        <v>85</v>
      </c>
      <c r="D231" s="5">
        <v>94</v>
      </c>
      <c r="E231" s="5">
        <v>90</v>
      </c>
      <c r="F231" s="5">
        <v>91</v>
      </c>
      <c r="G231" s="5">
        <v>85</v>
      </c>
      <c r="H231" s="5">
        <v>88</v>
      </c>
      <c r="I231" s="5">
        <v>99</v>
      </c>
      <c r="K231" s="13">
        <v>17</v>
      </c>
      <c r="L231" s="5">
        <v>98</v>
      </c>
      <c r="M231" s="5">
        <v>92</v>
      </c>
      <c r="N231" s="5">
        <v>91</v>
      </c>
      <c r="O231" s="5">
        <v>82</v>
      </c>
      <c r="P231" s="5">
        <v>94</v>
      </c>
      <c r="Q231" s="5">
        <v>94</v>
      </c>
      <c r="R231" s="5">
        <v>90</v>
      </c>
      <c r="S231" s="5">
        <v>82</v>
      </c>
    </row>
    <row r="232" spans="1:19" x14ac:dyDescent="0.35">
      <c r="A232" s="13">
        <v>18</v>
      </c>
      <c r="B232" s="5">
        <v>96</v>
      </c>
      <c r="C232" s="5">
        <v>86</v>
      </c>
      <c r="D232" s="5">
        <v>95</v>
      </c>
      <c r="E232" s="5">
        <v>90</v>
      </c>
      <c r="F232" s="5">
        <v>91</v>
      </c>
      <c r="G232" s="5">
        <v>86</v>
      </c>
      <c r="H232" s="5">
        <v>88</v>
      </c>
      <c r="I232" s="5">
        <v>99</v>
      </c>
      <c r="K232" s="13">
        <v>18</v>
      </c>
      <c r="L232" s="5">
        <v>100</v>
      </c>
      <c r="M232" s="5">
        <v>92</v>
      </c>
      <c r="N232" s="5">
        <v>92</v>
      </c>
      <c r="O232" s="5">
        <v>84</v>
      </c>
      <c r="P232" s="5">
        <v>94</v>
      </c>
      <c r="Q232" s="5">
        <v>95</v>
      </c>
      <c r="R232" s="5">
        <v>90</v>
      </c>
      <c r="S232" s="5">
        <v>83</v>
      </c>
    </row>
    <row r="233" spans="1:19" x14ac:dyDescent="0.35">
      <c r="A233" s="13">
        <v>19</v>
      </c>
      <c r="B233" s="5">
        <v>97</v>
      </c>
      <c r="C233" s="5">
        <v>86</v>
      </c>
      <c r="D233" s="5">
        <v>95</v>
      </c>
      <c r="E233" s="5">
        <v>91</v>
      </c>
      <c r="F233" s="5">
        <v>93</v>
      </c>
      <c r="G233" s="5">
        <v>87</v>
      </c>
      <c r="H233" s="5">
        <v>89</v>
      </c>
      <c r="I233" s="5">
        <v>100</v>
      </c>
      <c r="K233" s="13">
        <v>19</v>
      </c>
      <c r="L233" s="5">
        <v>100</v>
      </c>
      <c r="M233" s="5">
        <v>92</v>
      </c>
      <c r="N233" s="5">
        <v>92</v>
      </c>
      <c r="O233" s="5">
        <v>84</v>
      </c>
      <c r="P233" s="5">
        <v>95</v>
      </c>
      <c r="Q233" s="5">
        <v>95</v>
      </c>
      <c r="R233" s="5">
        <v>91</v>
      </c>
      <c r="S233" s="5">
        <v>83</v>
      </c>
    </row>
    <row r="234" spans="1:19" x14ac:dyDescent="0.35">
      <c r="A234" s="13">
        <v>20</v>
      </c>
      <c r="B234" s="5">
        <v>97</v>
      </c>
      <c r="C234" s="5">
        <v>86</v>
      </c>
      <c r="D234" s="5">
        <v>95</v>
      </c>
      <c r="E234" s="5">
        <v>92</v>
      </c>
      <c r="F234" s="5">
        <v>93</v>
      </c>
      <c r="G234" s="5">
        <v>87</v>
      </c>
      <c r="H234" s="5">
        <v>89</v>
      </c>
      <c r="I234" s="5">
        <v>101</v>
      </c>
      <c r="K234" s="13">
        <v>20</v>
      </c>
      <c r="L234" s="5">
        <v>101</v>
      </c>
      <c r="M234" s="5">
        <v>93</v>
      </c>
      <c r="N234" s="5">
        <v>92</v>
      </c>
      <c r="O234" s="5">
        <v>84</v>
      </c>
      <c r="P234" s="5">
        <v>95</v>
      </c>
      <c r="Q234" s="5">
        <v>95</v>
      </c>
      <c r="R234" s="5">
        <v>91</v>
      </c>
      <c r="S234" s="5">
        <v>84</v>
      </c>
    </row>
    <row r="235" spans="1:19" x14ac:dyDescent="0.35">
      <c r="A235" s="13">
        <v>21</v>
      </c>
      <c r="B235" s="5">
        <v>98</v>
      </c>
      <c r="C235" s="5">
        <v>86</v>
      </c>
      <c r="D235" s="5">
        <v>98</v>
      </c>
      <c r="E235" s="5">
        <v>93</v>
      </c>
      <c r="F235" s="5">
        <v>94</v>
      </c>
      <c r="G235" s="5">
        <v>88</v>
      </c>
      <c r="H235" s="5">
        <v>89</v>
      </c>
      <c r="I235" s="5">
        <v>101</v>
      </c>
      <c r="K235" s="13">
        <v>21</v>
      </c>
      <c r="L235" s="5">
        <v>101</v>
      </c>
      <c r="M235" s="5">
        <v>93</v>
      </c>
      <c r="N235" s="5">
        <v>93</v>
      </c>
      <c r="O235" s="5">
        <v>85</v>
      </c>
      <c r="P235" s="5">
        <v>95</v>
      </c>
      <c r="Q235" s="5">
        <v>95</v>
      </c>
      <c r="R235" s="5">
        <v>91</v>
      </c>
      <c r="S235" s="5">
        <v>84</v>
      </c>
    </row>
    <row r="236" spans="1:19" x14ac:dyDescent="0.35">
      <c r="A236" s="13">
        <v>22</v>
      </c>
      <c r="B236" s="5">
        <v>98</v>
      </c>
      <c r="C236" s="5">
        <v>87</v>
      </c>
      <c r="D236" s="5">
        <v>98</v>
      </c>
      <c r="E236" s="5">
        <v>94</v>
      </c>
      <c r="F236" s="5">
        <v>94</v>
      </c>
      <c r="G236" s="5">
        <v>88</v>
      </c>
      <c r="H236" s="5">
        <v>90</v>
      </c>
      <c r="I236" s="5">
        <v>102</v>
      </c>
      <c r="K236" s="13">
        <v>22</v>
      </c>
      <c r="L236" s="5">
        <v>101</v>
      </c>
      <c r="M236" s="5">
        <v>93</v>
      </c>
      <c r="N236" s="5">
        <v>94</v>
      </c>
      <c r="O236" s="5">
        <v>86</v>
      </c>
      <c r="P236" s="5">
        <v>95</v>
      </c>
      <c r="Q236" s="5">
        <v>95</v>
      </c>
      <c r="R236" s="5">
        <v>92</v>
      </c>
      <c r="S236" s="5">
        <v>84</v>
      </c>
    </row>
    <row r="237" spans="1:19" x14ac:dyDescent="0.35">
      <c r="A237" s="13">
        <v>23</v>
      </c>
      <c r="B237" s="5">
        <v>99</v>
      </c>
      <c r="C237" s="5">
        <v>88</v>
      </c>
      <c r="D237" s="5">
        <v>98</v>
      </c>
      <c r="E237" s="5">
        <v>94</v>
      </c>
      <c r="F237" s="5">
        <v>94</v>
      </c>
      <c r="G237" s="5">
        <v>88</v>
      </c>
      <c r="H237" s="5">
        <v>91</v>
      </c>
      <c r="I237" s="5">
        <v>102</v>
      </c>
      <c r="K237" s="13">
        <v>23</v>
      </c>
      <c r="L237" s="5">
        <v>101</v>
      </c>
      <c r="M237" s="5">
        <v>95</v>
      </c>
      <c r="N237" s="5">
        <v>94</v>
      </c>
      <c r="O237" s="5">
        <v>87</v>
      </c>
      <c r="P237" s="5">
        <v>96</v>
      </c>
      <c r="Q237" s="5">
        <v>96</v>
      </c>
      <c r="R237" s="5">
        <v>93</v>
      </c>
      <c r="S237" s="5">
        <v>85</v>
      </c>
    </row>
    <row r="238" spans="1:19" x14ac:dyDescent="0.35">
      <c r="A238" s="13">
        <v>24</v>
      </c>
      <c r="B238" s="5">
        <v>101</v>
      </c>
      <c r="C238" s="5">
        <v>88</v>
      </c>
      <c r="D238" s="5">
        <v>98</v>
      </c>
      <c r="E238" s="5">
        <v>94</v>
      </c>
      <c r="F238" s="5">
        <v>95</v>
      </c>
      <c r="G238" s="5">
        <v>88</v>
      </c>
      <c r="H238" s="5">
        <v>91</v>
      </c>
      <c r="I238" s="5">
        <v>103</v>
      </c>
      <c r="K238" s="13">
        <v>24</v>
      </c>
      <c r="L238" s="5">
        <v>102</v>
      </c>
      <c r="M238" s="5">
        <v>95</v>
      </c>
      <c r="N238" s="5">
        <v>95</v>
      </c>
      <c r="O238" s="5">
        <v>87</v>
      </c>
      <c r="P238" s="5">
        <v>96</v>
      </c>
      <c r="Q238" s="5">
        <v>96</v>
      </c>
      <c r="R238" s="5">
        <v>93</v>
      </c>
      <c r="S238" s="5">
        <v>85</v>
      </c>
    </row>
    <row r="239" spans="1:19" x14ac:dyDescent="0.35">
      <c r="A239" s="13">
        <v>25</v>
      </c>
      <c r="B239" s="5">
        <v>102</v>
      </c>
      <c r="C239" s="5">
        <v>88</v>
      </c>
      <c r="D239" s="5">
        <v>99</v>
      </c>
      <c r="E239" s="5">
        <v>94</v>
      </c>
      <c r="F239" s="5">
        <v>95</v>
      </c>
      <c r="G239" s="5">
        <v>88</v>
      </c>
      <c r="H239" s="5">
        <v>93</v>
      </c>
      <c r="I239" s="5">
        <v>104</v>
      </c>
      <c r="K239" s="13">
        <v>25</v>
      </c>
      <c r="L239" s="5">
        <v>102</v>
      </c>
      <c r="M239" s="5">
        <v>95</v>
      </c>
      <c r="N239" s="5">
        <v>95</v>
      </c>
      <c r="O239" s="5">
        <v>87</v>
      </c>
      <c r="P239" s="5">
        <v>96</v>
      </c>
      <c r="Q239" s="5">
        <v>96</v>
      </c>
      <c r="R239" s="5">
        <v>93</v>
      </c>
      <c r="S239" s="5">
        <v>85</v>
      </c>
    </row>
    <row r="240" spans="1:19" x14ac:dyDescent="0.35">
      <c r="A240" s="13">
        <v>26</v>
      </c>
      <c r="B240" s="5">
        <v>102</v>
      </c>
      <c r="C240" s="5">
        <v>88</v>
      </c>
      <c r="D240" s="5">
        <v>100</v>
      </c>
      <c r="E240" s="5">
        <v>94</v>
      </c>
      <c r="F240" s="5">
        <v>96</v>
      </c>
      <c r="G240" s="5">
        <v>89</v>
      </c>
      <c r="H240" s="5">
        <v>93</v>
      </c>
      <c r="I240" s="5">
        <v>104</v>
      </c>
      <c r="K240" s="13">
        <v>26</v>
      </c>
      <c r="L240" s="5">
        <v>102</v>
      </c>
      <c r="M240" s="5">
        <v>95</v>
      </c>
      <c r="N240" s="5">
        <v>95</v>
      </c>
      <c r="O240" s="5">
        <v>88</v>
      </c>
      <c r="P240" s="5">
        <v>96</v>
      </c>
      <c r="Q240" s="5">
        <v>96</v>
      </c>
      <c r="R240" s="5">
        <v>93</v>
      </c>
      <c r="S240" s="5">
        <v>85</v>
      </c>
    </row>
    <row r="241" spans="1:19" x14ac:dyDescent="0.35">
      <c r="A241" s="13">
        <v>27</v>
      </c>
      <c r="B241" s="5">
        <v>102</v>
      </c>
      <c r="C241" s="5">
        <v>89</v>
      </c>
      <c r="D241" s="5">
        <v>100</v>
      </c>
      <c r="E241" s="5">
        <v>95</v>
      </c>
      <c r="F241" s="5">
        <v>97</v>
      </c>
      <c r="G241" s="5">
        <v>89</v>
      </c>
      <c r="H241" s="5">
        <v>93</v>
      </c>
      <c r="I241" s="5">
        <v>104</v>
      </c>
      <c r="K241" s="13">
        <v>27</v>
      </c>
      <c r="L241" s="5">
        <v>102</v>
      </c>
      <c r="M241" s="5">
        <v>96</v>
      </c>
      <c r="N241" s="5">
        <v>96</v>
      </c>
      <c r="O241" s="5">
        <v>89</v>
      </c>
      <c r="P241" s="5">
        <v>97</v>
      </c>
      <c r="Q241" s="5">
        <v>96</v>
      </c>
      <c r="R241" s="5">
        <v>94</v>
      </c>
      <c r="S241" s="5">
        <v>85</v>
      </c>
    </row>
    <row r="242" spans="1:19" x14ac:dyDescent="0.35">
      <c r="A242" s="13">
        <v>28</v>
      </c>
      <c r="B242" s="5">
        <v>103</v>
      </c>
      <c r="C242" s="5">
        <v>89</v>
      </c>
      <c r="D242" s="5">
        <v>100</v>
      </c>
      <c r="E242" s="5">
        <v>96</v>
      </c>
      <c r="F242" s="5">
        <v>97</v>
      </c>
      <c r="G242" s="5">
        <v>90</v>
      </c>
      <c r="H242" s="5">
        <v>93</v>
      </c>
      <c r="I242" s="5">
        <v>105</v>
      </c>
      <c r="K242" s="13">
        <v>28</v>
      </c>
      <c r="L242" s="5">
        <v>102</v>
      </c>
      <c r="M242" s="5">
        <v>96</v>
      </c>
      <c r="N242" s="5">
        <v>97</v>
      </c>
      <c r="O242" s="5">
        <v>89</v>
      </c>
      <c r="P242" s="5">
        <v>97</v>
      </c>
      <c r="Q242" s="5">
        <v>97</v>
      </c>
      <c r="R242" s="5">
        <v>94</v>
      </c>
      <c r="S242" s="5">
        <v>86</v>
      </c>
    </row>
    <row r="243" spans="1:19" x14ac:dyDescent="0.35">
      <c r="A243" s="13">
        <v>29</v>
      </c>
      <c r="B243" s="5">
        <v>103</v>
      </c>
      <c r="C243" s="5">
        <v>89</v>
      </c>
      <c r="D243" s="5">
        <v>100</v>
      </c>
      <c r="E243" s="5">
        <v>96</v>
      </c>
      <c r="F243" s="5">
        <v>97</v>
      </c>
      <c r="G243" s="5">
        <v>90</v>
      </c>
      <c r="H243" s="5">
        <v>93</v>
      </c>
      <c r="I243" s="5">
        <v>105</v>
      </c>
      <c r="K243" s="13">
        <v>29</v>
      </c>
      <c r="L243" s="5">
        <v>102</v>
      </c>
      <c r="M243" s="5">
        <v>97</v>
      </c>
      <c r="N243" s="5">
        <v>97</v>
      </c>
      <c r="O243" s="5">
        <v>89</v>
      </c>
      <c r="P243" s="5">
        <v>97</v>
      </c>
      <c r="Q243" s="5">
        <v>97</v>
      </c>
      <c r="R243" s="5">
        <v>95</v>
      </c>
      <c r="S243" s="5">
        <v>86</v>
      </c>
    </row>
    <row r="244" spans="1:19" x14ac:dyDescent="0.35">
      <c r="A244" s="13">
        <v>30</v>
      </c>
      <c r="B244" s="5">
        <v>103</v>
      </c>
      <c r="C244" s="5">
        <v>90</v>
      </c>
      <c r="D244" s="5">
        <v>101</v>
      </c>
      <c r="E244" s="5">
        <v>96</v>
      </c>
      <c r="F244" s="5">
        <v>97</v>
      </c>
      <c r="G244" s="5">
        <v>90</v>
      </c>
      <c r="H244" s="5">
        <v>94</v>
      </c>
      <c r="I244" s="5">
        <v>107</v>
      </c>
      <c r="K244" s="13">
        <v>30</v>
      </c>
      <c r="L244" s="5">
        <v>103</v>
      </c>
      <c r="M244" s="5">
        <v>97</v>
      </c>
      <c r="N244" s="5">
        <v>97</v>
      </c>
      <c r="O244" s="5">
        <v>90</v>
      </c>
      <c r="P244" s="5">
        <v>98</v>
      </c>
      <c r="Q244" s="5">
        <v>98</v>
      </c>
      <c r="R244" s="5">
        <v>95</v>
      </c>
      <c r="S244" s="5">
        <v>86</v>
      </c>
    </row>
    <row r="245" spans="1:19" x14ac:dyDescent="0.35">
      <c r="A245" s="13">
        <v>31</v>
      </c>
      <c r="B245" s="5">
        <v>103</v>
      </c>
      <c r="C245" s="5">
        <v>90</v>
      </c>
      <c r="D245" s="5">
        <v>101</v>
      </c>
      <c r="E245" s="5">
        <v>96</v>
      </c>
      <c r="F245" s="5">
        <v>97</v>
      </c>
      <c r="G245" s="5">
        <v>91</v>
      </c>
      <c r="H245" s="5">
        <v>95</v>
      </c>
      <c r="I245" s="5">
        <v>107</v>
      </c>
      <c r="K245" s="13">
        <v>31</v>
      </c>
      <c r="L245" s="5">
        <v>103</v>
      </c>
      <c r="M245" s="5">
        <v>97</v>
      </c>
      <c r="N245" s="5">
        <v>97</v>
      </c>
      <c r="O245" s="5">
        <v>91</v>
      </c>
      <c r="P245" s="5">
        <v>98</v>
      </c>
      <c r="Q245" s="5">
        <v>98</v>
      </c>
      <c r="R245" s="5">
        <v>96</v>
      </c>
      <c r="S245" s="5">
        <v>87</v>
      </c>
    </row>
    <row r="246" spans="1:19" x14ac:dyDescent="0.35">
      <c r="A246" s="13">
        <v>32</v>
      </c>
      <c r="B246" s="5">
        <v>103</v>
      </c>
      <c r="C246" s="5">
        <v>90</v>
      </c>
      <c r="D246" s="5">
        <v>101</v>
      </c>
      <c r="E246" s="5">
        <v>96</v>
      </c>
      <c r="F246" s="5">
        <v>99</v>
      </c>
      <c r="G246" s="5">
        <v>91</v>
      </c>
      <c r="H246" s="5">
        <v>95</v>
      </c>
      <c r="I246" s="5">
        <v>108</v>
      </c>
      <c r="K246" s="13">
        <v>32</v>
      </c>
      <c r="L246" s="5">
        <v>104</v>
      </c>
      <c r="M246" s="5">
        <v>98</v>
      </c>
      <c r="N246" s="5">
        <v>98</v>
      </c>
      <c r="O246" s="5">
        <v>91</v>
      </c>
      <c r="P246" s="5">
        <v>98</v>
      </c>
      <c r="Q246" s="5">
        <v>98</v>
      </c>
      <c r="R246" s="5">
        <v>96</v>
      </c>
      <c r="S246" s="5">
        <v>89</v>
      </c>
    </row>
    <row r="247" spans="1:19" x14ac:dyDescent="0.35">
      <c r="A247" s="13">
        <v>33</v>
      </c>
      <c r="B247" s="5">
        <v>103</v>
      </c>
      <c r="C247" s="5">
        <v>91</v>
      </c>
      <c r="D247" s="5">
        <v>102</v>
      </c>
      <c r="E247" s="5">
        <v>96</v>
      </c>
      <c r="F247" s="5">
        <v>101</v>
      </c>
      <c r="G247" s="5">
        <v>92</v>
      </c>
      <c r="H247" s="5">
        <v>96</v>
      </c>
      <c r="I247" s="5">
        <v>108</v>
      </c>
      <c r="K247" s="13">
        <v>33</v>
      </c>
      <c r="L247" s="5">
        <v>105</v>
      </c>
      <c r="M247" s="5">
        <v>98</v>
      </c>
      <c r="N247" s="5">
        <v>99</v>
      </c>
      <c r="O247" s="5">
        <v>92</v>
      </c>
      <c r="P247" s="5">
        <v>98</v>
      </c>
      <c r="Q247" s="5">
        <v>99</v>
      </c>
      <c r="R247" s="5">
        <v>96</v>
      </c>
      <c r="S247" s="5">
        <v>90</v>
      </c>
    </row>
    <row r="248" spans="1:19" x14ac:dyDescent="0.35">
      <c r="A248" s="13">
        <v>34</v>
      </c>
      <c r="B248" s="5">
        <v>104</v>
      </c>
      <c r="C248" s="5">
        <v>92</v>
      </c>
      <c r="D248" s="5">
        <v>102</v>
      </c>
      <c r="E248" s="5">
        <v>96</v>
      </c>
      <c r="F248" s="5">
        <v>101</v>
      </c>
      <c r="G248" s="5">
        <v>93</v>
      </c>
      <c r="H248" s="5">
        <v>96</v>
      </c>
      <c r="I248" s="5">
        <v>108</v>
      </c>
      <c r="K248" s="13">
        <v>34</v>
      </c>
      <c r="L248" s="5">
        <v>105</v>
      </c>
      <c r="M248" s="5">
        <v>98</v>
      </c>
      <c r="N248" s="5">
        <v>99</v>
      </c>
      <c r="O248" s="5">
        <v>92</v>
      </c>
      <c r="P248" s="5">
        <v>99</v>
      </c>
      <c r="Q248" s="5">
        <v>99</v>
      </c>
      <c r="R248" s="5">
        <v>96</v>
      </c>
      <c r="S248" s="5">
        <v>90</v>
      </c>
    </row>
    <row r="249" spans="1:19" x14ac:dyDescent="0.35">
      <c r="A249" s="13">
        <v>35</v>
      </c>
      <c r="B249" s="5">
        <v>104</v>
      </c>
      <c r="C249" s="5">
        <v>92</v>
      </c>
      <c r="D249" s="5">
        <v>103</v>
      </c>
      <c r="E249" s="5">
        <v>96</v>
      </c>
      <c r="F249" s="5">
        <v>101</v>
      </c>
      <c r="G249" s="5">
        <v>94</v>
      </c>
      <c r="H249" s="5">
        <v>96</v>
      </c>
      <c r="I249" s="5">
        <v>109</v>
      </c>
      <c r="K249" s="13">
        <v>35</v>
      </c>
      <c r="L249" s="5">
        <v>105</v>
      </c>
      <c r="M249" s="5">
        <v>98</v>
      </c>
      <c r="N249" s="5">
        <v>100</v>
      </c>
      <c r="O249" s="5">
        <v>93</v>
      </c>
      <c r="P249" s="5">
        <v>99</v>
      </c>
      <c r="Q249" s="5">
        <v>100</v>
      </c>
      <c r="R249" s="5">
        <v>96</v>
      </c>
      <c r="S249" s="5">
        <v>90</v>
      </c>
    </row>
    <row r="250" spans="1:19" x14ac:dyDescent="0.35">
      <c r="A250" s="13">
        <v>36</v>
      </c>
      <c r="B250" s="5">
        <v>105</v>
      </c>
      <c r="C250" s="5">
        <v>92</v>
      </c>
      <c r="D250" s="5">
        <v>103</v>
      </c>
      <c r="E250" s="5">
        <v>97</v>
      </c>
      <c r="F250" s="5">
        <v>102</v>
      </c>
      <c r="G250" s="5">
        <v>95</v>
      </c>
      <c r="H250" s="5">
        <v>97</v>
      </c>
      <c r="I250" s="5">
        <v>109</v>
      </c>
      <c r="K250" s="13">
        <v>36</v>
      </c>
      <c r="L250" s="5">
        <v>105</v>
      </c>
      <c r="M250" s="5">
        <v>98</v>
      </c>
      <c r="N250" s="5">
        <v>100</v>
      </c>
      <c r="O250" s="5">
        <v>93</v>
      </c>
      <c r="P250" s="5">
        <v>99</v>
      </c>
      <c r="Q250" s="5">
        <v>102</v>
      </c>
      <c r="R250" s="5">
        <v>96</v>
      </c>
      <c r="S250" s="5">
        <v>90</v>
      </c>
    </row>
    <row r="251" spans="1:19" x14ac:dyDescent="0.35">
      <c r="A251" s="13">
        <v>37</v>
      </c>
      <c r="B251" s="5">
        <v>106</v>
      </c>
      <c r="C251" s="5">
        <v>93</v>
      </c>
      <c r="D251" s="5">
        <v>104</v>
      </c>
      <c r="E251" s="5">
        <v>97</v>
      </c>
      <c r="F251" s="5">
        <v>103</v>
      </c>
      <c r="G251" s="5">
        <v>95</v>
      </c>
      <c r="H251" s="5">
        <v>97</v>
      </c>
      <c r="I251" s="5">
        <v>109</v>
      </c>
      <c r="K251" s="13">
        <v>37</v>
      </c>
      <c r="L251" s="5">
        <v>106</v>
      </c>
      <c r="M251" s="5">
        <v>101</v>
      </c>
      <c r="N251" s="5">
        <v>100</v>
      </c>
      <c r="O251" s="5">
        <v>94</v>
      </c>
      <c r="P251" s="5">
        <v>100</v>
      </c>
      <c r="Q251" s="5">
        <v>102</v>
      </c>
      <c r="R251" s="5">
        <v>97</v>
      </c>
      <c r="S251" s="5">
        <v>90</v>
      </c>
    </row>
    <row r="252" spans="1:19" x14ac:dyDescent="0.35">
      <c r="A252" s="13">
        <v>38</v>
      </c>
      <c r="B252" s="5">
        <v>106</v>
      </c>
      <c r="C252" s="5">
        <v>93</v>
      </c>
      <c r="D252" s="5">
        <v>104</v>
      </c>
      <c r="E252" s="5">
        <v>97</v>
      </c>
      <c r="F252" s="5">
        <v>103</v>
      </c>
      <c r="G252" s="5">
        <v>95</v>
      </c>
      <c r="H252" s="5">
        <v>97</v>
      </c>
      <c r="I252" s="5">
        <v>109</v>
      </c>
      <c r="K252" s="13">
        <v>38</v>
      </c>
      <c r="L252" s="5">
        <v>106</v>
      </c>
      <c r="M252" s="5">
        <v>101</v>
      </c>
      <c r="N252" s="5">
        <v>100</v>
      </c>
      <c r="O252" s="5">
        <v>95</v>
      </c>
      <c r="P252" s="5">
        <v>100</v>
      </c>
      <c r="Q252" s="5">
        <v>102</v>
      </c>
      <c r="R252" s="5">
        <v>97</v>
      </c>
      <c r="S252" s="5">
        <v>90</v>
      </c>
    </row>
    <row r="253" spans="1:19" x14ac:dyDescent="0.35">
      <c r="A253" s="13">
        <v>39</v>
      </c>
      <c r="B253" s="5">
        <v>106</v>
      </c>
      <c r="C253" s="5">
        <v>94</v>
      </c>
      <c r="D253" s="5">
        <v>104</v>
      </c>
      <c r="E253" s="5">
        <v>97</v>
      </c>
      <c r="F253" s="5">
        <v>104</v>
      </c>
      <c r="G253" s="5">
        <v>95</v>
      </c>
      <c r="H253" s="5">
        <v>97</v>
      </c>
      <c r="I253" s="5">
        <v>110</v>
      </c>
      <c r="K253" s="13">
        <v>39</v>
      </c>
      <c r="L253" s="5">
        <v>106</v>
      </c>
      <c r="M253" s="5">
        <v>101</v>
      </c>
      <c r="N253" s="5">
        <v>100</v>
      </c>
      <c r="O253" s="5">
        <v>95</v>
      </c>
      <c r="P253" s="5">
        <v>100</v>
      </c>
      <c r="Q253" s="5">
        <v>103</v>
      </c>
      <c r="R253" s="5">
        <v>98</v>
      </c>
      <c r="S253" s="5">
        <v>90</v>
      </c>
    </row>
    <row r="254" spans="1:19" x14ac:dyDescent="0.35">
      <c r="A254" s="13">
        <v>40</v>
      </c>
      <c r="B254" s="5">
        <v>106</v>
      </c>
      <c r="C254" s="5">
        <v>94</v>
      </c>
      <c r="D254" s="5">
        <v>104</v>
      </c>
      <c r="E254" s="5">
        <v>97</v>
      </c>
      <c r="F254" s="5">
        <v>104</v>
      </c>
      <c r="G254" s="5">
        <v>95</v>
      </c>
      <c r="H254" s="5">
        <v>98</v>
      </c>
      <c r="I254" s="5">
        <v>110</v>
      </c>
      <c r="K254" s="13">
        <v>40</v>
      </c>
      <c r="L254" s="5">
        <v>107</v>
      </c>
      <c r="M254" s="5">
        <v>102</v>
      </c>
      <c r="N254" s="5">
        <v>101</v>
      </c>
      <c r="O254" s="5">
        <v>96</v>
      </c>
      <c r="P254" s="5">
        <v>101</v>
      </c>
      <c r="Q254" s="5">
        <v>103</v>
      </c>
      <c r="R254" s="5">
        <v>98</v>
      </c>
      <c r="S254" s="5">
        <v>90</v>
      </c>
    </row>
    <row r="255" spans="1:19" x14ac:dyDescent="0.35">
      <c r="A255" s="13">
        <v>41</v>
      </c>
      <c r="B255" s="5">
        <v>107</v>
      </c>
      <c r="C255" s="5">
        <v>94</v>
      </c>
      <c r="D255" s="5">
        <v>104</v>
      </c>
      <c r="E255" s="5">
        <v>98</v>
      </c>
      <c r="F255" s="5">
        <v>104</v>
      </c>
      <c r="G255" s="5">
        <v>95</v>
      </c>
      <c r="H255" s="5">
        <v>98</v>
      </c>
      <c r="I255" s="5">
        <v>110</v>
      </c>
      <c r="K255" s="13">
        <v>41</v>
      </c>
      <c r="L255" s="5">
        <v>107</v>
      </c>
      <c r="M255" s="5">
        <v>102</v>
      </c>
      <c r="N255" s="5">
        <v>101</v>
      </c>
      <c r="O255" s="5">
        <v>97</v>
      </c>
      <c r="P255" s="5">
        <v>101</v>
      </c>
      <c r="Q255" s="5">
        <v>104</v>
      </c>
      <c r="R255" s="5">
        <v>98</v>
      </c>
      <c r="S255" s="5">
        <v>93</v>
      </c>
    </row>
    <row r="256" spans="1:19" x14ac:dyDescent="0.35">
      <c r="A256" s="13">
        <v>42</v>
      </c>
      <c r="B256" s="5">
        <v>107</v>
      </c>
      <c r="C256" s="5">
        <v>95</v>
      </c>
      <c r="D256" s="5">
        <v>105</v>
      </c>
      <c r="E256" s="5">
        <v>98</v>
      </c>
      <c r="F256" s="5">
        <v>104</v>
      </c>
      <c r="G256" s="5">
        <v>96</v>
      </c>
      <c r="H256" s="5">
        <v>98</v>
      </c>
      <c r="I256" s="5">
        <v>110</v>
      </c>
      <c r="K256" s="13">
        <v>42</v>
      </c>
      <c r="L256" s="5">
        <v>107</v>
      </c>
      <c r="M256" s="5">
        <v>102</v>
      </c>
      <c r="N256" s="5">
        <v>102</v>
      </c>
      <c r="O256" s="5">
        <v>97</v>
      </c>
      <c r="P256" s="5">
        <v>102</v>
      </c>
      <c r="Q256" s="5">
        <v>104</v>
      </c>
      <c r="R256" s="5">
        <v>98</v>
      </c>
      <c r="S256" s="5">
        <v>93</v>
      </c>
    </row>
    <row r="257" spans="1:19" x14ac:dyDescent="0.35">
      <c r="A257" s="13">
        <v>43</v>
      </c>
      <c r="B257" s="5">
        <v>107</v>
      </c>
      <c r="C257" s="5">
        <v>95</v>
      </c>
      <c r="D257" s="5">
        <v>105</v>
      </c>
      <c r="E257" s="5">
        <v>98</v>
      </c>
      <c r="F257" s="5">
        <v>104</v>
      </c>
      <c r="G257" s="5">
        <v>96</v>
      </c>
      <c r="H257" s="5">
        <v>98</v>
      </c>
      <c r="I257" s="5">
        <v>111</v>
      </c>
      <c r="K257" s="13">
        <v>43</v>
      </c>
      <c r="L257" s="5">
        <v>107</v>
      </c>
      <c r="M257" s="5">
        <v>103</v>
      </c>
      <c r="N257" s="5">
        <v>102</v>
      </c>
      <c r="O257" s="5">
        <v>98</v>
      </c>
      <c r="P257" s="5">
        <v>102</v>
      </c>
      <c r="Q257" s="5">
        <v>104</v>
      </c>
      <c r="R257" s="5">
        <v>98</v>
      </c>
      <c r="S257" s="5">
        <v>93</v>
      </c>
    </row>
    <row r="258" spans="1:19" x14ac:dyDescent="0.35">
      <c r="A258" s="13">
        <v>44</v>
      </c>
      <c r="B258" s="5">
        <v>108</v>
      </c>
      <c r="C258" s="5">
        <v>95</v>
      </c>
      <c r="D258" s="5">
        <v>105</v>
      </c>
      <c r="E258" s="5">
        <v>98</v>
      </c>
      <c r="F258" s="5">
        <v>105</v>
      </c>
      <c r="G258" s="5">
        <v>96</v>
      </c>
      <c r="H258" s="5">
        <v>99</v>
      </c>
      <c r="I258" s="5">
        <v>111</v>
      </c>
      <c r="K258" s="13">
        <v>44</v>
      </c>
      <c r="L258" s="5">
        <v>107</v>
      </c>
      <c r="M258" s="5">
        <v>103</v>
      </c>
      <c r="N258" s="5">
        <v>102</v>
      </c>
      <c r="O258" s="5">
        <v>98</v>
      </c>
      <c r="P258" s="5">
        <v>102</v>
      </c>
      <c r="Q258" s="5">
        <v>105</v>
      </c>
      <c r="R258" s="5">
        <v>98</v>
      </c>
      <c r="S258" s="5">
        <v>93</v>
      </c>
    </row>
    <row r="259" spans="1:19" x14ac:dyDescent="0.35">
      <c r="A259" s="13">
        <v>45</v>
      </c>
      <c r="B259" s="5">
        <v>108</v>
      </c>
      <c r="C259" s="5">
        <v>95</v>
      </c>
      <c r="D259" s="5">
        <v>105</v>
      </c>
      <c r="E259" s="5">
        <v>98</v>
      </c>
      <c r="F259" s="5">
        <v>105</v>
      </c>
      <c r="G259" s="5">
        <v>96</v>
      </c>
      <c r="H259" s="5">
        <v>100</v>
      </c>
      <c r="I259" s="5">
        <v>111</v>
      </c>
      <c r="K259" s="13">
        <v>45</v>
      </c>
      <c r="L259" s="5">
        <v>107</v>
      </c>
      <c r="M259" s="5">
        <v>103</v>
      </c>
      <c r="N259" s="5">
        <v>102</v>
      </c>
      <c r="O259" s="5">
        <v>98</v>
      </c>
      <c r="P259" s="5">
        <v>102</v>
      </c>
      <c r="Q259" s="5">
        <v>105</v>
      </c>
      <c r="R259" s="5">
        <v>99</v>
      </c>
      <c r="S259" s="5">
        <v>93</v>
      </c>
    </row>
    <row r="260" spans="1:19" x14ac:dyDescent="0.35">
      <c r="A260" s="13">
        <v>46</v>
      </c>
      <c r="B260" s="5">
        <v>108</v>
      </c>
      <c r="C260" s="5">
        <v>96</v>
      </c>
      <c r="D260" s="5">
        <v>106</v>
      </c>
      <c r="E260" s="5">
        <v>98</v>
      </c>
      <c r="F260" s="5">
        <v>106</v>
      </c>
      <c r="G260" s="5">
        <v>96</v>
      </c>
      <c r="H260" s="5">
        <v>100</v>
      </c>
      <c r="I260" s="5">
        <v>112</v>
      </c>
      <c r="K260" s="13">
        <v>46</v>
      </c>
      <c r="L260" s="5">
        <v>108</v>
      </c>
      <c r="M260" s="5">
        <v>103</v>
      </c>
      <c r="N260" s="5">
        <v>103</v>
      </c>
      <c r="O260" s="5">
        <v>99</v>
      </c>
      <c r="P260" s="5">
        <v>103</v>
      </c>
      <c r="Q260" s="5">
        <v>105</v>
      </c>
      <c r="R260" s="5">
        <v>99</v>
      </c>
      <c r="S260" s="5">
        <v>93</v>
      </c>
    </row>
    <row r="261" spans="1:19" x14ac:dyDescent="0.35">
      <c r="A261" s="13">
        <v>47</v>
      </c>
      <c r="B261" s="5">
        <v>108</v>
      </c>
      <c r="C261" s="5">
        <v>96</v>
      </c>
      <c r="D261" s="5">
        <v>106</v>
      </c>
      <c r="E261" s="5">
        <v>100</v>
      </c>
      <c r="F261" s="5">
        <v>106</v>
      </c>
      <c r="G261" s="5">
        <v>97</v>
      </c>
      <c r="H261" s="5">
        <v>101</v>
      </c>
      <c r="I261" s="5">
        <v>112</v>
      </c>
      <c r="K261" s="13">
        <v>47</v>
      </c>
      <c r="L261" s="5">
        <v>108</v>
      </c>
      <c r="M261" s="5">
        <v>103</v>
      </c>
      <c r="N261" s="5">
        <v>103</v>
      </c>
      <c r="O261" s="5">
        <v>100</v>
      </c>
      <c r="P261" s="5">
        <v>103</v>
      </c>
      <c r="Q261" s="5">
        <v>106</v>
      </c>
      <c r="R261" s="5">
        <v>99</v>
      </c>
      <c r="S261" s="5">
        <v>93</v>
      </c>
    </row>
    <row r="262" spans="1:19" x14ac:dyDescent="0.35">
      <c r="A262" s="13">
        <v>48</v>
      </c>
      <c r="B262" s="5">
        <v>109</v>
      </c>
      <c r="C262" s="5">
        <v>96</v>
      </c>
      <c r="D262" s="5">
        <v>106</v>
      </c>
      <c r="E262" s="5">
        <v>100</v>
      </c>
      <c r="F262" s="5">
        <v>107</v>
      </c>
      <c r="G262" s="5">
        <v>98</v>
      </c>
      <c r="H262" s="5">
        <v>101</v>
      </c>
      <c r="I262" s="5">
        <v>112</v>
      </c>
      <c r="K262" s="13">
        <v>48</v>
      </c>
      <c r="L262" s="5">
        <v>108</v>
      </c>
      <c r="M262" s="5">
        <v>103</v>
      </c>
      <c r="N262" s="5">
        <v>103</v>
      </c>
      <c r="O262" s="5">
        <v>100</v>
      </c>
      <c r="P262" s="5">
        <v>103</v>
      </c>
      <c r="Q262" s="5">
        <v>106</v>
      </c>
      <c r="R262" s="5">
        <v>99</v>
      </c>
      <c r="S262" s="5">
        <v>94</v>
      </c>
    </row>
    <row r="263" spans="1:19" x14ac:dyDescent="0.35">
      <c r="A263" s="13">
        <v>49</v>
      </c>
      <c r="B263" s="5">
        <v>109</v>
      </c>
      <c r="C263" s="5">
        <v>96</v>
      </c>
      <c r="D263" s="5">
        <v>106</v>
      </c>
      <c r="E263" s="5">
        <v>100</v>
      </c>
      <c r="F263" s="5">
        <v>107</v>
      </c>
      <c r="G263" s="5">
        <v>98</v>
      </c>
      <c r="H263" s="5">
        <v>101</v>
      </c>
      <c r="I263" s="5">
        <v>112</v>
      </c>
      <c r="K263" s="13">
        <v>49</v>
      </c>
      <c r="L263" s="5">
        <v>109</v>
      </c>
      <c r="M263" s="5">
        <v>103</v>
      </c>
      <c r="N263" s="5">
        <v>104</v>
      </c>
      <c r="O263" s="5">
        <v>100</v>
      </c>
      <c r="P263" s="5">
        <v>104</v>
      </c>
      <c r="Q263" s="5">
        <v>106</v>
      </c>
      <c r="R263" s="5">
        <v>100</v>
      </c>
      <c r="S263" s="5">
        <v>94</v>
      </c>
    </row>
    <row r="264" spans="1:19" x14ac:dyDescent="0.35">
      <c r="A264" s="13">
        <v>50</v>
      </c>
      <c r="B264" s="5">
        <v>109</v>
      </c>
      <c r="C264" s="5">
        <v>97</v>
      </c>
      <c r="D264" s="5">
        <v>106</v>
      </c>
      <c r="E264" s="5">
        <v>100</v>
      </c>
      <c r="F264" s="5">
        <v>107</v>
      </c>
      <c r="G264" s="5">
        <v>98</v>
      </c>
      <c r="H264" s="5">
        <v>102</v>
      </c>
      <c r="I264" s="5">
        <v>113</v>
      </c>
      <c r="K264" s="13">
        <v>50</v>
      </c>
      <c r="L264" s="5">
        <v>109</v>
      </c>
      <c r="M264" s="5">
        <v>104</v>
      </c>
      <c r="N264" s="5">
        <v>104</v>
      </c>
      <c r="O264" s="5">
        <v>100</v>
      </c>
      <c r="P264" s="5">
        <v>104</v>
      </c>
      <c r="Q264" s="5">
        <v>106</v>
      </c>
      <c r="R264" s="5">
        <v>100</v>
      </c>
      <c r="S264" s="5">
        <v>94</v>
      </c>
    </row>
    <row r="265" spans="1:19" x14ac:dyDescent="0.35">
      <c r="A265" s="13">
        <v>51</v>
      </c>
      <c r="B265" s="5">
        <v>109</v>
      </c>
      <c r="C265" s="5">
        <v>97</v>
      </c>
      <c r="D265" s="5">
        <v>107</v>
      </c>
      <c r="E265" s="5">
        <v>100</v>
      </c>
      <c r="F265" s="5">
        <v>107</v>
      </c>
      <c r="G265" s="5">
        <v>98</v>
      </c>
      <c r="H265" s="5">
        <v>102</v>
      </c>
      <c r="I265" s="5">
        <v>113</v>
      </c>
      <c r="K265" s="13">
        <v>51</v>
      </c>
      <c r="L265" s="5">
        <v>110</v>
      </c>
      <c r="M265" s="5">
        <v>104</v>
      </c>
      <c r="N265" s="5">
        <v>105</v>
      </c>
      <c r="O265" s="5">
        <v>101</v>
      </c>
      <c r="P265" s="5">
        <v>104</v>
      </c>
      <c r="Q265" s="5">
        <v>106</v>
      </c>
      <c r="R265" s="5">
        <v>100</v>
      </c>
      <c r="S265" s="5">
        <v>94</v>
      </c>
    </row>
    <row r="266" spans="1:19" x14ac:dyDescent="0.35">
      <c r="A266" s="13">
        <v>52</v>
      </c>
      <c r="B266" s="5">
        <v>109</v>
      </c>
      <c r="C266" s="5">
        <v>97</v>
      </c>
      <c r="D266" s="5">
        <v>107</v>
      </c>
      <c r="E266" s="5">
        <v>101</v>
      </c>
      <c r="F266" s="5">
        <v>107</v>
      </c>
      <c r="G266" s="5">
        <v>98</v>
      </c>
      <c r="H266" s="5">
        <v>102</v>
      </c>
      <c r="I266" s="5">
        <v>113</v>
      </c>
      <c r="K266" s="13">
        <v>52</v>
      </c>
      <c r="L266" s="5">
        <v>110</v>
      </c>
      <c r="M266" s="5">
        <v>104</v>
      </c>
      <c r="N266" s="5">
        <v>105</v>
      </c>
      <c r="O266" s="5">
        <v>101</v>
      </c>
      <c r="P266" s="5">
        <v>104</v>
      </c>
      <c r="Q266" s="5">
        <v>106</v>
      </c>
      <c r="R266" s="5">
        <v>100</v>
      </c>
      <c r="S266" s="5">
        <v>94</v>
      </c>
    </row>
    <row r="267" spans="1:19" x14ac:dyDescent="0.35">
      <c r="A267" s="13">
        <v>53</v>
      </c>
      <c r="B267" s="5">
        <v>110</v>
      </c>
      <c r="C267" s="5">
        <v>98</v>
      </c>
      <c r="D267" s="5">
        <v>108</v>
      </c>
      <c r="E267" s="5">
        <v>101</v>
      </c>
      <c r="F267" s="5">
        <v>107</v>
      </c>
      <c r="G267" s="5">
        <v>99</v>
      </c>
      <c r="H267" s="5">
        <v>103</v>
      </c>
      <c r="I267" s="5">
        <v>114</v>
      </c>
      <c r="K267" s="13">
        <v>53</v>
      </c>
      <c r="L267" s="5">
        <v>110</v>
      </c>
      <c r="M267" s="5">
        <v>104</v>
      </c>
      <c r="N267" s="5">
        <v>105</v>
      </c>
      <c r="O267" s="5">
        <v>101</v>
      </c>
      <c r="P267" s="5">
        <v>104</v>
      </c>
      <c r="Q267" s="5">
        <v>106</v>
      </c>
      <c r="R267" s="5">
        <v>101</v>
      </c>
      <c r="S267" s="5">
        <v>94</v>
      </c>
    </row>
    <row r="268" spans="1:19" x14ac:dyDescent="0.35">
      <c r="A268" s="13">
        <v>54</v>
      </c>
      <c r="B268" s="5">
        <v>110</v>
      </c>
      <c r="C268" s="5">
        <v>98</v>
      </c>
      <c r="D268" s="5">
        <v>108</v>
      </c>
      <c r="E268" s="5">
        <v>101</v>
      </c>
      <c r="F268" s="5">
        <v>107</v>
      </c>
      <c r="G268" s="5">
        <v>99</v>
      </c>
      <c r="H268" s="5">
        <v>103</v>
      </c>
      <c r="I268" s="5">
        <v>114</v>
      </c>
      <c r="K268" s="13">
        <v>54</v>
      </c>
      <c r="L268" s="5">
        <v>110</v>
      </c>
      <c r="M268" s="5">
        <v>105</v>
      </c>
      <c r="N268" s="5">
        <v>105</v>
      </c>
      <c r="O268" s="5">
        <v>101</v>
      </c>
      <c r="P268" s="5">
        <v>104</v>
      </c>
      <c r="Q268" s="5">
        <v>107</v>
      </c>
      <c r="R268" s="5">
        <v>102</v>
      </c>
      <c r="S268" s="5">
        <v>94</v>
      </c>
    </row>
    <row r="269" spans="1:19" x14ac:dyDescent="0.35">
      <c r="A269" s="13">
        <v>55</v>
      </c>
      <c r="B269" s="5">
        <v>110</v>
      </c>
      <c r="C269" s="5">
        <v>98</v>
      </c>
      <c r="D269" s="5">
        <v>108</v>
      </c>
      <c r="E269" s="5">
        <v>101</v>
      </c>
      <c r="F269" s="5">
        <v>107</v>
      </c>
      <c r="G269" s="5">
        <v>99</v>
      </c>
      <c r="H269" s="5">
        <v>103</v>
      </c>
      <c r="I269" s="5">
        <v>114</v>
      </c>
      <c r="K269" s="13">
        <v>55</v>
      </c>
      <c r="L269" s="5">
        <v>111</v>
      </c>
      <c r="M269" s="5">
        <v>105</v>
      </c>
      <c r="N269" s="5">
        <v>106</v>
      </c>
      <c r="O269" s="5">
        <v>101</v>
      </c>
      <c r="P269" s="5">
        <v>104</v>
      </c>
      <c r="Q269" s="5">
        <v>107</v>
      </c>
      <c r="R269" s="5">
        <v>102</v>
      </c>
      <c r="S269" s="5">
        <v>95</v>
      </c>
    </row>
    <row r="270" spans="1:19" x14ac:dyDescent="0.35">
      <c r="A270" s="13">
        <v>56</v>
      </c>
      <c r="B270" s="5">
        <v>110</v>
      </c>
      <c r="C270" s="5">
        <v>98</v>
      </c>
      <c r="D270" s="5">
        <v>109</v>
      </c>
      <c r="E270" s="5">
        <v>101</v>
      </c>
      <c r="F270" s="5">
        <v>107</v>
      </c>
      <c r="G270" s="5">
        <v>100</v>
      </c>
      <c r="H270" s="5">
        <v>104</v>
      </c>
      <c r="I270" s="5">
        <v>115</v>
      </c>
      <c r="K270" s="13">
        <v>56</v>
      </c>
      <c r="L270" s="5">
        <v>112</v>
      </c>
      <c r="M270" s="5">
        <v>105</v>
      </c>
      <c r="N270" s="5">
        <v>106</v>
      </c>
      <c r="O270" s="5">
        <v>102</v>
      </c>
      <c r="P270" s="5">
        <v>104</v>
      </c>
      <c r="Q270" s="5">
        <v>107</v>
      </c>
      <c r="R270" s="5">
        <v>102</v>
      </c>
      <c r="S270" s="5">
        <v>96</v>
      </c>
    </row>
    <row r="271" spans="1:19" x14ac:dyDescent="0.35">
      <c r="A271" s="13">
        <v>57</v>
      </c>
      <c r="B271" s="5">
        <v>110</v>
      </c>
      <c r="C271" s="5">
        <v>99</v>
      </c>
      <c r="D271" s="5">
        <v>109</v>
      </c>
      <c r="E271" s="5">
        <v>102</v>
      </c>
      <c r="F271" s="5">
        <v>107</v>
      </c>
      <c r="G271" s="5">
        <v>100</v>
      </c>
      <c r="H271" s="5">
        <v>104</v>
      </c>
      <c r="I271" s="5">
        <v>115</v>
      </c>
      <c r="K271" s="13">
        <v>57</v>
      </c>
      <c r="L271" s="5">
        <v>112</v>
      </c>
      <c r="M271" s="5">
        <v>105</v>
      </c>
      <c r="N271" s="5">
        <v>106</v>
      </c>
      <c r="O271" s="5">
        <v>103</v>
      </c>
      <c r="P271" s="5">
        <v>104</v>
      </c>
      <c r="Q271" s="5">
        <v>107</v>
      </c>
      <c r="R271" s="5">
        <v>102</v>
      </c>
      <c r="S271" s="5">
        <v>96</v>
      </c>
    </row>
    <row r="272" spans="1:19" x14ac:dyDescent="0.35">
      <c r="A272" s="13">
        <v>58</v>
      </c>
      <c r="B272" s="5">
        <v>110</v>
      </c>
      <c r="C272" s="5">
        <v>99</v>
      </c>
      <c r="D272" s="5">
        <v>110</v>
      </c>
      <c r="E272" s="5">
        <v>102</v>
      </c>
      <c r="F272" s="5">
        <v>108</v>
      </c>
      <c r="G272" s="5">
        <v>100</v>
      </c>
      <c r="H272" s="5">
        <v>104</v>
      </c>
      <c r="I272" s="5">
        <v>115</v>
      </c>
      <c r="K272" s="13">
        <v>58</v>
      </c>
      <c r="L272" s="5">
        <v>112</v>
      </c>
      <c r="M272" s="5">
        <v>105</v>
      </c>
      <c r="N272" s="5">
        <v>106</v>
      </c>
      <c r="O272" s="5">
        <v>103</v>
      </c>
      <c r="P272" s="5">
        <v>104</v>
      </c>
      <c r="Q272" s="5">
        <v>107</v>
      </c>
      <c r="R272" s="5">
        <v>102</v>
      </c>
      <c r="S272" s="5">
        <v>96</v>
      </c>
    </row>
    <row r="273" spans="1:19" x14ac:dyDescent="0.35">
      <c r="A273" s="13">
        <v>59</v>
      </c>
      <c r="B273" s="5">
        <v>110</v>
      </c>
      <c r="C273" s="5">
        <v>100</v>
      </c>
      <c r="D273" s="5">
        <v>110</v>
      </c>
      <c r="E273" s="5">
        <v>103</v>
      </c>
      <c r="F273" s="5">
        <v>109</v>
      </c>
      <c r="G273" s="5">
        <v>100</v>
      </c>
      <c r="H273" s="5">
        <v>104</v>
      </c>
      <c r="I273" s="5">
        <v>116</v>
      </c>
      <c r="K273" s="13">
        <v>59</v>
      </c>
      <c r="L273" s="5">
        <v>113</v>
      </c>
      <c r="M273" s="5">
        <v>106</v>
      </c>
      <c r="N273" s="5">
        <v>107</v>
      </c>
      <c r="O273" s="5">
        <v>104</v>
      </c>
      <c r="P273" s="5">
        <v>104</v>
      </c>
      <c r="Q273" s="5">
        <v>107</v>
      </c>
      <c r="R273" s="5">
        <v>102</v>
      </c>
      <c r="S273" s="5">
        <v>96</v>
      </c>
    </row>
    <row r="274" spans="1:19" x14ac:dyDescent="0.35">
      <c r="A274" s="13">
        <v>60</v>
      </c>
      <c r="B274" s="5">
        <v>111</v>
      </c>
      <c r="C274" s="5">
        <v>100</v>
      </c>
      <c r="D274" s="5">
        <v>110</v>
      </c>
      <c r="E274" s="5">
        <v>103</v>
      </c>
      <c r="F274" s="5">
        <v>109</v>
      </c>
      <c r="G274" s="5">
        <v>101</v>
      </c>
      <c r="H274" s="5">
        <v>105</v>
      </c>
      <c r="I274" s="5">
        <v>116</v>
      </c>
      <c r="K274" s="13">
        <v>60</v>
      </c>
      <c r="L274" s="5">
        <v>113</v>
      </c>
      <c r="M274" s="5">
        <v>107</v>
      </c>
      <c r="N274" s="5">
        <v>107</v>
      </c>
      <c r="O274" s="5">
        <v>104</v>
      </c>
      <c r="P274" s="5">
        <v>104</v>
      </c>
      <c r="Q274" s="5">
        <v>107</v>
      </c>
      <c r="R274" s="5">
        <v>103</v>
      </c>
      <c r="S274" s="5">
        <v>96</v>
      </c>
    </row>
    <row r="275" spans="1:19" x14ac:dyDescent="0.35">
      <c r="A275" s="13">
        <v>61</v>
      </c>
      <c r="B275" s="5">
        <v>111</v>
      </c>
      <c r="C275" s="5">
        <v>101</v>
      </c>
      <c r="D275" s="5">
        <v>110</v>
      </c>
      <c r="E275" s="5">
        <v>104</v>
      </c>
      <c r="F275" s="5">
        <v>110</v>
      </c>
      <c r="G275" s="5">
        <v>101</v>
      </c>
      <c r="H275" s="5">
        <v>105</v>
      </c>
      <c r="I275" s="5">
        <v>116</v>
      </c>
      <c r="K275" s="13">
        <v>61</v>
      </c>
      <c r="L275" s="5">
        <v>113</v>
      </c>
      <c r="M275" s="5">
        <v>107</v>
      </c>
      <c r="N275" s="5">
        <v>107</v>
      </c>
      <c r="O275" s="5">
        <v>105</v>
      </c>
      <c r="P275" s="5">
        <v>104</v>
      </c>
      <c r="Q275" s="5">
        <v>107</v>
      </c>
      <c r="R275" s="5">
        <v>103</v>
      </c>
      <c r="S275" s="5">
        <v>96</v>
      </c>
    </row>
    <row r="276" spans="1:19" x14ac:dyDescent="0.35">
      <c r="A276" s="13">
        <v>62</v>
      </c>
      <c r="B276" s="5">
        <v>112</v>
      </c>
      <c r="C276" s="5">
        <v>101</v>
      </c>
      <c r="D276" s="5">
        <v>111</v>
      </c>
      <c r="E276" s="5">
        <v>104</v>
      </c>
      <c r="F276" s="5">
        <v>110</v>
      </c>
      <c r="G276" s="5">
        <v>101</v>
      </c>
      <c r="H276" s="5">
        <v>106</v>
      </c>
      <c r="I276" s="5">
        <v>116</v>
      </c>
      <c r="K276" s="13">
        <v>62</v>
      </c>
      <c r="L276" s="5">
        <v>113</v>
      </c>
      <c r="M276" s="5">
        <v>108</v>
      </c>
      <c r="N276" s="5">
        <v>107</v>
      </c>
      <c r="O276" s="5">
        <v>105</v>
      </c>
      <c r="P276" s="5">
        <v>105</v>
      </c>
      <c r="Q276" s="5">
        <v>109</v>
      </c>
      <c r="R276" s="5">
        <v>103</v>
      </c>
      <c r="S276" s="5">
        <v>96</v>
      </c>
    </row>
    <row r="277" spans="1:19" x14ac:dyDescent="0.35">
      <c r="A277" s="13">
        <v>63</v>
      </c>
      <c r="B277" s="5">
        <v>112</v>
      </c>
      <c r="C277" s="5">
        <v>101</v>
      </c>
      <c r="D277" s="5">
        <v>111</v>
      </c>
      <c r="E277" s="5">
        <v>104</v>
      </c>
      <c r="F277" s="5">
        <v>110</v>
      </c>
      <c r="G277" s="5">
        <v>101</v>
      </c>
      <c r="H277" s="5">
        <v>107</v>
      </c>
      <c r="I277" s="5">
        <v>117</v>
      </c>
      <c r="K277" s="13">
        <v>63</v>
      </c>
      <c r="L277" s="5">
        <v>113</v>
      </c>
      <c r="M277" s="5">
        <v>108</v>
      </c>
      <c r="N277" s="5">
        <v>108</v>
      </c>
      <c r="O277" s="5">
        <v>105</v>
      </c>
      <c r="P277" s="5">
        <v>105</v>
      </c>
      <c r="Q277" s="5">
        <v>109</v>
      </c>
      <c r="R277" s="5">
        <v>103</v>
      </c>
      <c r="S277" s="5">
        <v>97</v>
      </c>
    </row>
    <row r="278" spans="1:19" x14ac:dyDescent="0.35">
      <c r="A278" s="13">
        <v>64</v>
      </c>
      <c r="B278" s="5">
        <v>112</v>
      </c>
      <c r="C278" s="5">
        <v>101</v>
      </c>
      <c r="D278" s="5">
        <v>111</v>
      </c>
      <c r="E278" s="5">
        <v>105</v>
      </c>
      <c r="F278" s="5">
        <v>110</v>
      </c>
      <c r="G278" s="5">
        <v>102</v>
      </c>
      <c r="H278" s="5">
        <v>108</v>
      </c>
      <c r="I278" s="5">
        <v>117</v>
      </c>
      <c r="K278" s="13">
        <v>64</v>
      </c>
      <c r="L278" s="5">
        <v>114</v>
      </c>
      <c r="M278" s="5">
        <v>108</v>
      </c>
      <c r="N278" s="5">
        <v>108</v>
      </c>
      <c r="O278" s="5">
        <v>106</v>
      </c>
      <c r="P278" s="5">
        <v>105</v>
      </c>
      <c r="Q278" s="5">
        <v>109</v>
      </c>
      <c r="R278" s="5">
        <v>103</v>
      </c>
      <c r="S278" s="5">
        <v>97</v>
      </c>
    </row>
    <row r="279" spans="1:19" x14ac:dyDescent="0.35">
      <c r="A279" s="13">
        <v>65</v>
      </c>
      <c r="B279" s="5">
        <v>112</v>
      </c>
      <c r="C279" s="5">
        <v>101</v>
      </c>
      <c r="D279" s="5">
        <v>111</v>
      </c>
      <c r="E279" s="5">
        <v>105</v>
      </c>
      <c r="F279" s="5">
        <v>111</v>
      </c>
      <c r="G279" s="5">
        <v>102</v>
      </c>
      <c r="H279" s="5">
        <v>108</v>
      </c>
      <c r="I279" s="5">
        <v>117</v>
      </c>
      <c r="K279" s="13">
        <v>65</v>
      </c>
      <c r="L279" s="5">
        <v>114</v>
      </c>
      <c r="M279" s="5">
        <v>108</v>
      </c>
      <c r="N279" s="5">
        <v>108</v>
      </c>
      <c r="O279" s="5">
        <v>106</v>
      </c>
      <c r="P279" s="5">
        <v>105</v>
      </c>
      <c r="Q279" s="5">
        <v>109</v>
      </c>
      <c r="R279" s="5">
        <v>104</v>
      </c>
      <c r="S279" s="5">
        <v>97</v>
      </c>
    </row>
    <row r="280" spans="1:19" x14ac:dyDescent="0.35">
      <c r="A280" s="13">
        <v>66</v>
      </c>
      <c r="B280" s="5">
        <v>113</v>
      </c>
      <c r="C280" s="5">
        <v>101</v>
      </c>
      <c r="D280" s="5">
        <v>111</v>
      </c>
      <c r="E280" s="5">
        <v>106</v>
      </c>
      <c r="F280" s="5">
        <v>111</v>
      </c>
      <c r="G280" s="5">
        <v>102</v>
      </c>
      <c r="H280" s="5">
        <v>108</v>
      </c>
      <c r="I280" s="5">
        <v>118</v>
      </c>
      <c r="K280" s="13">
        <v>66</v>
      </c>
      <c r="L280" s="5">
        <v>115</v>
      </c>
      <c r="M280" s="5">
        <v>108</v>
      </c>
      <c r="N280" s="5">
        <v>108</v>
      </c>
      <c r="O280" s="5">
        <v>106</v>
      </c>
      <c r="P280" s="5">
        <v>105</v>
      </c>
      <c r="Q280" s="5">
        <v>109</v>
      </c>
      <c r="R280" s="5">
        <v>104</v>
      </c>
      <c r="S280" s="5">
        <v>97</v>
      </c>
    </row>
    <row r="281" spans="1:19" x14ac:dyDescent="0.35">
      <c r="A281" s="13">
        <v>67</v>
      </c>
      <c r="B281" s="5">
        <v>113</v>
      </c>
      <c r="C281" s="5">
        <v>101</v>
      </c>
      <c r="D281" s="5">
        <v>112</v>
      </c>
      <c r="E281" s="5">
        <v>106</v>
      </c>
      <c r="F281" s="5">
        <v>112</v>
      </c>
      <c r="G281" s="5">
        <v>103</v>
      </c>
      <c r="H281" s="5">
        <v>108</v>
      </c>
      <c r="I281" s="5">
        <v>118</v>
      </c>
      <c r="K281" s="13">
        <v>67</v>
      </c>
      <c r="L281" s="5">
        <v>115</v>
      </c>
      <c r="M281" s="5">
        <v>109</v>
      </c>
      <c r="N281" s="5">
        <v>109</v>
      </c>
      <c r="O281" s="5">
        <v>106</v>
      </c>
      <c r="P281" s="5">
        <v>105</v>
      </c>
      <c r="Q281" s="5">
        <v>110</v>
      </c>
      <c r="R281" s="5">
        <v>105</v>
      </c>
      <c r="S281" s="5">
        <v>98</v>
      </c>
    </row>
    <row r="282" spans="1:19" x14ac:dyDescent="0.35">
      <c r="A282" s="13">
        <v>68</v>
      </c>
      <c r="B282" s="5">
        <v>113</v>
      </c>
      <c r="C282" s="5">
        <v>102</v>
      </c>
      <c r="D282" s="5">
        <v>112</v>
      </c>
      <c r="E282" s="5">
        <v>107</v>
      </c>
      <c r="F282" s="5">
        <v>112</v>
      </c>
      <c r="G282" s="5">
        <v>104</v>
      </c>
      <c r="H282" s="5">
        <v>109</v>
      </c>
      <c r="I282" s="5">
        <v>118</v>
      </c>
      <c r="K282" s="13">
        <v>68</v>
      </c>
      <c r="L282" s="5">
        <v>115</v>
      </c>
      <c r="M282" s="5">
        <v>109</v>
      </c>
      <c r="N282" s="5">
        <v>110</v>
      </c>
      <c r="O282" s="5">
        <v>106</v>
      </c>
      <c r="P282" s="5">
        <v>105</v>
      </c>
      <c r="Q282" s="5">
        <v>110</v>
      </c>
      <c r="R282" s="5">
        <v>105</v>
      </c>
      <c r="S282" s="5">
        <v>98</v>
      </c>
    </row>
    <row r="283" spans="1:19" x14ac:dyDescent="0.35">
      <c r="A283" s="13">
        <v>69</v>
      </c>
      <c r="B283" s="5">
        <v>113</v>
      </c>
      <c r="C283" s="5">
        <v>102</v>
      </c>
      <c r="D283" s="5">
        <v>112</v>
      </c>
      <c r="E283" s="5">
        <v>107</v>
      </c>
      <c r="F283" s="5">
        <v>112</v>
      </c>
      <c r="G283" s="5">
        <v>104</v>
      </c>
      <c r="H283" s="5">
        <v>109</v>
      </c>
      <c r="I283" s="5">
        <v>118</v>
      </c>
      <c r="K283" s="13">
        <v>69</v>
      </c>
      <c r="L283" s="5">
        <v>115</v>
      </c>
      <c r="M283" s="5">
        <v>109</v>
      </c>
      <c r="N283" s="5">
        <v>110</v>
      </c>
      <c r="O283" s="5">
        <v>107</v>
      </c>
      <c r="P283" s="5">
        <v>106</v>
      </c>
      <c r="Q283" s="5">
        <v>110</v>
      </c>
      <c r="R283" s="5">
        <v>105</v>
      </c>
      <c r="S283" s="5">
        <v>99</v>
      </c>
    </row>
    <row r="284" spans="1:19" x14ac:dyDescent="0.35">
      <c r="A284" s="13">
        <v>70</v>
      </c>
      <c r="B284" s="5">
        <v>113</v>
      </c>
      <c r="C284" s="5">
        <v>103</v>
      </c>
      <c r="D284" s="5">
        <v>113</v>
      </c>
      <c r="E284" s="5">
        <v>107</v>
      </c>
      <c r="F284" s="5">
        <v>113</v>
      </c>
      <c r="G284" s="5">
        <v>104</v>
      </c>
      <c r="H284" s="5">
        <v>109</v>
      </c>
      <c r="I284" s="5">
        <v>119</v>
      </c>
      <c r="K284" s="13">
        <v>70</v>
      </c>
      <c r="L284" s="5">
        <v>115</v>
      </c>
      <c r="M284" s="5">
        <v>110</v>
      </c>
      <c r="N284" s="5">
        <v>110</v>
      </c>
      <c r="O284" s="5">
        <v>107</v>
      </c>
      <c r="P284" s="5">
        <v>107</v>
      </c>
      <c r="Q284" s="5">
        <v>114</v>
      </c>
      <c r="R284" s="5">
        <v>105</v>
      </c>
      <c r="S284" s="5">
        <v>100</v>
      </c>
    </row>
    <row r="285" spans="1:19" x14ac:dyDescent="0.35">
      <c r="A285" s="13">
        <v>71</v>
      </c>
      <c r="B285" s="5">
        <v>113</v>
      </c>
      <c r="C285" s="5">
        <v>104</v>
      </c>
      <c r="D285" s="5">
        <v>113</v>
      </c>
      <c r="E285" s="5">
        <v>108</v>
      </c>
      <c r="F285" s="5">
        <v>113</v>
      </c>
      <c r="G285" s="5">
        <v>105</v>
      </c>
      <c r="H285" s="5">
        <v>110</v>
      </c>
      <c r="I285" s="5">
        <v>119</v>
      </c>
      <c r="K285" s="13">
        <v>71</v>
      </c>
      <c r="L285" s="5">
        <v>115</v>
      </c>
      <c r="M285" s="5">
        <v>110</v>
      </c>
      <c r="N285" s="5">
        <v>112</v>
      </c>
      <c r="O285" s="5">
        <v>107</v>
      </c>
      <c r="P285" s="5">
        <v>107</v>
      </c>
      <c r="Q285" s="5">
        <v>115</v>
      </c>
      <c r="R285" s="5">
        <v>106</v>
      </c>
      <c r="S285" s="5">
        <v>100</v>
      </c>
    </row>
    <row r="286" spans="1:19" x14ac:dyDescent="0.35">
      <c r="A286" s="13">
        <v>72</v>
      </c>
      <c r="B286" s="5">
        <v>114</v>
      </c>
      <c r="C286" s="5">
        <v>104</v>
      </c>
      <c r="D286" s="5">
        <v>114</v>
      </c>
      <c r="E286" s="5">
        <v>108</v>
      </c>
      <c r="F286" s="5">
        <v>113</v>
      </c>
      <c r="G286" s="5">
        <v>105</v>
      </c>
      <c r="H286" s="5">
        <v>110</v>
      </c>
      <c r="I286" s="5">
        <v>120</v>
      </c>
      <c r="K286" s="13">
        <v>72</v>
      </c>
      <c r="L286" s="5">
        <v>116</v>
      </c>
      <c r="M286" s="5">
        <v>110</v>
      </c>
      <c r="N286" s="5">
        <v>113</v>
      </c>
      <c r="O286" s="5">
        <v>108</v>
      </c>
      <c r="P286" s="5">
        <v>107</v>
      </c>
      <c r="Q286" s="5">
        <v>116</v>
      </c>
      <c r="R286" s="5">
        <v>106</v>
      </c>
      <c r="S286" s="5">
        <v>100</v>
      </c>
    </row>
    <row r="287" spans="1:19" x14ac:dyDescent="0.35">
      <c r="A287" s="13">
        <v>73</v>
      </c>
      <c r="B287" s="5">
        <v>114</v>
      </c>
      <c r="C287" s="5">
        <v>105</v>
      </c>
      <c r="D287" s="5">
        <v>114</v>
      </c>
      <c r="E287" s="5">
        <v>108</v>
      </c>
      <c r="F287" s="5">
        <v>114</v>
      </c>
      <c r="G287" s="5">
        <v>106</v>
      </c>
      <c r="H287" s="5">
        <v>110</v>
      </c>
      <c r="I287" s="5">
        <v>120</v>
      </c>
      <c r="K287" s="13">
        <v>73</v>
      </c>
      <c r="L287" s="5">
        <v>116</v>
      </c>
      <c r="M287" s="5">
        <v>110</v>
      </c>
      <c r="N287" s="5">
        <v>113</v>
      </c>
      <c r="O287" s="5">
        <v>108</v>
      </c>
      <c r="P287" s="5">
        <v>107</v>
      </c>
      <c r="Q287" s="5">
        <v>117</v>
      </c>
      <c r="R287" s="5">
        <v>106</v>
      </c>
      <c r="S287" s="5">
        <v>102</v>
      </c>
    </row>
    <row r="288" spans="1:19" x14ac:dyDescent="0.35">
      <c r="A288" s="13">
        <v>74</v>
      </c>
      <c r="B288" s="5">
        <v>116</v>
      </c>
      <c r="C288" s="5">
        <v>106</v>
      </c>
      <c r="D288" s="5">
        <v>114</v>
      </c>
      <c r="E288" s="5">
        <v>108</v>
      </c>
      <c r="F288" s="5">
        <v>114</v>
      </c>
      <c r="G288" s="5">
        <v>106</v>
      </c>
      <c r="H288" s="5">
        <v>110</v>
      </c>
      <c r="I288" s="5">
        <v>120</v>
      </c>
      <c r="K288" s="13">
        <v>74</v>
      </c>
      <c r="L288" s="5">
        <v>117</v>
      </c>
      <c r="M288" s="5">
        <v>110</v>
      </c>
      <c r="N288" s="5">
        <v>114</v>
      </c>
      <c r="O288" s="5">
        <v>108</v>
      </c>
      <c r="P288" s="5">
        <v>107</v>
      </c>
      <c r="Q288" s="5">
        <v>117</v>
      </c>
      <c r="R288" s="5">
        <v>107</v>
      </c>
      <c r="S288" s="5">
        <v>102</v>
      </c>
    </row>
    <row r="289" spans="1:19" x14ac:dyDescent="0.35">
      <c r="A289" s="13">
        <v>75</v>
      </c>
      <c r="B289" s="5">
        <v>116</v>
      </c>
      <c r="C289" s="5">
        <v>106</v>
      </c>
      <c r="D289" s="5">
        <v>114</v>
      </c>
      <c r="E289" s="5">
        <v>109</v>
      </c>
      <c r="F289" s="5">
        <v>114</v>
      </c>
      <c r="G289" s="5">
        <v>107</v>
      </c>
      <c r="H289" s="5">
        <v>110</v>
      </c>
      <c r="I289" s="5">
        <v>120</v>
      </c>
      <c r="K289" s="13">
        <v>75</v>
      </c>
      <c r="L289" s="5">
        <v>117</v>
      </c>
      <c r="M289" s="5">
        <v>110</v>
      </c>
      <c r="N289" s="5">
        <v>115</v>
      </c>
      <c r="O289" s="5">
        <v>110</v>
      </c>
      <c r="P289" s="5">
        <v>109</v>
      </c>
      <c r="Q289" s="5">
        <v>118</v>
      </c>
      <c r="R289" s="5">
        <v>107</v>
      </c>
      <c r="S289" s="5">
        <v>103</v>
      </c>
    </row>
    <row r="290" spans="1:19" x14ac:dyDescent="0.35">
      <c r="A290" s="13">
        <v>76</v>
      </c>
      <c r="B290" s="5">
        <v>116</v>
      </c>
      <c r="C290" s="5">
        <v>107</v>
      </c>
      <c r="D290" s="5">
        <v>114</v>
      </c>
      <c r="E290" s="5">
        <v>110</v>
      </c>
      <c r="F290" s="5">
        <v>114</v>
      </c>
      <c r="G290" s="5">
        <v>107</v>
      </c>
      <c r="H290" s="5">
        <v>111</v>
      </c>
      <c r="I290" s="5">
        <v>123</v>
      </c>
      <c r="K290" s="13">
        <v>76</v>
      </c>
      <c r="L290" s="5">
        <v>117</v>
      </c>
      <c r="M290" s="5">
        <v>111</v>
      </c>
      <c r="N290" s="5">
        <v>115</v>
      </c>
      <c r="O290" s="5">
        <v>110</v>
      </c>
      <c r="P290" s="5">
        <v>110</v>
      </c>
      <c r="Q290" s="5">
        <v>118</v>
      </c>
      <c r="R290" s="5">
        <v>108</v>
      </c>
      <c r="S290" s="5">
        <v>103</v>
      </c>
    </row>
    <row r="291" spans="1:19" x14ac:dyDescent="0.35">
      <c r="A291" s="13">
        <v>77</v>
      </c>
      <c r="B291" s="5">
        <v>116</v>
      </c>
      <c r="C291" s="5">
        <v>107</v>
      </c>
      <c r="D291" s="5">
        <v>115</v>
      </c>
      <c r="E291" s="5">
        <v>110</v>
      </c>
      <c r="F291" s="5">
        <v>115</v>
      </c>
      <c r="G291" s="5">
        <v>108</v>
      </c>
      <c r="H291" s="5">
        <v>112</v>
      </c>
      <c r="I291" s="5">
        <v>123</v>
      </c>
      <c r="K291" s="13">
        <v>77</v>
      </c>
      <c r="L291" s="5">
        <v>118</v>
      </c>
      <c r="M291" s="5">
        <v>111</v>
      </c>
      <c r="N291" s="5">
        <v>115</v>
      </c>
      <c r="O291" s="5">
        <v>110</v>
      </c>
      <c r="P291" s="5">
        <v>111</v>
      </c>
      <c r="Q291" s="5">
        <v>118</v>
      </c>
      <c r="R291" s="5">
        <v>108</v>
      </c>
      <c r="S291" s="5">
        <v>104</v>
      </c>
    </row>
    <row r="292" spans="1:19" x14ac:dyDescent="0.35">
      <c r="A292" s="13">
        <v>78</v>
      </c>
      <c r="B292" s="5">
        <v>116</v>
      </c>
      <c r="C292" s="5">
        <v>107</v>
      </c>
      <c r="D292" s="5">
        <v>115</v>
      </c>
      <c r="E292" s="5">
        <v>110</v>
      </c>
      <c r="F292" s="5">
        <v>115</v>
      </c>
      <c r="G292" s="5">
        <v>108</v>
      </c>
      <c r="H292" s="5">
        <v>112</v>
      </c>
      <c r="I292" s="5">
        <v>124</v>
      </c>
      <c r="K292" s="13">
        <v>78</v>
      </c>
      <c r="L292" s="5">
        <v>118</v>
      </c>
      <c r="M292" s="5">
        <v>111</v>
      </c>
      <c r="N292" s="5">
        <v>116</v>
      </c>
      <c r="O292" s="5">
        <v>111</v>
      </c>
      <c r="P292" s="5">
        <v>111</v>
      </c>
      <c r="Q292" s="5">
        <v>118</v>
      </c>
      <c r="R292" s="5">
        <v>108</v>
      </c>
      <c r="S292" s="5">
        <v>105</v>
      </c>
    </row>
    <row r="293" spans="1:19" x14ac:dyDescent="0.35">
      <c r="A293" s="13">
        <v>79</v>
      </c>
      <c r="B293" s="5">
        <v>116</v>
      </c>
      <c r="C293" s="5">
        <v>107</v>
      </c>
      <c r="D293" s="5">
        <v>116</v>
      </c>
      <c r="E293" s="5">
        <v>110</v>
      </c>
      <c r="F293" s="5">
        <v>116</v>
      </c>
      <c r="G293" s="5">
        <v>108</v>
      </c>
      <c r="H293" s="5">
        <v>112</v>
      </c>
      <c r="I293" s="5">
        <v>124</v>
      </c>
      <c r="K293" s="13">
        <v>79</v>
      </c>
      <c r="L293" s="5">
        <v>118</v>
      </c>
      <c r="M293" s="5">
        <v>112</v>
      </c>
      <c r="N293" s="5">
        <v>116</v>
      </c>
      <c r="O293" s="5">
        <v>112</v>
      </c>
      <c r="P293" s="5">
        <v>112</v>
      </c>
      <c r="Q293" s="5">
        <v>118</v>
      </c>
      <c r="R293" s="5">
        <v>108</v>
      </c>
      <c r="S293" s="5">
        <v>105</v>
      </c>
    </row>
    <row r="294" spans="1:19" x14ac:dyDescent="0.35">
      <c r="A294" s="13">
        <v>80</v>
      </c>
      <c r="B294" s="5">
        <v>117</v>
      </c>
      <c r="C294" s="5">
        <v>108</v>
      </c>
      <c r="D294" s="5">
        <v>117</v>
      </c>
      <c r="E294" s="5">
        <v>112</v>
      </c>
      <c r="F294" s="5">
        <v>117</v>
      </c>
      <c r="G294" s="5">
        <v>109</v>
      </c>
      <c r="H294" s="5">
        <v>113</v>
      </c>
      <c r="I294" s="5">
        <v>124</v>
      </c>
      <c r="K294" s="13">
        <v>80</v>
      </c>
      <c r="L294" s="5">
        <v>119</v>
      </c>
      <c r="M294" s="5">
        <v>113</v>
      </c>
      <c r="N294" s="5">
        <v>116</v>
      </c>
      <c r="O294" s="5">
        <v>112</v>
      </c>
      <c r="P294" s="5">
        <v>112</v>
      </c>
      <c r="Q294" s="5">
        <v>118</v>
      </c>
      <c r="R294" s="5">
        <v>108</v>
      </c>
      <c r="S294" s="5">
        <v>106</v>
      </c>
    </row>
    <row r="295" spans="1:19" x14ac:dyDescent="0.35">
      <c r="A295" s="13">
        <v>81</v>
      </c>
      <c r="B295" s="5">
        <v>117</v>
      </c>
      <c r="C295" s="5">
        <v>108</v>
      </c>
      <c r="D295" s="5">
        <v>117</v>
      </c>
      <c r="E295" s="5">
        <v>112</v>
      </c>
      <c r="F295" s="5">
        <v>117</v>
      </c>
      <c r="G295" s="5">
        <v>110</v>
      </c>
      <c r="H295" s="5">
        <v>113</v>
      </c>
      <c r="I295" s="5">
        <v>124</v>
      </c>
      <c r="K295" s="13">
        <v>81</v>
      </c>
      <c r="L295" s="5">
        <v>120</v>
      </c>
      <c r="M295" s="5">
        <v>113</v>
      </c>
      <c r="N295" s="5">
        <v>116</v>
      </c>
      <c r="O295" s="5">
        <v>113</v>
      </c>
      <c r="P295" s="5">
        <v>113</v>
      </c>
      <c r="Q295" s="5">
        <v>119</v>
      </c>
      <c r="R295" s="5">
        <v>108</v>
      </c>
      <c r="S295" s="5">
        <v>107</v>
      </c>
    </row>
    <row r="296" spans="1:19" x14ac:dyDescent="0.35">
      <c r="A296" s="13">
        <v>82</v>
      </c>
      <c r="B296" s="5">
        <v>117</v>
      </c>
      <c r="C296" s="5">
        <v>109</v>
      </c>
      <c r="D296" s="5">
        <v>117</v>
      </c>
      <c r="E296" s="5">
        <v>112</v>
      </c>
      <c r="F296" s="5">
        <v>117</v>
      </c>
      <c r="G296" s="5">
        <v>110</v>
      </c>
      <c r="H296" s="5">
        <v>114</v>
      </c>
      <c r="I296" s="5">
        <v>125</v>
      </c>
      <c r="K296" s="13">
        <v>82</v>
      </c>
      <c r="L296" s="5">
        <v>121</v>
      </c>
      <c r="M296" s="5">
        <v>114</v>
      </c>
      <c r="N296" s="5">
        <v>117</v>
      </c>
      <c r="O296" s="5">
        <v>114</v>
      </c>
      <c r="P296" s="5">
        <v>113</v>
      </c>
      <c r="Q296" s="5">
        <v>120</v>
      </c>
      <c r="R296" s="5">
        <v>108</v>
      </c>
      <c r="S296" s="5">
        <v>107</v>
      </c>
    </row>
    <row r="297" spans="1:19" x14ac:dyDescent="0.35">
      <c r="A297" s="13">
        <v>83</v>
      </c>
      <c r="B297" s="5">
        <v>117</v>
      </c>
      <c r="C297" s="5">
        <v>110</v>
      </c>
      <c r="D297" s="5">
        <v>117</v>
      </c>
      <c r="E297" s="5">
        <v>112</v>
      </c>
      <c r="F297" s="5">
        <v>118</v>
      </c>
      <c r="G297" s="5">
        <v>110</v>
      </c>
      <c r="H297" s="5">
        <v>115</v>
      </c>
      <c r="I297" s="5">
        <v>125</v>
      </c>
      <c r="K297" s="13">
        <v>83</v>
      </c>
      <c r="L297" s="5">
        <v>121</v>
      </c>
      <c r="M297" s="5">
        <v>114</v>
      </c>
      <c r="N297" s="5">
        <v>120</v>
      </c>
      <c r="O297" s="5">
        <v>114</v>
      </c>
      <c r="P297" s="5">
        <v>114</v>
      </c>
      <c r="Q297" s="5">
        <v>121</v>
      </c>
      <c r="R297" s="5">
        <v>108</v>
      </c>
      <c r="S297" s="5">
        <v>107</v>
      </c>
    </row>
    <row r="298" spans="1:19" x14ac:dyDescent="0.35">
      <c r="A298" s="13">
        <v>84</v>
      </c>
      <c r="B298" s="5">
        <v>118</v>
      </c>
      <c r="C298" s="5">
        <v>110</v>
      </c>
      <c r="D298" s="5">
        <v>117</v>
      </c>
      <c r="E298" s="5">
        <v>112</v>
      </c>
      <c r="F298" s="5">
        <v>119</v>
      </c>
      <c r="G298" s="5">
        <v>110</v>
      </c>
      <c r="H298" s="5">
        <v>116</v>
      </c>
      <c r="I298" s="5">
        <v>125</v>
      </c>
      <c r="K298" s="13">
        <v>84</v>
      </c>
      <c r="L298" s="5">
        <v>121</v>
      </c>
      <c r="M298" s="5">
        <v>115</v>
      </c>
      <c r="N298" s="5">
        <v>121</v>
      </c>
      <c r="O298" s="5">
        <v>115</v>
      </c>
      <c r="P298" s="5">
        <v>114</v>
      </c>
      <c r="Q298" s="5">
        <v>122</v>
      </c>
      <c r="R298" s="5">
        <v>108</v>
      </c>
      <c r="S298" s="5">
        <v>107</v>
      </c>
    </row>
    <row r="299" spans="1:19" x14ac:dyDescent="0.35">
      <c r="A299" s="13">
        <v>85</v>
      </c>
      <c r="B299" s="5">
        <v>118</v>
      </c>
      <c r="C299" s="5">
        <v>110</v>
      </c>
      <c r="D299" s="5">
        <v>117</v>
      </c>
      <c r="E299" s="5">
        <v>112</v>
      </c>
      <c r="F299" s="5">
        <v>120</v>
      </c>
      <c r="G299" s="5">
        <v>110</v>
      </c>
      <c r="H299" s="5">
        <v>116</v>
      </c>
      <c r="I299" s="5">
        <v>127</v>
      </c>
      <c r="K299" s="13">
        <v>85</v>
      </c>
      <c r="L299" s="5">
        <v>121</v>
      </c>
      <c r="M299" s="5">
        <v>116</v>
      </c>
      <c r="N299" s="5">
        <v>122</v>
      </c>
      <c r="O299" s="5">
        <v>117</v>
      </c>
      <c r="P299" s="5">
        <v>114</v>
      </c>
      <c r="Q299" s="5">
        <v>123</v>
      </c>
      <c r="R299" s="5">
        <v>109</v>
      </c>
      <c r="S299" s="5">
        <v>108</v>
      </c>
    </row>
    <row r="300" spans="1:19" x14ac:dyDescent="0.35">
      <c r="A300" s="13">
        <v>86</v>
      </c>
      <c r="B300" s="5">
        <v>118</v>
      </c>
      <c r="C300" s="5">
        <v>111</v>
      </c>
      <c r="D300" s="5">
        <v>118</v>
      </c>
      <c r="E300" s="5">
        <v>114</v>
      </c>
      <c r="F300" s="5">
        <v>122</v>
      </c>
      <c r="G300" s="5">
        <v>111</v>
      </c>
      <c r="H300" s="5">
        <v>117</v>
      </c>
      <c r="I300" s="5">
        <v>127</v>
      </c>
      <c r="K300" s="13">
        <v>86</v>
      </c>
      <c r="L300" s="5">
        <v>123</v>
      </c>
      <c r="M300" s="5">
        <v>118</v>
      </c>
      <c r="N300" s="5">
        <v>122</v>
      </c>
      <c r="O300" s="5">
        <v>117</v>
      </c>
      <c r="P300" s="5">
        <v>115</v>
      </c>
      <c r="Q300" s="5">
        <v>123</v>
      </c>
      <c r="R300" s="5">
        <v>109</v>
      </c>
      <c r="S300" s="5">
        <v>108</v>
      </c>
    </row>
    <row r="301" spans="1:19" x14ac:dyDescent="0.35">
      <c r="A301" s="13">
        <v>87</v>
      </c>
      <c r="B301" s="5">
        <v>119</v>
      </c>
      <c r="C301" s="5">
        <v>111</v>
      </c>
      <c r="D301" s="5">
        <v>118</v>
      </c>
      <c r="E301" s="5">
        <v>114</v>
      </c>
      <c r="F301" s="5">
        <v>122</v>
      </c>
      <c r="G301" s="5">
        <v>111</v>
      </c>
      <c r="H301" s="5">
        <v>118</v>
      </c>
      <c r="I301" s="5">
        <v>127</v>
      </c>
      <c r="K301" s="13">
        <v>87</v>
      </c>
      <c r="L301" s="5">
        <v>124</v>
      </c>
      <c r="M301" s="5">
        <v>118</v>
      </c>
      <c r="N301" s="5">
        <v>122</v>
      </c>
      <c r="O301" s="5">
        <v>117</v>
      </c>
      <c r="P301" s="5">
        <v>116</v>
      </c>
      <c r="Q301" s="5">
        <v>123</v>
      </c>
      <c r="R301" s="5">
        <v>110</v>
      </c>
      <c r="S301" s="5">
        <v>108</v>
      </c>
    </row>
    <row r="302" spans="1:19" x14ac:dyDescent="0.35">
      <c r="A302" s="13">
        <v>88</v>
      </c>
      <c r="B302" s="5">
        <v>120</v>
      </c>
      <c r="C302" s="5">
        <v>112</v>
      </c>
      <c r="D302" s="5">
        <v>119</v>
      </c>
      <c r="E302" s="5">
        <v>115</v>
      </c>
      <c r="F302" s="5">
        <v>122</v>
      </c>
      <c r="G302" s="5">
        <v>113</v>
      </c>
      <c r="H302" s="5">
        <v>118</v>
      </c>
      <c r="I302" s="5">
        <v>128</v>
      </c>
      <c r="K302" s="13">
        <v>88</v>
      </c>
      <c r="L302" s="5">
        <v>124</v>
      </c>
      <c r="M302" s="5">
        <v>118</v>
      </c>
      <c r="N302" s="5">
        <v>123</v>
      </c>
      <c r="O302" s="5">
        <v>118</v>
      </c>
      <c r="P302" s="5">
        <v>116</v>
      </c>
      <c r="Q302" s="5">
        <v>123</v>
      </c>
      <c r="R302" s="5">
        <v>110</v>
      </c>
      <c r="S302" s="5">
        <v>108</v>
      </c>
    </row>
    <row r="303" spans="1:19" x14ac:dyDescent="0.35">
      <c r="A303" s="13">
        <v>89</v>
      </c>
      <c r="B303" s="5">
        <v>121</v>
      </c>
      <c r="C303" s="5">
        <v>112</v>
      </c>
      <c r="D303" s="5">
        <v>120</v>
      </c>
      <c r="E303" s="5">
        <v>116</v>
      </c>
      <c r="F303" s="5">
        <v>123</v>
      </c>
      <c r="G303" s="5">
        <v>113</v>
      </c>
      <c r="H303" s="5">
        <v>120</v>
      </c>
      <c r="I303" s="5">
        <v>128</v>
      </c>
      <c r="K303" s="13">
        <v>89</v>
      </c>
      <c r="L303" s="5">
        <v>124</v>
      </c>
      <c r="M303" s="5">
        <v>119</v>
      </c>
      <c r="N303" s="5">
        <v>123</v>
      </c>
      <c r="O303" s="5">
        <v>118</v>
      </c>
      <c r="P303" s="5">
        <v>116</v>
      </c>
      <c r="Q303" s="5">
        <v>124</v>
      </c>
      <c r="R303" s="5">
        <v>110</v>
      </c>
      <c r="S303" s="5">
        <v>110</v>
      </c>
    </row>
    <row r="304" spans="1:19" x14ac:dyDescent="0.35">
      <c r="A304" s="13">
        <v>90</v>
      </c>
      <c r="B304" s="5">
        <v>122</v>
      </c>
      <c r="C304" s="5">
        <v>112</v>
      </c>
      <c r="D304" s="5">
        <v>120</v>
      </c>
      <c r="E304" s="5">
        <v>116</v>
      </c>
      <c r="F304" s="5">
        <v>124</v>
      </c>
      <c r="G304" s="5">
        <v>113</v>
      </c>
      <c r="H304" s="5">
        <v>120</v>
      </c>
      <c r="I304" s="5">
        <v>129</v>
      </c>
      <c r="K304" s="13">
        <v>90</v>
      </c>
      <c r="L304" s="5">
        <v>125</v>
      </c>
      <c r="M304" s="5">
        <v>120</v>
      </c>
      <c r="N304" s="5">
        <v>125</v>
      </c>
      <c r="O304" s="5">
        <v>118</v>
      </c>
      <c r="P304" s="5">
        <v>116</v>
      </c>
      <c r="Q304" s="5">
        <v>125</v>
      </c>
      <c r="R304" s="5">
        <v>113</v>
      </c>
      <c r="S304" s="5">
        <v>110</v>
      </c>
    </row>
    <row r="305" spans="1:19" x14ac:dyDescent="0.35">
      <c r="A305" s="13">
        <v>91</v>
      </c>
      <c r="B305" s="5">
        <v>122</v>
      </c>
      <c r="C305" s="5">
        <v>113</v>
      </c>
      <c r="D305" s="5">
        <v>128</v>
      </c>
      <c r="E305" s="5">
        <v>116</v>
      </c>
      <c r="F305" s="5">
        <v>124</v>
      </c>
      <c r="G305" s="5">
        <v>113</v>
      </c>
      <c r="H305" s="5">
        <v>120</v>
      </c>
      <c r="I305" s="5">
        <v>129</v>
      </c>
      <c r="K305" s="13">
        <v>91</v>
      </c>
      <c r="L305" s="5">
        <v>127</v>
      </c>
      <c r="M305" s="5">
        <v>120</v>
      </c>
      <c r="N305" s="5">
        <v>125</v>
      </c>
      <c r="O305" s="5">
        <v>119</v>
      </c>
      <c r="P305" s="5">
        <v>116</v>
      </c>
      <c r="Q305" s="5">
        <v>126</v>
      </c>
      <c r="R305" s="5">
        <v>113</v>
      </c>
      <c r="S305" s="5">
        <v>111</v>
      </c>
    </row>
    <row r="306" spans="1:19" x14ac:dyDescent="0.35">
      <c r="A306" s="13">
        <v>92</v>
      </c>
      <c r="B306" s="5">
        <v>124</v>
      </c>
      <c r="C306" s="5">
        <v>113</v>
      </c>
      <c r="D306" s="5">
        <v>130</v>
      </c>
      <c r="E306" s="5">
        <v>118</v>
      </c>
      <c r="F306" s="5">
        <v>129</v>
      </c>
      <c r="G306" s="5">
        <v>114</v>
      </c>
      <c r="H306" s="5">
        <v>121</v>
      </c>
      <c r="I306" s="5">
        <v>130</v>
      </c>
      <c r="K306" s="13">
        <v>92</v>
      </c>
      <c r="L306" s="5">
        <v>127</v>
      </c>
      <c r="M306" s="5">
        <v>121</v>
      </c>
      <c r="N306" s="5">
        <v>126</v>
      </c>
      <c r="O306" s="5">
        <v>119</v>
      </c>
      <c r="P306" s="5">
        <v>117</v>
      </c>
      <c r="Q306" s="5">
        <v>127</v>
      </c>
      <c r="R306" s="5">
        <v>113</v>
      </c>
      <c r="S306" s="5">
        <v>111</v>
      </c>
    </row>
    <row r="307" spans="1:19" x14ac:dyDescent="0.35">
      <c r="A307" s="13">
        <v>93</v>
      </c>
      <c r="B307" s="5">
        <v>128</v>
      </c>
      <c r="C307" s="5">
        <v>114</v>
      </c>
      <c r="E307" s="5">
        <v>120</v>
      </c>
      <c r="F307" s="5">
        <v>129</v>
      </c>
      <c r="G307" s="5">
        <v>115</v>
      </c>
      <c r="H307" s="5">
        <v>121</v>
      </c>
      <c r="I307" s="5">
        <v>130</v>
      </c>
      <c r="K307" s="13">
        <v>93</v>
      </c>
      <c r="L307" s="5">
        <v>127</v>
      </c>
      <c r="M307" s="5">
        <v>123</v>
      </c>
      <c r="N307" s="5">
        <v>126</v>
      </c>
      <c r="O307" s="5">
        <v>120</v>
      </c>
      <c r="P307" s="5">
        <v>117</v>
      </c>
      <c r="R307" s="5">
        <v>114</v>
      </c>
      <c r="S307" s="5">
        <v>111</v>
      </c>
    </row>
    <row r="308" spans="1:19" x14ac:dyDescent="0.35">
      <c r="A308" s="13">
        <v>94</v>
      </c>
      <c r="C308" s="5">
        <v>115</v>
      </c>
      <c r="E308" s="5">
        <v>120</v>
      </c>
      <c r="G308" s="5">
        <v>115</v>
      </c>
      <c r="H308" s="5">
        <v>123</v>
      </c>
      <c r="I308" s="5">
        <v>130</v>
      </c>
      <c r="K308" s="13">
        <v>94</v>
      </c>
      <c r="L308" s="5">
        <v>128</v>
      </c>
      <c r="M308" s="5">
        <v>123</v>
      </c>
      <c r="N308" s="5">
        <v>130</v>
      </c>
      <c r="O308" s="5">
        <v>123</v>
      </c>
      <c r="P308" s="5">
        <v>118</v>
      </c>
      <c r="R308" s="5">
        <v>115</v>
      </c>
      <c r="S308" s="5">
        <v>112</v>
      </c>
    </row>
    <row r="309" spans="1:19" x14ac:dyDescent="0.35">
      <c r="A309" s="13">
        <v>95</v>
      </c>
      <c r="E309" s="5">
        <v>122</v>
      </c>
      <c r="G309" s="5">
        <v>116</v>
      </c>
      <c r="H309" s="5">
        <v>127</v>
      </c>
      <c r="I309" s="5">
        <v>130</v>
      </c>
      <c r="K309" s="13">
        <v>95</v>
      </c>
      <c r="M309" s="5">
        <v>124</v>
      </c>
      <c r="N309" s="5">
        <v>131</v>
      </c>
      <c r="O309" s="5">
        <v>124</v>
      </c>
      <c r="P309" s="5">
        <v>118</v>
      </c>
      <c r="R309" s="5">
        <v>116</v>
      </c>
      <c r="S309" s="5">
        <v>113</v>
      </c>
    </row>
    <row r="310" spans="1:19" x14ac:dyDescent="0.35">
      <c r="A310" s="13">
        <v>96</v>
      </c>
      <c r="G310" s="5">
        <v>117</v>
      </c>
      <c r="H310" s="5">
        <v>127</v>
      </c>
      <c r="I310" s="5">
        <v>131</v>
      </c>
      <c r="K310" s="13">
        <v>96</v>
      </c>
      <c r="P310" s="5">
        <v>119</v>
      </c>
      <c r="S310" s="5">
        <v>114</v>
      </c>
    </row>
    <row r="311" spans="1:19" x14ac:dyDescent="0.35">
      <c r="A311" s="13">
        <v>97</v>
      </c>
      <c r="G311" s="5">
        <v>119</v>
      </c>
      <c r="K311" s="13">
        <v>97</v>
      </c>
      <c r="S311" s="5">
        <v>115</v>
      </c>
    </row>
    <row r="312" spans="1:19" x14ac:dyDescent="0.35">
      <c r="A312" s="13">
        <v>98</v>
      </c>
      <c r="K312" s="13">
        <v>98</v>
      </c>
    </row>
    <row r="313" spans="1:19" x14ac:dyDescent="0.35">
      <c r="A313" s="13">
        <v>99</v>
      </c>
      <c r="K313" s="13">
        <v>99</v>
      </c>
    </row>
    <row r="314" spans="1:19" x14ac:dyDescent="0.35">
      <c r="A314" s="13">
        <v>100</v>
      </c>
      <c r="K314" s="13">
        <v>100</v>
      </c>
    </row>
    <row r="316" spans="1:19" x14ac:dyDescent="0.35">
      <c r="A316" s="54" t="s">
        <v>37</v>
      </c>
      <c r="B316" s="9">
        <f t="shared" ref="B316:I316" si="68">AVERAGE(B215:B314)</f>
        <v>106.64516129032258</v>
      </c>
      <c r="C316" s="9">
        <f t="shared" si="68"/>
        <v>95.925531914893611</v>
      </c>
      <c r="D316" s="9">
        <f t="shared" si="68"/>
        <v>104.68478260869566</v>
      </c>
      <c r="E316" s="9">
        <f t="shared" si="68"/>
        <v>100.25263157894737</v>
      </c>
      <c r="F316" s="9">
        <f t="shared" si="68"/>
        <v>103.97849462365592</v>
      </c>
      <c r="G316" s="9">
        <f t="shared" si="68"/>
        <v>96.75257731958763</v>
      </c>
      <c r="H316" s="9">
        <f t="shared" si="68"/>
        <v>100.9375</v>
      </c>
      <c r="I316" s="9">
        <f t="shared" si="68"/>
        <v>111.29166666666667</v>
      </c>
      <c r="K316" s="54" t="s">
        <v>37</v>
      </c>
      <c r="L316" s="9">
        <f t="shared" ref="L316:S316" si="69">AVERAGE(L215:L314)</f>
        <v>108.13829787234043</v>
      </c>
      <c r="M316" s="9">
        <f t="shared" si="69"/>
        <v>102.73684210526316</v>
      </c>
      <c r="N316" s="9">
        <f t="shared" si="69"/>
        <v>103.34736842105264</v>
      </c>
      <c r="O316" s="9">
        <f t="shared" si="69"/>
        <v>98.05263157894737</v>
      </c>
      <c r="P316" s="9">
        <f t="shared" si="69"/>
        <v>102.25</v>
      </c>
      <c r="Q316" s="9">
        <f t="shared" si="69"/>
        <v>104.51086956521739</v>
      </c>
      <c r="R316" s="9">
        <f t="shared" si="69"/>
        <v>99.10526315789474</v>
      </c>
      <c r="S316" s="9">
        <f t="shared" si="69"/>
        <v>93.082474226804123</v>
      </c>
    </row>
    <row r="317" spans="1:19" x14ac:dyDescent="0.35">
      <c r="A317" s="54" t="s">
        <v>42</v>
      </c>
      <c r="B317" s="4">
        <f t="shared" ref="B317:I317" si="70">VAR(B215:B314)</f>
        <v>93.014025245441843</v>
      </c>
      <c r="C317" s="4">
        <f t="shared" si="70"/>
        <v>104.62880347746484</v>
      </c>
      <c r="D317" s="4">
        <f t="shared" si="70"/>
        <v>118.37207357859582</v>
      </c>
      <c r="E317" s="4">
        <f t="shared" si="70"/>
        <v>101.72273236282194</v>
      </c>
      <c r="F317" s="4">
        <f t="shared" si="70"/>
        <v>149.34735857877556</v>
      </c>
      <c r="G317" s="4">
        <f t="shared" si="70"/>
        <v>140.41731099656317</v>
      </c>
      <c r="H317" s="4">
        <f t="shared" si="70"/>
        <v>151.59605263157894</v>
      </c>
      <c r="I317" s="4">
        <f t="shared" si="70"/>
        <v>145.40877192982376</v>
      </c>
      <c r="K317" s="54" t="s">
        <v>42</v>
      </c>
      <c r="L317" s="4">
        <f t="shared" ref="L317:S317" si="71">VAR(L215:L314)</f>
        <v>115.88389384580198</v>
      </c>
      <c r="M317" s="4">
        <f t="shared" si="71"/>
        <v>106.81298992161246</v>
      </c>
      <c r="N317" s="4">
        <f t="shared" si="71"/>
        <v>165.48443449048096</v>
      </c>
      <c r="O317" s="4">
        <f t="shared" si="71"/>
        <v>182.58230683090724</v>
      </c>
      <c r="P317" s="4">
        <f t="shared" si="71"/>
        <v>78.063157894736847</v>
      </c>
      <c r="Q317" s="4">
        <f t="shared" si="71"/>
        <v>133.8790014333496</v>
      </c>
      <c r="R317" s="4">
        <f t="shared" si="71"/>
        <v>74.052631578947384</v>
      </c>
      <c r="S317" s="4">
        <f t="shared" si="71"/>
        <v>135.28479381443321</v>
      </c>
    </row>
    <row r="318" spans="1:19" x14ac:dyDescent="0.35">
      <c r="A318" s="54" t="s">
        <v>38</v>
      </c>
      <c r="B318" s="5">
        <f t="shared" ref="B318:I318" si="72">STDEV(B215:B314)</f>
        <v>9.6443779086803652</v>
      </c>
      <c r="C318" s="5">
        <f t="shared" si="72"/>
        <v>10.228822194048778</v>
      </c>
      <c r="D318" s="5">
        <f t="shared" si="72"/>
        <v>10.87989308672635</v>
      </c>
      <c r="E318" s="5">
        <f t="shared" si="72"/>
        <v>10.085768803756208</v>
      </c>
      <c r="F318" s="5">
        <f t="shared" si="72"/>
        <v>12.220775694642937</v>
      </c>
      <c r="G318" s="5">
        <f t="shared" si="72"/>
        <v>11.849781052684609</v>
      </c>
      <c r="H318" s="5">
        <f t="shared" si="72"/>
        <v>12.312434878267537</v>
      </c>
      <c r="I318" s="5">
        <f t="shared" si="72"/>
        <v>12.058555963705761</v>
      </c>
      <c r="K318" s="54" t="s">
        <v>38</v>
      </c>
      <c r="L318" s="5">
        <f t="shared" ref="L318:S318" si="73">STDEV(L215:L314)</f>
        <v>10.764938171945159</v>
      </c>
      <c r="M318" s="5">
        <f t="shared" si="73"/>
        <v>10.335037006301064</v>
      </c>
      <c r="N318" s="5">
        <f t="shared" si="73"/>
        <v>12.864075345335978</v>
      </c>
      <c r="O318" s="5">
        <f t="shared" si="73"/>
        <v>13.512302055197969</v>
      </c>
      <c r="P318" s="5">
        <f t="shared" si="73"/>
        <v>8.8353357544994768</v>
      </c>
      <c r="Q318" s="5">
        <f t="shared" si="73"/>
        <v>11.570609380380516</v>
      </c>
      <c r="R318" s="5">
        <f t="shared" si="73"/>
        <v>8.6053838716786704</v>
      </c>
      <c r="S318" s="5">
        <f t="shared" si="73"/>
        <v>11.631199156339521</v>
      </c>
    </row>
    <row r="319" spans="1:19" x14ac:dyDescent="0.35">
      <c r="A319" s="54" t="s">
        <v>43</v>
      </c>
      <c r="B319" s="9">
        <f t="shared" ref="B319:I319" si="74">B318/SQRT(COUNT(B215:B314))</f>
        <v>1.0000754017026778</v>
      </c>
      <c r="C319" s="9">
        <f t="shared" si="74"/>
        <v>1.0550224535145396</v>
      </c>
      <c r="D319" s="9">
        <f t="shared" si="74"/>
        <v>1.1343072659911817</v>
      </c>
      <c r="E319" s="9">
        <f t="shared" si="74"/>
        <v>1.034778045678965</v>
      </c>
      <c r="F319" s="9">
        <f t="shared" si="74"/>
        <v>1.2672354067480383</v>
      </c>
      <c r="G319" s="9">
        <f t="shared" si="74"/>
        <v>1.2031629749516337</v>
      </c>
      <c r="H319" s="9">
        <f t="shared" si="74"/>
        <v>1.2566326226250908</v>
      </c>
      <c r="I319" s="9">
        <f t="shared" si="74"/>
        <v>1.2307212144114243</v>
      </c>
      <c r="K319" s="54" t="s">
        <v>43</v>
      </c>
      <c r="L319" s="9">
        <f t="shared" ref="L319:S319" si="75">L318/SQRT(COUNT(L215:L314))</f>
        <v>1.1103185945206533</v>
      </c>
      <c r="M319" s="9">
        <f t="shared" si="75"/>
        <v>1.060352423646385</v>
      </c>
      <c r="N319" s="9">
        <f t="shared" si="75"/>
        <v>1.3198262823907068</v>
      </c>
      <c r="O319" s="9">
        <f t="shared" si="75"/>
        <v>1.3863329395468855</v>
      </c>
      <c r="P319" s="9">
        <f t="shared" si="75"/>
        <v>0.9017526793621643</v>
      </c>
      <c r="Q319" s="9">
        <f t="shared" si="75"/>
        <v>1.2063194176166681</v>
      </c>
      <c r="R319" s="9">
        <f t="shared" si="75"/>
        <v>0.88289375637250456</v>
      </c>
      <c r="S319" s="9">
        <f t="shared" si="75"/>
        <v>1.1809693459294719</v>
      </c>
    </row>
    <row r="321" spans="1:19" x14ac:dyDescent="0.35">
      <c r="A321" s="54" t="s">
        <v>44</v>
      </c>
      <c r="B321" s="78">
        <f>AVERAGE(B316:I316)</f>
        <v>102.55854325034618</v>
      </c>
      <c r="C321" s="79"/>
      <c r="D321" s="79"/>
      <c r="E321" s="79"/>
      <c r="F321" s="79"/>
      <c r="G321" s="79"/>
      <c r="H321" s="79"/>
      <c r="I321" s="79"/>
      <c r="K321" s="54" t="s">
        <v>44</v>
      </c>
      <c r="L321" s="78">
        <f>AVERAGE(L316:S316)</f>
        <v>101.40296836593998</v>
      </c>
      <c r="M321" s="79"/>
      <c r="N321" s="79"/>
      <c r="O321" s="79"/>
      <c r="P321" s="79"/>
      <c r="Q321" s="79"/>
      <c r="R321" s="79"/>
      <c r="S321" s="79"/>
    </row>
    <row r="322" spans="1:19" x14ac:dyDescent="0.35">
      <c r="A322" s="54" t="s">
        <v>45</v>
      </c>
      <c r="B322" s="80">
        <f>SQRT(B319^2+C319^2+D319^2+E319^2+F319^2+G319^2+H319^2+I319^2)</f>
        <v>3.2585163403408699</v>
      </c>
      <c r="C322" s="80"/>
      <c r="D322" s="80"/>
      <c r="E322" s="80"/>
      <c r="F322" s="80"/>
      <c r="G322" s="80"/>
      <c r="H322" s="80"/>
      <c r="I322" s="80"/>
      <c r="K322" s="54" t="s">
        <v>45</v>
      </c>
      <c r="L322" s="80">
        <f>SQRT(L319^2+M319^2+N319^2+O319^2+P319^2+Q319^2+R319^2+S319^2)</f>
        <v>3.2347441153444518</v>
      </c>
      <c r="M322" s="80"/>
      <c r="N322" s="80"/>
      <c r="O322" s="80"/>
      <c r="P322" s="80"/>
      <c r="Q322" s="80"/>
      <c r="R322" s="80"/>
      <c r="S322" s="80"/>
    </row>
    <row r="325" spans="1:19" x14ac:dyDescent="0.35">
      <c r="A325" s="72" t="s">
        <v>46</v>
      </c>
      <c r="B325" s="73"/>
      <c r="C325" s="73"/>
      <c r="D325" s="73"/>
      <c r="E325" s="73"/>
      <c r="F325" s="73"/>
      <c r="G325" s="73"/>
      <c r="H325" s="73"/>
      <c r="I325" s="73"/>
      <c r="K325" s="72" t="s">
        <v>46</v>
      </c>
      <c r="L325" s="73"/>
      <c r="M325" s="73"/>
      <c r="N325" s="73"/>
      <c r="O325" s="73"/>
      <c r="P325" s="73"/>
      <c r="Q325" s="73"/>
      <c r="R325" s="73"/>
      <c r="S325" s="73"/>
    </row>
    <row r="326" spans="1:19" ht="15" customHeight="1" x14ac:dyDescent="0.35">
      <c r="A326" s="81" t="s">
        <v>47</v>
      </c>
      <c r="B326" s="82"/>
      <c r="C326" s="82"/>
      <c r="D326" s="82"/>
      <c r="E326" s="82"/>
      <c r="F326" s="82"/>
      <c r="G326" s="82"/>
      <c r="H326" s="82"/>
      <c r="I326" s="82"/>
      <c r="K326" s="81" t="s">
        <v>47</v>
      </c>
      <c r="L326" s="82"/>
      <c r="M326" s="82"/>
      <c r="N326" s="82"/>
      <c r="O326" s="82"/>
      <c r="P326" s="82"/>
      <c r="Q326" s="82"/>
      <c r="R326" s="82"/>
      <c r="S326" s="82"/>
    </row>
    <row r="327" spans="1:19" x14ac:dyDescent="0.35">
      <c r="A327" s="82"/>
      <c r="B327" s="82"/>
      <c r="C327" s="82"/>
      <c r="D327" s="82"/>
      <c r="E327" s="82"/>
      <c r="F327" s="82"/>
      <c r="G327" s="82"/>
      <c r="H327" s="82"/>
      <c r="I327" s="82"/>
      <c r="K327" s="82"/>
      <c r="L327" s="82"/>
      <c r="M327" s="82"/>
      <c r="N327" s="82"/>
      <c r="O327" s="82"/>
      <c r="P327" s="82"/>
      <c r="Q327" s="82"/>
      <c r="R327" s="82"/>
      <c r="S327" s="82"/>
    </row>
    <row r="328" spans="1:19" x14ac:dyDescent="0.35">
      <c r="A328" s="54" t="s">
        <v>16</v>
      </c>
      <c r="B328" s="7">
        <v>0.05</v>
      </c>
      <c r="C328" s="7">
        <v>0.05</v>
      </c>
      <c r="D328" s="7">
        <v>0.05</v>
      </c>
      <c r="E328" s="7">
        <v>0.05</v>
      </c>
      <c r="F328" s="7">
        <v>0.05</v>
      </c>
      <c r="G328" s="7">
        <v>0.05</v>
      </c>
      <c r="H328" s="7">
        <v>0.05</v>
      </c>
      <c r="I328" s="7">
        <v>0.05</v>
      </c>
      <c r="K328" s="54" t="s">
        <v>16</v>
      </c>
      <c r="L328" s="7">
        <v>0.05</v>
      </c>
      <c r="M328" s="7">
        <v>0.05</v>
      </c>
      <c r="N328" s="7">
        <v>0.05</v>
      </c>
      <c r="O328" s="7">
        <v>0.05</v>
      </c>
      <c r="P328" s="7">
        <v>0.05</v>
      </c>
      <c r="Q328" s="7">
        <v>0.05</v>
      </c>
      <c r="R328" s="7">
        <v>0.05</v>
      </c>
      <c r="S328" s="7">
        <v>0.05</v>
      </c>
    </row>
    <row r="329" spans="1:19" x14ac:dyDescent="0.35">
      <c r="A329" s="54" t="s">
        <v>48</v>
      </c>
      <c r="B329" s="12">
        <f t="shared" ref="B329:I329" si="76">TINV(0.05,COUNT(B215:B314)-1)</f>
        <v>1.9860863169511298</v>
      </c>
      <c r="C329" s="12">
        <f t="shared" si="76"/>
        <v>1.9858018143458216</v>
      </c>
      <c r="D329" s="12">
        <f t="shared" si="76"/>
        <v>1.9863771544186202</v>
      </c>
      <c r="E329" s="12">
        <f t="shared" si="76"/>
        <v>1.9855234418666059</v>
      </c>
      <c r="F329" s="12">
        <f t="shared" si="76"/>
        <v>1.9860863169511298</v>
      </c>
      <c r="G329" s="12">
        <f t="shared" si="76"/>
        <v>1.9849843115224561</v>
      </c>
      <c r="H329" s="12">
        <f t="shared" si="76"/>
        <v>1.9852510035054973</v>
      </c>
      <c r="I329" s="12">
        <f t="shared" si="76"/>
        <v>1.9852510035054973</v>
      </c>
      <c r="K329" s="54" t="s">
        <v>48</v>
      </c>
      <c r="L329" s="12">
        <f t="shared" ref="L329:Q329" si="77">TINV(0.05,COUNT(L215:L314)-1)</f>
        <v>1.9858018143458216</v>
      </c>
      <c r="M329" s="12">
        <f t="shared" si="77"/>
        <v>1.9855234418666059</v>
      </c>
      <c r="N329" s="12">
        <f t="shared" si="77"/>
        <v>1.9855234418666059</v>
      </c>
      <c r="O329" s="12">
        <f t="shared" si="77"/>
        <v>1.9855234418666059</v>
      </c>
      <c r="P329" s="12">
        <f t="shared" si="77"/>
        <v>1.9852510035054973</v>
      </c>
      <c r="Q329" s="12">
        <f t="shared" si="77"/>
        <v>1.9863771544186202</v>
      </c>
      <c r="R329" s="12">
        <f>TINV(0.05,COUNT(R215:R313)-1)</f>
        <v>1.9855234418666059</v>
      </c>
      <c r="S329" s="12">
        <f>TINV(0.05,COUNT(S215:S313)-1)</f>
        <v>1.9849843115224561</v>
      </c>
    </row>
    <row r="330" spans="1:19" x14ac:dyDescent="0.35">
      <c r="A330" s="54" t="s">
        <v>17</v>
      </c>
      <c r="B330" s="7">
        <f t="shared" ref="B330:I330" si="78">B318/B316</f>
        <v>9.0434275610735429E-2</v>
      </c>
      <c r="C330" s="7">
        <f t="shared" si="78"/>
        <v>0.10663294734840692</v>
      </c>
      <c r="D330" s="7">
        <f t="shared" si="78"/>
        <v>0.10393003467748148</v>
      </c>
      <c r="E330" s="7">
        <f t="shared" si="78"/>
        <v>0.10060353174683323</v>
      </c>
      <c r="F330" s="7">
        <f t="shared" si="78"/>
        <v>0.1175317621098028</v>
      </c>
      <c r="G330" s="7">
        <f t="shared" si="78"/>
        <v>0.12247509452428418</v>
      </c>
      <c r="H330" s="7">
        <f t="shared" si="78"/>
        <v>0.1219807789797403</v>
      </c>
      <c r="I330" s="7">
        <f t="shared" si="78"/>
        <v>0.10835093340656617</v>
      </c>
      <c r="K330" s="54" t="s">
        <v>17</v>
      </c>
      <c r="L330" s="7">
        <f t="shared" ref="L330:S330" si="79">L318/L316</f>
        <v>9.9547878815823401E-2</v>
      </c>
      <c r="M330" s="7">
        <f t="shared" si="79"/>
        <v>0.1005971839752665</v>
      </c>
      <c r="N330" s="7">
        <f t="shared" si="79"/>
        <v>0.12447414522376429</v>
      </c>
      <c r="O330" s="7">
        <f t="shared" si="79"/>
        <v>0.1378066232145794</v>
      </c>
      <c r="P330" s="7">
        <f t="shared" si="79"/>
        <v>8.6409151633246722E-2</v>
      </c>
      <c r="Q330" s="7">
        <f t="shared" si="79"/>
        <v>0.11071201903224206</v>
      </c>
      <c r="R330" s="7">
        <f t="shared" si="79"/>
        <v>8.6830745386030125E-2</v>
      </c>
      <c r="S330" s="7">
        <f t="shared" si="79"/>
        <v>0.12495584429781079</v>
      </c>
    </row>
    <row r="331" spans="1:19" x14ac:dyDescent="0.35">
      <c r="A331" s="54" t="s">
        <v>18</v>
      </c>
      <c r="B331" s="9">
        <f>((B329/B328)*B330)^2</f>
        <v>12.903940695327249</v>
      </c>
      <c r="C331" s="9">
        <f t="shared" ref="C331:I331" si="80">((C329/C328)*C330)^2</f>
        <v>17.935546914552887</v>
      </c>
      <c r="D331" s="9">
        <f t="shared" si="80"/>
        <v>17.04769077199941</v>
      </c>
      <c r="E331" s="9">
        <f t="shared" si="80"/>
        <v>15.960132164921694</v>
      </c>
      <c r="F331" s="9">
        <f t="shared" si="80"/>
        <v>21.795494403532626</v>
      </c>
      <c r="G331" s="9">
        <f t="shared" si="80"/>
        <v>23.641210786907379</v>
      </c>
      <c r="H331" s="9">
        <f t="shared" si="80"/>
        <v>23.457063564568358</v>
      </c>
      <c r="I331" s="9">
        <f t="shared" si="80"/>
        <v>18.507857785212451</v>
      </c>
      <c r="K331" s="54" t="s">
        <v>18</v>
      </c>
      <c r="L331" s="9">
        <f>((L329/L328)*L330)^2</f>
        <v>15.631325923774497</v>
      </c>
      <c r="M331" s="9">
        <f t="shared" ref="M331:S331" si="81">((M329/M328)*M330)^2</f>
        <v>15.958118158550651</v>
      </c>
      <c r="N331" s="9">
        <f t="shared" si="81"/>
        <v>24.432524015190815</v>
      </c>
      <c r="O331" s="9">
        <f t="shared" si="81"/>
        <v>29.94678544328389</v>
      </c>
      <c r="P331" s="9">
        <f t="shared" si="81"/>
        <v>11.770917674201279</v>
      </c>
      <c r="Q331" s="9">
        <f t="shared" si="81"/>
        <v>19.345188091386451</v>
      </c>
      <c r="R331" s="9">
        <f t="shared" si="81"/>
        <v>11.88932195013709</v>
      </c>
      <c r="S331" s="9">
        <f t="shared" si="81"/>
        <v>24.608621988933521</v>
      </c>
    </row>
    <row r="333" spans="1:19" x14ac:dyDescent="0.35">
      <c r="A333" s="70" t="s">
        <v>49</v>
      </c>
      <c r="B333" s="70"/>
      <c r="C333" s="70"/>
      <c r="D333" s="70"/>
      <c r="E333" s="70"/>
      <c r="F333" s="70"/>
      <c r="G333" s="70"/>
      <c r="H333" s="70"/>
      <c r="I333" s="70"/>
      <c r="K333" s="70" t="s">
        <v>49</v>
      </c>
      <c r="L333" s="70"/>
      <c r="M333" s="70"/>
      <c r="N333" s="70"/>
      <c r="O333" s="70"/>
      <c r="P333" s="70"/>
      <c r="Q333" s="70"/>
      <c r="R333" s="70"/>
      <c r="S333" s="70"/>
    </row>
    <row r="360" spans="1:19" x14ac:dyDescent="0.35">
      <c r="A360" s="70" t="s">
        <v>50</v>
      </c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</row>
    <row r="362" spans="1:19" x14ac:dyDescent="0.35">
      <c r="A362" s="54" t="s">
        <v>51</v>
      </c>
      <c r="B362" s="87">
        <v>103</v>
      </c>
      <c r="C362" s="90"/>
      <c r="D362" s="90"/>
      <c r="E362" s="90"/>
      <c r="F362" s="90"/>
      <c r="G362" s="90"/>
      <c r="H362" s="90"/>
      <c r="I362" s="90"/>
      <c r="K362" s="54" t="s">
        <v>55</v>
      </c>
      <c r="L362" s="87">
        <v>101</v>
      </c>
      <c r="M362" s="75"/>
      <c r="N362" s="75"/>
      <c r="O362" s="75"/>
      <c r="P362" s="75"/>
      <c r="Q362" s="75"/>
      <c r="R362" s="75"/>
      <c r="S362" s="75"/>
    </row>
    <row r="363" spans="1:19" x14ac:dyDescent="0.35">
      <c r="A363" s="54" t="s">
        <v>52</v>
      </c>
      <c r="B363" s="87">
        <v>3</v>
      </c>
      <c r="C363" s="75"/>
      <c r="D363" s="75"/>
      <c r="E363" s="75"/>
      <c r="F363" s="75"/>
      <c r="G363" s="75"/>
      <c r="H363" s="75"/>
      <c r="I363" s="75"/>
      <c r="K363" s="54" t="s">
        <v>52</v>
      </c>
      <c r="L363" s="87">
        <v>3</v>
      </c>
      <c r="M363" s="75"/>
      <c r="N363" s="75"/>
      <c r="O363" s="75"/>
      <c r="P363" s="75"/>
      <c r="Q363" s="75"/>
      <c r="R363" s="75"/>
      <c r="S363" s="75"/>
    </row>
    <row r="364" spans="1:19" x14ac:dyDescent="0.35">
      <c r="A364" s="54" t="s">
        <v>53</v>
      </c>
      <c r="B364" s="88">
        <f>STDEV(B215:I314)</f>
        <v>12.163232380494236</v>
      </c>
      <c r="C364" s="89"/>
      <c r="D364" s="89"/>
      <c r="E364" s="89"/>
      <c r="F364" s="89"/>
      <c r="G364" s="89"/>
      <c r="H364" s="89"/>
      <c r="I364" s="89"/>
      <c r="K364" s="54" t="s">
        <v>53</v>
      </c>
      <c r="L364" s="83">
        <f>STDEV(L215:S314)</f>
        <v>11.887505116207585</v>
      </c>
      <c r="M364" s="84"/>
      <c r="N364" s="84"/>
      <c r="O364" s="84"/>
      <c r="P364" s="84"/>
      <c r="Q364" s="84"/>
      <c r="R364" s="84"/>
      <c r="S364" s="84"/>
    </row>
    <row r="365" spans="1:19" x14ac:dyDescent="0.35">
      <c r="A365" s="54" t="s">
        <v>42</v>
      </c>
      <c r="B365" s="88">
        <f>VAR(B215:I314)</f>
        <v>147.94422194190349</v>
      </c>
      <c r="C365" s="89"/>
      <c r="D365" s="89"/>
      <c r="E365" s="89"/>
      <c r="F365" s="89"/>
      <c r="G365" s="89"/>
      <c r="H365" s="89"/>
      <c r="I365" s="89"/>
      <c r="K365" s="54" t="s">
        <v>42</v>
      </c>
      <c r="L365" s="83">
        <f>VAR(L215:S314)</f>
        <v>141.3127778878615</v>
      </c>
      <c r="M365" s="84"/>
      <c r="N365" s="84"/>
      <c r="O365" s="84"/>
      <c r="P365" s="84"/>
      <c r="Q365" s="84"/>
      <c r="R365" s="84"/>
      <c r="S365" s="84"/>
    </row>
    <row r="367" spans="1:19" x14ac:dyDescent="0.35">
      <c r="A367" s="70" t="s">
        <v>56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</row>
    <row r="368" spans="1:19" x14ac:dyDescent="0.35">
      <c r="A368" s="54" t="s">
        <v>20</v>
      </c>
      <c r="B368" s="83">
        <f>(ABS(B362-L362))/B369</f>
        <v>3.2387337554527491</v>
      </c>
      <c r="C368" s="91"/>
      <c r="D368" s="91"/>
      <c r="E368" s="91"/>
      <c r="F368" s="91"/>
      <c r="G368" s="91"/>
      <c r="H368" s="91"/>
      <c r="I368" s="91"/>
      <c r="J368" s="91"/>
      <c r="K368" s="91"/>
      <c r="L368" s="91"/>
      <c r="M368" s="91"/>
      <c r="N368" s="91"/>
      <c r="O368" s="91"/>
      <c r="P368" s="91"/>
      <c r="Q368" s="91"/>
      <c r="R368" s="91"/>
      <c r="S368" s="91"/>
    </row>
    <row r="369" spans="1:19" x14ac:dyDescent="0.35">
      <c r="A369" s="54" t="s">
        <v>21</v>
      </c>
      <c r="B369" s="85">
        <f>SQRT(((B365*(( COUNT(B215:I314))-1)+L365*((COUNT(L215:S314))-1))/(COUNT(B215:I314)+COUNT(L215:S314)))*(COUNT(B215:I314)+COUNT(L215:S314))/(COUNT(B215:I314)*COUNT(L215:S314)))</f>
        <v>0.61752528951562924</v>
      </c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</row>
    <row r="370" spans="1:19" x14ac:dyDescent="0.35">
      <c r="A370" s="54" t="s">
        <v>54</v>
      </c>
      <c r="B370" s="83">
        <f>TINV(0.05,COUNT(B215:I311)+COUNT(L215:S309)-2)</f>
        <v>1.9615362637162586</v>
      </c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</row>
    <row r="372" spans="1:19" x14ac:dyDescent="0.35">
      <c r="A372" s="76" t="s">
        <v>57</v>
      </c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</row>
    <row r="374" spans="1:19" x14ac:dyDescent="0.35">
      <c r="A374" s="72" t="s">
        <v>58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</row>
    <row r="375" spans="1:19" x14ac:dyDescent="0.35">
      <c r="A375" s="70" t="s">
        <v>59</v>
      </c>
      <c r="B375" s="70"/>
      <c r="C375" s="70"/>
      <c r="D375" s="70"/>
      <c r="E375" s="70"/>
      <c r="F375" s="70"/>
      <c r="G375" s="70"/>
      <c r="H375" s="70"/>
      <c r="I375" s="74">
        <v>43455</v>
      </c>
      <c r="J375" s="75"/>
      <c r="K375" s="75"/>
      <c r="L375" s="75"/>
      <c r="M375" s="75"/>
      <c r="N375" s="75"/>
      <c r="O375" s="75"/>
      <c r="P375" s="75"/>
      <c r="Q375" s="75"/>
      <c r="R375" s="75"/>
      <c r="S375" s="75"/>
    </row>
    <row r="376" spans="1:19" x14ac:dyDescent="0.35">
      <c r="A376" s="70" t="s">
        <v>61</v>
      </c>
      <c r="B376" s="70"/>
      <c r="C376" s="70"/>
      <c r="D376" s="70"/>
      <c r="E376" s="70"/>
      <c r="F376" s="70"/>
      <c r="G376" s="70"/>
      <c r="H376" s="70"/>
      <c r="I376" s="71">
        <f>COUNT(B215:I314)</f>
        <v>756</v>
      </c>
      <c r="J376" s="71"/>
      <c r="K376" s="71"/>
      <c r="L376" s="71"/>
      <c r="M376" s="71"/>
      <c r="N376" s="71"/>
      <c r="O376" s="71"/>
      <c r="P376" s="71"/>
      <c r="Q376" s="71"/>
      <c r="R376" s="71"/>
      <c r="S376" s="71"/>
    </row>
    <row r="377" spans="1:19" x14ac:dyDescent="0.35">
      <c r="A377" s="70" t="s">
        <v>60</v>
      </c>
      <c r="B377" s="70"/>
      <c r="C377" s="70"/>
      <c r="D377" s="70"/>
      <c r="E377" s="70"/>
      <c r="F377" s="70"/>
      <c r="G377" s="70"/>
      <c r="H377" s="70"/>
      <c r="I377" s="71">
        <f>COUNT(L215:S314)</f>
        <v>759</v>
      </c>
      <c r="J377" s="71"/>
      <c r="K377" s="71"/>
      <c r="L377" s="71"/>
      <c r="M377" s="71"/>
      <c r="N377" s="71"/>
      <c r="O377" s="71"/>
      <c r="P377" s="71"/>
      <c r="Q377" s="71"/>
      <c r="R377" s="71"/>
      <c r="S377" s="71"/>
    </row>
    <row r="378" spans="1:19" x14ac:dyDescent="0.35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</row>
    <row r="379" spans="1:19" x14ac:dyDescent="0.35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</row>
    <row r="380" spans="1:19" x14ac:dyDescent="0.35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</row>
    <row r="381" spans="1:19" x14ac:dyDescent="0.35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</row>
    <row r="382" spans="1:19" x14ac:dyDescent="0.35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</row>
    <row r="383" spans="1:19" x14ac:dyDescent="0.35">
      <c r="A383" s="57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</row>
    <row r="402" spans="1:20" x14ac:dyDescent="0.35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</row>
    <row r="403" spans="1:20" x14ac:dyDescent="0.35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</row>
    <row r="404" spans="1:20" x14ac:dyDescent="0.3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</row>
    <row r="405" spans="1:20" x14ac:dyDescent="0.3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</row>
    <row r="406" spans="1:20" x14ac:dyDescent="0.3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</row>
    <row r="407" spans="1:20" x14ac:dyDescent="0.3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</row>
    <row r="408" spans="1:20" x14ac:dyDescent="0.35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</row>
    <row r="409" spans="1:20" x14ac:dyDescent="0.35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</row>
    <row r="410" spans="1:20" x14ac:dyDescent="0.35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</row>
    <row r="411" spans="1:20" x14ac:dyDescent="0.35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</row>
    <row r="412" spans="1:20" x14ac:dyDescent="0.35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</row>
    <row r="413" spans="1:20" x14ac:dyDescent="0.35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</row>
    <row r="414" spans="1:20" x14ac:dyDescent="0.35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</row>
    <row r="415" spans="1:20" x14ac:dyDescent="0.35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</row>
    <row r="416" spans="1:20" x14ac:dyDescent="0.35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</row>
    <row r="417" spans="1:20" x14ac:dyDescent="0.35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</row>
    <row r="418" spans="1:20" x14ac:dyDescent="0.35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</row>
    <row r="419" spans="1:20" x14ac:dyDescent="0.35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</row>
    <row r="420" spans="1:20" x14ac:dyDescent="0.35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</row>
    <row r="421" spans="1:20" x14ac:dyDescent="0.35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</row>
    <row r="422" spans="1:20" x14ac:dyDescent="0.35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</row>
    <row r="423" spans="1:20" x14ac:dyDescent="0.35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</row>
    <row r="424" spans="1:20" x14ac:dyDescent="0.35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</row>
    <row r="425" spans="1:20" x14ac:dyDescent="0.35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</row>
    <row r="426" spans="1:20" x14ac:dyDescent="0.35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</row>
    <row r="427" spans="1:20" x14ac:dyDescent="0.35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</row>
  </sheetData>
  <sortState ref="S2:S101">
    <sortCondition ref="S2"/>
  </sortState>
  <mergeCells count="35">
    <mergeCell ref="A107:I107"/>
    <mergeCell ref="K107:S107"/>
    <mergeCell ref="A212:I212"/>
    <mergeCell ref="K212:S212"/>
    <mergeCell ref="B321:I321"/>
    <mergeCell ref="L321:S321"/>
    <mergeCell ref="B368:S368"/>
    <mergeCell ref="B369:S369"/>
    <mergeCell ref="B322:I322"/>
    <mergeCell ref="L322:S322"/>
    <mergeCell ref="A325:I325"/>
    <mergeCell ref="K325:S325"/>
    <mergeCell ref="A326:I327"/>
    <mergeCell ref="K326:S327"/>
    <mergeCell ref="A376:H376"/>
    <mergeCell ref="I376:S376"/>
    <mergeCell ref="A377:H377"/>
    <mergeCell ref="I377:S377"/>
    <mergeCell ref="A333:I333"/>
    <mergeCell ref="K333:S333"/>
    <mergeCell ref="A360:S360"/>
    <mergeCell ref="B362:I362"/>
    <mergeCell ref="L362:S362"/>
    <mergeCell ref="B363:I363"/>
    <mergeCell ref="L363:S363"/>
    <mergeCell ref="B364:I364"/>
    <mergeCell ref="L364:S364"/>
    <mergeCell ref="B365:I365"/>
    <mergeCell ref="L365:S365"/>
    <mergeCell ref="A367:S367"/>
    <mergeCell ref="B370:S370"/>
    <mergeCell ref="A372:S372"/>
    <mergeCell ref="A374:S374"/>
    <mergeCell ref="A375:H375"/>
    <mergeCell ref="I375:S375"/>
  </mergeCells>
  <conditionalFormatting sqref="B110:B209 G110:G209">
    <cfRule type="cellIs" dxfId="55" priority="3" operator="greaterThan">
      <formula>1.98</formula>
    </cfRule>
    <cfRule type="cellIs" dxfId="54" priority="4" operator="greaterThan">
      <formula>35796</formula>
    </cfRule>
  </conditionalFormatting>
  <conditionalFormatting sqref="C110:C209 I110:I209">
    <cfRule type="cellIs" dxfId="53" priority="2" operator="greaterThan">
      <formula>1.99</formula>
    </cfRule>
  </conditionalFormatting>
  <conditionalFormatting sqref="D110:D208 E110:F209 H110:H209 L110:P209 Q110:Q207 R110:S209">
    <cfRule type="cellIs" dxfId="52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8"/>
  <sheetViews>
    <sheetView zoomScale="70" zoomScaleNormal="70" workbookViewId="0"/>
  </sheetViews>
  <sheetFormatPr defaultColWidth="9.1796875" defaultRowHeight="14.5" x14ac:dyDescent="0.35"/>
  <cols>
    <col min="1" max="1" width="28.54296875" style="5" customWidth="1"/>
    <col min="2" max="2" width="14.453125" style="5" customWidth="1"/>
    <col min="3" max="3" width="15.7265625" style="5" customWidth="1"/>
    <col min="4" max="4" width="9" style="5" customWidth="1"/>
    <col min="5" max="10" width="9.1796875" style="5"/>
    <col min="11" max="11" width="28.54296875" style="5" customWidth="1"/>
    <col min="12" max="16384" width="9.1796875" style="5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3">
        <v>1</v>
      </c>
      <c r="B2" s="5">
        <v>113</v>
      </c>
      <c r="C2" s="5">
        <v>123</v>
      </c>
      <c r="D2" s="5">
        <v>107</v>
      </c>
      <c r="E2" s="5">
        <v>91</v>
      </c>
      <c r="F2" s="5">
        <v>100</v>
      </c>
      <c r="G2" s="5">
        <v>46</v>
      </c>
      <c r="H2" s="5">
        <v>63</v>
      </c>
      <c r="I2" s="5">
        <v>84</v>
      </c>
      <c r="K2" s="13">
        <v>1</v>
      </c>
      <c r="L2" s="5">
        <v>113</v>
      </c>
      <c r="M2" s="5">
        <v>17</v>
      </c>
      <c r="N2" s="5">
        <v>68</v>
      </c>
      <c r="O2" s="5">
        <v>75</v>
      </c>
      <c r="P2" s="5">
        <v>122</v>
      </c>
      <c r="Q2" s="5">
        <v>95</v>
      </c>
      <c r="R2" s="5">
        <v>84</v>
      </c>
      <c r="S2" s="5">
        <v>53</v>
      </c>
    </row>
    <row r="3" spans="1:19" x14ac:dyDescent="0.35">
      <c r="A3" s="13">
        <v>2</v>
      </c>
      <c r="B3" s="5">
        <v>120</v>
      </c>
      <c r="C3" s="5">
        <v>123</v>
      </c>
      <c r="D3" s="5">
        <v>110</v>
      </c>
      <c r="E3" s="5">
        <v>104</v>
      </c>
      <c r="F3" s="5">
        <v>115</v>
      </c>
      <c r="G3" s="5">
        <v>99</v>
      </c>
      <c r="H3" s="5">
        <v>86</v>
      </c>
      <c r="I3" s="5">
        <v>99</v>
      </c>
      <c r="K3" s="13">
        <v>2</v>
      </c>
      <c r="L3" s="5">
        <v>114</v>
      </c>
      <c r="M3" s="5">
        <v>58</v>
      </c>
      <c r="N3" s="5">
        <v>104</v>
      </c>
      <c r="O3" s="5">
        <v>94</v>
      </c>
      <c r="P3" s="5">
        <v>123</v>
      </c>
      <c r="Q3" s="5">
        <v>96</v>
      </c>
      <c r="R3" s="5">
        <v>125</v>
      </c>
      <c r="S3" s="5">
        <v>54</v>
      </c>
    </row>
    <row r="4" spans="1:19" x14ac:dyDescent="0.35">
      <c r="A4" s="13">
        <v>3</v>
      </c>
      <c r="B4" s="5">
        <v>122</v>
      </c>
      <c r="C4" s="5">
        <v>128</v>
      </c>
      <c r="D4" s="5">
        <v>111</v>
      </c>
      <c r="E4" s="5">
        <v>109</v>
      </c>
      <c r="F4" s="5">
        <v>121</v>
      </c>
      <c r="G4" s="5">
        <v>106</v>
      </c>
      <c r="H4" s="5">
        <v>109</v>
      </c>
      <c r="I4" s="5">
        <v>104</v>
      </c>
      <c r="K4" s="13">
        <v>3</v>
      </c>
      <c r="L4" s="5">
        <v>115</v>
      </c>
      <c r="M4" s="5">
        <v>125</v>
      </c>
      <c r="N4" s="5">
        <v>107</v>
      </c>
      <c r="O4" s="5">
        <v>115</v>
      </c>
      <c r="P4" s="5">
        <v>123</v>
      </c>
      <c r="Q4" s="5">
        <v>105</v>
      </c>
      <c r="R4" s="5">
        <v>126</v>
      </c>
      <c r="S4" s="5">
        <v>74</v>
      </c>
    </row>
    <row r="5" spans="1:19" x14ac:dyDescent="0.35">
      <c r="A5" s="13">
        <v>4</v>
      </c>
      <c r="B5" s="5">
        <v>126</v>
      </c>
      <c r="C5" s="5">
        <v>129</v>
      </c>
      <c r="D5" s="5">
        <v>112</v>
      </c>
      <c r="E5" s="5">
        <v>112</v>
      </c>
      <c r="F5" s="5">
        <v>122</v>
      </c>
      <c r="G5" s="5">
        <v>107</v>
      </c>
      <c r="H5" s="5">
        <v>115</v>
      </c>
      <c r="I5" s="5">
        <v>108</v>
      </c>
      <c r="K5" s="13">
        <v>4</v>
      </c>
      <c r="L5" s="5">
        <v>115</v>
      </c>
      <c r="M5" s="5">
        <v>127</v>
      </c>
      <c r="N5" s="5">
        <v>114</v>
      </c>
      <c r="O5" s="5">
        <v>118</v>
      </c>
      <c r="P5" s="5">
        <v>128</v>
      </c>
      <c r="Q5" s="5">
        <v>107</v>
      </c>
      <c r="R5" s="5">
        <v>127</v>
      </c>
      <c r="S5" s="5">
        <v>103</v>
      </c>
    </row>
    <row r="6" spans="1:19" x14ac:dyDescent="0.35">
      <c r="A6" s="13">
        <v>5</v>
      </c>
      <c r="B6" s="5">
        <v>126</v>
      </c>
      <c r="C6" s="5">
        <v>133</v>
      </c>
      <c r="D6" s="5">
        <v>115</v>
      </c>
      <c r="E6" s="5">
        <v>114</v>
      </c>
      <c r="F6" s="5">
        <v>123</v>
      </c>
      <c r="G6" s="5">
        <v>110</v>
      </c>
      <c r="H6" s="5">
        <v>117</v>
      </c>
      <c r="I6" s="5">
        <v>108</v>
      </c>
      <c r="K6" s="13">
        <v>5</v>
      </c>
      <c r="L6" s="5">
        <v>118</v>
      </c>
      <c r="M6" s="5">
        <v>130</v>
      </c>
      <c r="N6" s="5">
        <v>117</v>
      </c>
      <c r="O6" s="5">
        <v>131</v>
      </c>
      <c r="P6" s="5">
        <v>131</v>
      </c>
      <c r="Q6" s="5">
        <v>107</v>
      </c>
      <c r="R6" s="5">
        <v>131</v>
      </c>
      <c r="S6" s="5">
        <v>105</v>
      </c>
    </row>
    <row r="7" spans="1:19" x14ac:dyDescent="0.35">
      <c r="A7" s="13">
        <v>6</v>
      </c>
      <c r="B7" s="5">
        <v>128</v>
      </c>
      <c r="C7" s="5">
        <v>133</v>
      </c>
      <c r="D7" s="5">
        <v>115</v>
      </c>
      <c r="E7" s="5">
        <v>114</v>
      </c>
      <c r="F7" s="5">
        <v>123</v>
      </c>
      <c r="G7" s="5">
        <v>111</v>
      </c>
      <c r="H7" s="5">
        <v>118</v>
      </c>
      <c r="I7" s="5">
        <v>109</v>
      </c>
      <c r="K7" s="13">
        <v>6</v>
      </c>
      <c r="L7" s="5">
        <v>119</v>
      </c>
      <c r="M7" s="5">
        <v>131</v>
      </c>
      <c r="N7" s="5">
        <v>122</v>
      </c>
      <c r="O7" s="5">
        <v>136</v>
      </c>
      <c r="P7" s="5">
        <v>132</v>
      </c>
      <c r="Q7" s="5">
        <v>110</v>
      </c>
      <c r="R7" s="5">
        <v>133</v>
      </c>
      <c r="S7" s="5">
        <v>107</v>
      </c>
    </row>
    <row r="8" spans="1:19" x14ac:dyDescent="0.35">
      <c r="A8" s="13">
        <v>7</v>
      </c>
      <c r="B8" s="5">
        <v>130</v>
      </c>
      <c r="C8" s="5">
        <v>134</v>
      </c>
      <c r="D8" s="5">
        <v>116</v>
      </c>
      <c r="E8" s="5">
        <v>114</v>
      </c>
      <c r="F8" s="5">
        <v>128</v>
      </c>
      <c r="G8" s="5">
        <v>112</v>
      </c>
      <c r="H8" s="5">
        <v>120</v>
      </c>
      <c r="I8" s="5">
        <v>109</v>
      </c>
      <c r="K8" s="13">
        <v>7</v>
      </c>
      <c r="L8" s="5">
        <v>120</v>
      </c>
      <c r="M8" s="5">
        <v>133</v>
      </c>
      <c r="N8" s="5">
        <v>126</v>
      </c>
      <c r="O8" s="5">
        <v>136</v>
      </c>
      <c r="P8" s="5">
        <v>134</v>
      </c>
      <c r="Q8" s="5">
        <v>110</v>
      </c>
      <c r="R8" s="5">
        <v>133</v>
      </c>
      <c r="S8" s="5">
        <v>125</v>
      </c>
    </row>
    <row r="9" spans="1:19" x14ac:dyDescent="0.35">
      <c r="A9" s="13">
        <v>8</v>
      </c>
      <c r="B9" s="5">
        <v>132</v>
      </c>
      <c r="C9" s="5">
        <v>134</v>
      </c>
      <c r="D9" s="5">
        <v>116</v>
      </c>
      <c r="E9" s="5">
        <v>115</v>
      </c>
      <c r="F9" s="5">
        <v>130</v>
      </c>
      <c r="G9" s="5">
        <v>112</v>
      </c>
      <c r="H9" s="5">
        <v>121</v>
      </c>
      <c r="I9" s="5">
        <v>111</v>
      </c>
      <c r="K9" s="13">
        <v>8</v>
      </c>
      <c r="L9" s="5">
        <v>121</v>
      </c>
      <c r="M9" s="5">
        <v>134</v>
      </c>
      <c r="N9" s="5">
        <v>128</v>
      </c>
      <c r="O9" s="5">
        <v>137</v>
      </c>
      <c r="P9" s="5">
        <v>134</v>
      </c>
      <c r="Q9" s="5">
        <v>111</v>
      </c>
      <c r="R9" s="5">
        <v>133</v>
      </c>
      <c r="S9" s="5">
        <v>130</v>
      </c>
    </row>
    <row r="10" spans="1:19" x14ac:dyDescent="0.35">
      <c r="A10" s="13">
        <v>9</v>
      </c>
      <c r="B10" s="5">
        <v>132</v>
      </c>
      <c r="C10" s="5">
        <v>135</v>
      </c>
      <c r="D10" s="5">
        <v>117</v>
      </c>
      <c r="E10" s="5">
        <v>116</v>
      </c>
      <c r="F10" s="5">
        <v>130</v>
      </c>
      <c r="G10" s="5">
        <v>115</v>
      </c>
      <c r="H10" s="5">
        <v>121</v>
      </c>
      <c r="I10" s="5">
        <v>111</v>
      </c>
      <c r="K10" s="13">
        <v>9</v>
      </c>
      <c r="L10" s="5">
        <v>121</v>
      </c>
      <c r="M10" s="5">
        <v>135</v>
      </c>
      <c r="N10" s="5">
        <v>129</v>
      </c>
      <c r="O10" s="5">
        <v>138</v>
      </c>
      <c r="P10" s="5">
        <v>135</v>
      </c>
      <c r="Q10" s="5">
        <v>112</v>
      </c>
      <c r="R10" s="5">
        <v>134</v>
      </c>
      <c r="S10" s="5">
        <v>130</v>
      </c>
    </row>
    <row r="11" spans="1:19" x14ac:dyDescent="0.35">
      <c r="A11" s="13">
        <v>10</v>
      </c>
      <c r="B11" s="5">
        <v>133</v>
      </c>
      <c r="C11" s="5">
        <v>135</v>
      </c>
      <c r="D11" s="5">
        <v>117</v>
      </c>
      <c r="E11" s="5">
        <v>118</v>
      </c>
      <c r="F11" s="5">
        <v>130</v>
      </c>
      <c r="G11" s="5">
        <v>117</v>
      </c>
      <c r="H11" s="5">
        <v>124</v>
      </c>
      <c r="I11" s="5">
        <v>112</v>
      </c>
      <c r="K11" s="13">
        <v>10</v>
      </c>
      <c r="L11" s="5">
        <v>121</v>
      </c>
      <c r="M11" s="5">
        <v>135</v>
      </c>
      <c r="N11" s="5">
        <v>130</v>
      </c>
      <c r="O11" s="5">
        <v>139</v>
      </c>
      <c r="P11" s="5">
        <v>136</v>
      </c>
      <c r="Q11" s="5">
        <v>114</v>
      </c>
      <c r="R11" s="5">
        <v>135</v>
      </c>
      <c r="S11" s="5">
        <v>133</v>
      </c>
    </row>
    <row r="12" spans="1:19" x14ac:dyDescent="0.35">
      <c r="A12" s="13">
        <v>11</v>
      </c>
      <c r="B12" s="5">
        <v>134</v>
      </c>
      <c r="C12" s="5">
        <v>137</v>
      </c>
      <c r="D12" s="5">
        <v>117</v>
      </c>
      <c r="E12" s="5">
        <v>118</v>
      </c>
      <c r="F12" s="5">
        <v>131</v>
      </c>
      <c r="G12" s="5">
        <v>118</v>
      </c>
      <c r="H12" s="5">
        <v>125</v>
      </c>
      <c r="I12" s="5">
        <v>113</v>
      </c>
      <c r="K12" s="13">
        <v>11</v>
      </c>
      <c r="L12" s="5">
        <v>124</v>
      </c>
      <c r="M12" s="5">
        <v>135</v>
      </c>
      <c r="N12" s="5">
        <v>130</v>
      </c>
      <c r="O12" s="5">
        <v>139</v>
      </c>
      <c r="P12" s="5">
        <v>137</v>
      </c>
      <c r="Q12" s="5">
        <v>114</v>
      </c>
      <c r="R12" s="5">
        <v>135</v>
      </c>
      <c r="S12" s="5">
        <v>133</v>
      </c>
    </row>
    <row r="13" spans="1:19" x14ac:dyDescent="0.35">
      <c r="A13" s="13">
        <v>12</v>
      </c>
      <c r="B13" s="5">
        <v>134</v>
      </c>
      <c r="C13" s="5">
        <v>138</v>
      </c>
      <c r="D13" s="5">
        <v>117</v>
      </c>
      <c r="E13" s="5">
        <v>118</v>
      </c>
      <c r="F13" s="5">
        <v>131</v>
      </c>
      <c r="G13" s="5">
        <v>118</v>
      </c>
      <c r="H13" s="5">
        <v>126</v>
      </c>
      <c r="I13" s="5">
        <v>114</v>
      </c>
      <c r="K13" s="13">
        <v>12</v>
      </c>
      <c r="L13" s="5">
        <v>124</v>
      </c>
      <c r="M13" s="5">
        <v>135</v>
      </c>
      <c r="N13" s="5">
        <v>130</v>
      </c>
      <c r="O13" s="5">
        <v>140</v>
      </c>
      <c r="P13" s="5">
        <v>137</v>
      </c>
      <c r="Q13" s="5">
        <v>115</v>
      </c>
      <c r="R13" s="5">
        <v>136</v>
      </c>
      <c r="S13" s="5">
        <v>134</v>
      </c>
    </row>
    <row r="14" spans="1:19" x14ac:dyDescent="0.35">
      <c r="A14" s="13">
        <v>13</v>
      </c>
      <c r="B14" s="5">
        <v>134</v>
      </c>
      <c r="C14" s="5">
        <v>138</v>
      </c>
      <c r="D14" s="5">
        <v>118</v>
      </c>
      <c r="E14" s="5">
        <v>119</v>
      </c>
      <c r="F14" s="5">
        <v>132</v>
      </c>
      <c r="G14" s="5">
        <v>119</v>
      </c>
      <c r="H14" s="5">
        <v>126</v>
      </c>
      <c r="I14" s="5">
        <v>114</v>
      </c>
      <c r="K14" s="13">
        <v>13</v>
      </c>
      <c r="L14" s="5">
        <v>125</v>
      </c>
      <c r="M14" s="5">
        <v>136</v>
      </c>
      <c r="N14" s="5">
        <v>130</v>
      </c>
      <c r="O14" s="5">
        <v>141</v>
      </c>
      <c r="P14" s="5">
        <v>138</v>
      </c>
      <c r="Q14" s="5">
        <v>116</v>
      </c>
      <c r="R14" s="5">
        <v>136</v>
      </c>
      <c r="S14" s="5">
        <v>135</v>
      </c>
    </row>
    <row r="15" spans="1:19" x14ac:dyDescent="0.35">
      <c r="A15" s="13">
        <v>14</v>
      </c>
      <c r="B15" s="5">
        <v>134</v>
      </c>
      <c r="C15" s="5">
        <v>141</v>
      </c>
      <c r="D15" s="5">
        <v>118</v>
      </c>
      <c r="E15" s="5">
        <v>120</v>
      </c>
      <c r="F15" s="5">
        <v>132</v>
      </c>
      <c r="G15" s="5">
        <v>120</v>
      </c>
      <c r="H15" s="5">
        <v>126</v>
      </c>
      <c r="I15" s="5">
        <v>114</v>
      </c>
      <c r="K15" s="13">
        <v>14</v>
      </c>
      <c r="L15" s="5">
        <v>125</v>
      </c>
      <c r="M15" s="5">
        <v>137</v>
      </c>
      <c r="N15" s="5">
        <v>132</v>
      </c>
      <c r="O15" s="5">
        <v>141</v>
      </c>
      <c r="P15" s="5">
        <v>138</v>
      </c>
      <c r="Q15" s="5">
        <v>118</v>
      </c>
      <c r="R15" s="5">
        <v>137</v>
      </c>
      <c r="S15" s="5">
        <v>137</v>
      </c>
    </row>
    <row r="16" spans="1:19" x14ac:dyDescent="0.35">
      <c r="A16" s="13">
        <v>15</v>
      </c>
      <c r="B16" s="5">
        <v>135</v>
      </c>
      <c r="C16" s="5">
        <v>142</v>
      </c>
      <c r="D16" s="5">
        <v>120</v>
      </c>
      <c r="E16" s="5">
        <v>120</v>
      </c>
      <c r="F16" s="5">
        <v>132</v>
      </c>
      <c r="G16" s="5">
        <v>120</v>
      </c>
      <c r="H16" s="5">
        <v>127</v>
      </c>
      <c r="I16" s="5">
        <v>115</v>
      </c>
      <c r="K16" s="13">
        <v>15</v>
      </c>
      <c r="L16" s="5">
        <v>125</v>
      </c>
      <c r="M16" s="5">
        <v>137</v>
      </c>
      <c r="N16" s="5">
        <v>132</v>
      </c>
      <c r="O16" s="5">
        <v>142</v>
      </c>
      <c r="P16" s="5">
        <v>140</v>
      </c>
      <c r="Q16" s="5">
        <v>120</v>
      </c>
      <c r="R16" s="5">
        <v>137</v>
      </c>
      <c r="S16" s="5">
        <v>137</v>
      </c>
    </row>
    <row r="17" spans="1:19" x14ac:dyDescent="0.35">
      <c r="A17" s="13">
        <v>16</v>
      </c>
      <c r="B17" s="5">
        <v>136</v>
      </c>
      <c r="C17" s="5">
        <v>142</v>
      </c>
      <c r="D17" s="5">
        <v>120</v>
      </c>
      <c r="E17" s="5">
        <v>120</v>
      </c>
      <c r="F17" s="5">
        <v>132</v>
      </c>
      <c r="G17" s="5">
        <v>121</v>
      </c>
      <c r="H17" s="5">
        <v>128</v>
      </c>
      <c r="I17" s="5">
        <v>115</v>
      </c>
      <c r="K17" s="13">
        <v>16</v>
      </c>
      <c r="L17" s="5">
        <v>127</v>
      </c>
      <c r="M17" s="5">
        <v>137</v>
      </c>
      <c r="N17" s="5">
        <v>132</v>
      </c>
      <c r="O17" s="5">
        <v>142</v>
      </c>
      <c r="P17" s="5">
        <v>140</v>
      </c>
      <c r="Q17" s="5">
        <v>120</v>
      </c>
      <c r="R17" s="5">
        <v>138</v>
      </c>
      <c r="S17" s="5">
        <v>138</v>
      </c>
    </row>
    <row r="18" spans="1:19" x14ac:dyDescent="0.35">
      <c r="A18" s="13">
        <v>17</v>
      </c>
      <c r="B18" s="5">
        <v>136</v>
      </c>
      <c r="C18" s="5">
        <v>142</v>
      </c>
      <c r="D18" s="5">
        <v>120</v>
      </c>
      <c r="E18" s="5">
        <v>120</v>
      </c>
      <c r="F18" s="5">
        <v>133</v>
      </c>
      <c r="G18" s="5">
        <v>122</v>
      </c>
      <c r="H18" s="5">
        <v>129</v>
      </c>
      <c r="I18" s="5">
        <v>115</v>
      </c>
      <c r="K18" s="13">
        <v>17</v>
      </c>
      <c r="L18" s="5">
        <v>127</v>
      </c>
      <c r="M18" s="5">
        <v>137</v>
      </c>
      <c r="N18" s="5">
        <v>132</v>
      </c>
      <c r="O18" s="5">
        <v>143</v>
      </c>
      <c r="P18" s="5">
        <v>140</v>
      </c>
      <c r="Q18" s="5">
        <v>122</v>
      </c>
      <c r="R18" s="5">
        <v>138</v>
      </c>
      <c r="S18" s="5">
        <v>138</v>
      </c>
    </row>
    <row r="19" spans="1:19" x14ac:dyDescent="0.35">
      <c r="A19" s="13">
        <v>18</v>
      </c>
      <c r="B19" s="5">
        <v>136</v>
      </c>
      <c r="C19" s="5">
        <v>142</v>
      </c>
      <c r="D19" s="5">
        <v>121</v>
      </c>
      <c r="E19" s="5">
        <v>120</v>
      </c>
      <c r="F19" s="5">
        <v>134</v>
      </c>
      <c r="G19" s="5">
        <v>123</v>
      </c>
      <c r="H19" s="5">
        <v>129</v>
      </c>
      <c r="I19" s="5">
        <v>116</v>
      </c>
      <c r="K19" s="13">
        <v>18</v>
      </c>
      <c r="L19" s="5">
        <v>128</v>
      </c>
      <c r="M19" s="5">
        <v>138</v>
      </c>
      <c r="N19" s="5">
        <v>133</v>
      </c>
      <c r="O19" s="5">
        <v>143</v>
      </c>
      <c r="P19" s="5">
        <v>140</v>
      </c>
      <c r="Q19" s="5">
        <v>122</v>
      </c>
      <c r="R19" s="5">
        <v>139</v>
      </c>
      <c r="S19" s="5">
        <v>140</v>
      </c>
    </row>
    <row r="20" spans="1:19" x14ac:dyDescent="0.35">
      <c r="A20" s="13">
        <v>19</v>
      </c>
      <c r="B20" s="5">
        <v>137</v>
      </c>
      <c r="C20" s="5">
        <v>143</v>
      </c>
      <c r="D20" s="5">
        <v>122</v>
      </c>
      <c r="E20" s="5">
        <v>121</v>
      </c>
      <c r="F20" s="5">
        <v>134</v>
      </c>
      <c r="G20" s="5">
        <v>124</v>
      </c>
      <c r="H20" s="5">
        <v>130</v>
      </c>
      <c r="I20" s="5">
        <v>117</v>
      </c>
      <c r="K20" s="13">
        <v>19</v>
      </c>
      <c r="L20" s="5">
        <v>128</v>
      </c>
      <c r="M20" s="5">
        <v>138</v>
      </c>
      <c r="N20" s="5">
        <v>134</v>
      </c>
      <c r="O20" s="5">
        <v>143</v>
      </c>
      <c r="P20" s="5">
        <v>140</v>
      </c>
      <c r="Q20" s="5">
        <v>122</v>
      </c>
      <c r="R20" s="5">
        <v>139</v>
      </c>
      <c r="S20" s="5">
        <v>140</v>
      </c>
    </row>
    <row r="21" spans="1:19" x14ac:dyDescent="0.35">
      <c r="A21" s="13">
        <v>20</v>
      </c>
      <c r="B21" s="5">
        <v>137</v>
      </c>
      <c r="C21" s="5">
        <v>143</v>
      </c>
      <c r="D21" s="5">
        <v>122</v>
      </c>
      <c r="E21" s="5">
        <v>121</v>
      </c>
      <c r="F21" s="5">
        <v>134</v>
      </c>
      <c r="G21" s="5">
        <v>124</v>
      </c>
      <c r="H21" s="5">
        <v>130</v>
      </c>
      <c r="I21" s="5">
        <v>117</v>
      </c>
      <c r="K21" s="13">
        <v>20</v>
      </c>
      <c r="L21" s="5">
        <v>128</v>
      </c>
      <c r="M21" s="5">
        <v>138</v>
      </c>
      <c r="N21" s="5">
        <v>134</v>
      </c>
      <c r="O21" s="5">
        <v>144</v>
      </c>
      <c r="P21" s="5">
        <v>141</v>
      </c>
      <c r="Q21" s="5">
        <v>122</v>
      </c>
      <c r="R21" s="5">
        <v>139</v>
      </c>
      <c r="S21" s="5">
        <v>140</v>
      </c>
    </row>
    <row r="22" spans="1:19" x14ac:dyDescent="0.35">
      <c r="A22" s="13">
        <v>21</v>
      </c>
      <c r="B22" s="5">
        <v>137</v>
      </c>
      <c r="C22" s="5">
        <v>143</v>
      </c>
      <c r="D22" s="5">
        <v>122</v>
      </c>
      <c r="E22" s="5">
        <v>123</v>
      </c>
      <c r="F22" s="5">
        <v>136</v>
      </c>
      <c r="G22" s="5">
        <v>124</v>
      </c>
      <c r="H22" s="5">
        <v>130</v>
      </c>
      <c r="I22" s="5">
        <v>117</v>
      </c>
      <c r="K22" s="13">
        <v>21</v>
      </c>
      <c r="L22" s="5">
        <v>129</v>
      </c>
      <c r="M22" s="5">
        <v>139</v>
      </c>
      <c r="N22" s="5">
        <v>135</v>
      </c>
      <c r="O22" s="5">
        <v>145</v>
      </c>
      <c r="P22" s="5">
        <v>141</v>
      </c>
      <c r="Q22" s="5">
        <v>122</v>
      </c>
      <c r="R22" s="5">
        <v>139</v>
      </c>
      <c r="S22" s="5">
        <v>140</v>
      </c>
    </row>
    <row r="23" spans="1:19" x14ac:dyDescent="0.35">
      <c r="A23" s="13">
        <v>22</v>
      </c>
      <c r="B23" s="5">
        <v>138</v>
      </c>
      <c r="C23" s="5">
        <v>144</v>
      </c>
      <c r="D23" s="5">
        <v>123</v>
      </c>
      <c r="E23" s="5">
        <v>123</v>
      </c>
      <c r="F23" s="5">
        <v>136</v>
      </c>
      <c r="G23" s="5">
        <v>125</v>
      </c>
      <c r="H23" s="5">
        <v>130</v>
      </c>
      <c r="I23" s="5">
        <v>118</v>
      </c>
      <c r="K23" s="13">
        <v>22</v>
      </c>
      <c r="L23" s="5">
        <v>129</v>
      </c>
      <c r="M23" s="5">
        <v>140</v>
      </c>
      <c r="N23" s="5">
        <v>136</v>
      </c>
      <c r="O23" s="5">
        <v>145</v>
      </c>
      <c r="P23" s="5">
        <v>141</v>
      </c>
      <c r="Q23" s="5">
        <v>123</v>
      </c>
      <c r="R23" s="5">
        <v>140</v>
      </c>
      <c r="S23" s="5">
        <v>140</v>
      </c>
    </row>
    <row r="24" spans="1:19" x14ac:dyDescent="0.35">
      <c r="A24" s="13">
        <v>23</v>
      </c>
      <c r="B24" s="5">
        <v>138</v>
      </c>
      <c r="C24" s="5">
        <v>144</v>
      </c>
      <c r="D24" s="5">
        <v>124</v>
      </c>
      <c r="E24" s="5">
        <v>124</v>
      </c>
      <c r="F24" s="5">
        <v>136</v>
      </c>
      <c r="G24" s="5">
        <v>125</v>
      </c>
      <c r="H24" s="5">
        <v>131</v>
      </c>
      <c r="I24" s="5">
        <v>118</v>
      </c>
      <c r="K24" s="13">
        <v>23</v>
      </c>
      <c r="L24" s="5">
        <v>130</v>
      </c>
      <c r="M24" s="5">
        <v>141</v>
      </c>
      <c r="N24" s="5">
        <v>136</v>
      </c>
      <c r="O24" s="5">
        <v>145</v>
      </c>
      <c r="P24" s="5">
        <v>142</v>
      </c>
      <c r="Q24" s="5">
        <v>123</v>
      </c>
      <c r="R24" s="5">
        <v>140</v>
      </c>
      <c r="S24" s="5">
        <v>140</v>
      </c>
    </row>
    <row r="25" spans="1:19" x14ac:dyDescent="0.35">
      <c r="A25" s="13">
        <v>24</v>
      </c>
      <c r="B25" s="5">
        <v>138</v>
      </c>
      <c r="C25" s="5">
        <v>145</v>
      </c>
      <c r="D25" s="5">
        <v>124</v>
      </c>
      <c r="E25" s="5">
        <v>124</v>
      </c>
      <c r="F25" s="5">
        <v>136</v>
      </c>
      <c r="G25" s="5">
        <v>125</v>
      </c>
      <c r="H25" s="5">
        <v>131</v>
      </c>
      <c r="I25" s="5">
        <v>118</v>
      </c>
      <c r="K25" s="13">
        <v>24</v>
      </c>
      <c r="L25" s="5">
        <v>131</v>
      </c>
      <c r="M25" s="5">
        <v>142</v>
      </c>
      <c r="N25" s="5">
        <v>136</v>
      </c>
      <c r="O25" s="5">
        <v>146</v>
      </c>
      <c r="P25" s="5">
        <v>142</v>
      </c>
      <c r="Q25" s="5">
        <v>123</v>
      </c>
      <c r="R25" s="5">
        <v>141</v>
      </c>
      <c r="S25" s="5">
        <v>141</v>
      </c>
    </row>
    <row r="26" spans="1:19" x14ac:dyDescent="0.35">
      <c r="A26" s="13">
        <v>25</v>
      </c>
      <c r="B26" s="5">
        <v>139</v>
      </c>
      <c r="C26" s="5">
        <v>145</v>
      </c>
      <c r="D26" s="5">
        <v>124</v>
      </c>
      <c r="E26" s="5">
        <v>124</v>
      </c>
      <c r="F26" s="5">
        <v>137</v>
      </c>
      <c r="G26" s="5">
        <v>125</v>
      </c>
      <c r="H26" s="5">
        <v>132</v>
      </c>
      <c r="I26" s="5">
        <v>119</v>
      </c>
      <c r="K26" s="13">
        <v>25</v>
      </c>
      <c r="L26" s="5">
        <v>131</v>
      </c>
      <c r="M26" s="5">
        <v>143</v>
      </c>
      <c r="N26" s="5">
        <v>138</v>
      </c>
      <c r="O26" s="5">
        <v>146</v>
      </c>
      <c r="P26" s="5">
        <v>143</v>
      </c>
      <c r="Q26" s="5">
        <v>124</v>
      </c>
      <c r="R26" s="5">
        <v>141</v>
      </c>
      <c r="S26" s="5">
        <v>142</v>
      </c>
    </row>
    <row r="27" spans="1:19" x14ac:dyDescent="0.35">
      <c r="A27" s="13">
        <v>26</v>
      </c>
      <c r="B27" s="5">
        <v>139</v>
      </c>
      <c r="C27" s="5">
        <v>145</v>
      </c>
      <c r="D27" s="5">
        <v>125</v>
      </c>
      <c r="E27" s="5">
        <v>124</v>
      </c>
      <c r="F27" s="5">
        <v>137</v>
      </c>
      <c r="G27" s="5">
        <v>126</v>
      </c>
      <c r="H27" s="5">
        <v>133</v>
      </c>
      <c r="I27" s="5">
        <v>119</v>
      </c>
      <c r="K27" s="13">
        <v>26</v>
      </c>
      <c r="L27" s="5">
        <v>131</v>
      </c>
      <c r="M27" s="5">
        <v>143</v>
      </c>
      <c r="N27" s="5">
        <v>139</v>
      </c>
      <c r="O27" s="5">
        <v>146</v>
      </c>
      <c r="P27" s="5">
        <v>143</v>
      </c>
      <c r="Q27" s="5">
        <v>124</v>
      </c>
      <c r="R27" s="5">
        <v>141</v>
      </c>
      <c r="S27" s="5">
        <v>142</v>
      </c>
    </row>
    <row r="28" spans="1:19" x14ac:dyDescent="0.35">
      <c r="A28" s="13">
        <v>27</v>
      </c>
      <c r="B28" s="5">
        <v>140</v>
      </c>
      <c r="C28" s="5">
        <v>145</v>
      </c>
      <c r="D28" s="5">
        <v>125</v>
      </c>
      <c r="E28" s="5">
        <v>125</v>
      </c>
      <c r="F28" s="5">
        <v>138</v>
      </c>
      <c r="G28" s="5">
        <v>127</v>
      </c>
      <c r="H28" s="5">
        <v>133</v>
      </c>
      <c r="I28" s="5">
        <v>120</v>
      </c>
      <c r="K28" s="13">
        <v>27</v>
      </c>
      <c r="L28" s="5">
        <v>132</v>
      </c>
      <c r="M28" s="5">
        <v>143</v>
      </c>
      <c r="N28" s="5">
        <v>140</v>
      </c>
      <c r="O28" s="5">
        <v>146</v>
      </c>
      <c r="P28" s="5">
        <v>143</v>
      </c>
      <c r="Q28" s="5">
        <v>124</v>
      </c>
      <c r="R28" s="5">
        <v>141</v>
      </c>
      <c r="S28" s="5">
        <v>143</v>
      </c>
    </row>
    <row r="29" spans="1:19" x14ac:dyDescent="0.35">
      <c r="A29" s="13">
        <v>28</v>
      </c>
      <c r="B29" s="5">
        <v>140</v>
      </c>
      <c r="C29" s="5">
        <v>146</v>
      </c>
      <c r="D29" s="5">
        <v>126</v>
      </c>
      <c r="E29" s="5">
        <v>125</v>
      </c>
      <c r="F29" s="5">
        <v>140</v>
      </c>
      <c r="G29" s="5">
        <v>127</v>
      </c>
      <c r="H29" s="5">
        <v>133</v>
      </c>
      <c r="I29" s="5">
        <v>120</v>
      </c>
      <c r="K29" s="13">
        <v>28</v>
      </c>
      <c r="L29" s="5">
        <v>132</v>
      </c>
      <c r="M29" s="5">
        <v>143</v>
      </c>
      <c r="N29" s="5">
        <v>140</v>
      </c>
      <c r="O29" s="5">
        <v>147</v>
      </c>
      <c r="P29" s="5">
        <v>144</v>
      </c>
      <c r="Q29" s="5">
        <v>125</v>
      </c>
      <c r="R29" s="5">
        <v>143</v>
      </c>
      <c r="S29" s="5">
        <v>143</v>
      </c>
    </row>
    <row r="30" spans="1:19" x14ac:dyDescent="0.35">
      <c r="A30" s="13">
        <v>29</v>
      </c>
      <c r="B30" s="5">
        <v>141</v>
      </c>
      <c r="C30" s="5">
        <v>146</v>
      </c>
      <c r="D30" s="5">
        <v>126</v>
      </c>
      <c r="E30" s="5">
        <v>125</v>
      </c>
      <c r="F30" s="5">
        <v>140</v>
      </c>
      <c r="G30" s="5">
        <v>127</v>
      </c>
      <c r="H30" s="5">
        <v>133</v>
      </c>
      <c r="I30" s="5">
        <v>120</v>
      </c>
      <c r="K30" s="13">
        <v>29</v>
      </c>
      <c r="L30" s="5">
        <v>132</v>
      </c>
      <c r="M30" s="5">
        <v>143</v>
      </c>
      <c r="N30" s="5">
        <v>140</v>
      </c>
      <c r="O30" s="5">
        <v>147</v>
      </c>
      <c r="P30" s="5">
        <v>144</v>
      </c>
      <c r="Q30" s="5">
        <v>126</v>
      </c>
      <c r="R30" s="5">
        <v>143</v>
      </c>
      <c r="S30" s="5">
        <v>143</v>
      </c>
    </row>
    <row r="31" spans="1:19" x14ac:dyDescent="0.35">
      <c r="A31" s="13">
        <v>30</v>
      </c>
      <c r="B31" s="5">
        <v>141</v>
      </c>
      <c r="C31" s="5">
        <v>147</v>
      </c>
      <c r="D31" s="5">
        <v>126</v>
      </c>
      <c r="E31" s="5">
        <v>125</v>
      </c>
      <c r="F31" s="5">
        <v>141</v>
      </c>
      <c r="G31" s="5">
        <v>127</v>
      </c>
      <c r="H31" s="5">
        <v>134</v>
      </c>
      <c r="I31" s="5">
        <v>120</v>
      </c>
      <c r="K31" s="13">
        <v>30</v>
      </c>
      <c r="L31" s="5">
        <v>133</v>
      </c>
      <c r="M31" s="5">
        <v>143</v>
      </c>
      <c r="N31" s="5">
        <v>140</v>
      </c>
      <c r="O31" s="5">
        <v>147</v>
      </c>
      <c r="P31" s="5">
        <v>144</v>
      </c>
      <c r="Q31" s="5">
        <v>126</v>
      </c>
      <c r="R31" s="5">
        <v>143</v>
      </c>
      <c r="S31" s="5">
        <v>143</v>
      </c>
    </row>
    <row r="32" spans="1:19" x14ac:dyDescent="0.35">
      <c r="A32" s="13">
        <v>31</v>
      </c>
      <c r="B32" s="5">
        <v>142</v>
      </c>
      <c r="C32" s="5">
        <v>147</v>
      </c>
      <c r="D32" s="5">
        <v>127</v>
      </c>
      <c r="E32" s="5">
        <v>127</v>
      </c>
      <c r="F32" s="5">
        <v>142</v>
      </c>
      <c r="G32" s="5">
        <v>128</v>
      </c>
      <c r="H32" s="5">
        <v>134</v>
      </c>
      <c r="I32" s="5">
        <v>121</v>
      </c>
      <c r="K32" s="13">
        <v>31</v>
      </c>
      <c r="L32" s="5">
        <v>133</v>
      </c>
      <c r="M32" s="5">
        <v>144</v>
      </c>
      <c r="N32" s="5">
        <v>141</v>
      </c>
      <c r="O32" s="5">
        <v>147</v>
      </c>
      <c r="P32" s="5">
        <v>145</v>
      </c>
      <c r="Q32" s="5">
        <v>126</v>
      </c>
      <c r="R32" s="5">
        <v>144</v>
      </c>
      <c r="S32" s="5">
        <v>143</v>
      </c>
    </row>
    <row r="33" spans="1:19" x14ac:dyDescent="0.35">
      <c r="A33" s="13">
        <v>32</v>
      </c>
      <c r="B33" s="5">
        <v>142</v>
      </c>
      <c r="C33" s="5">
        <v>147</v>
      </c>
      <c r="D33" s="5">
        <v>127</v>
      </c>
      <c r="E33" s="5">
        <v>127</v>
      </c>
      <c r="F33" s="5">
        <v>142</v>
      </c>
      <c r="G33" s="5">
        <v>128</v>
      </c>
      <c r="H33" s="5">
        <v>135</v>
      </c>
      <c r="I33" s="5">
        <v>121</v>
      </c>
      <c r="K33" s="13">
        <v>32</v>
      </c>
      <c r="L33" s="5">
        <v>133</v>
      </c>
      <c r="M33" s="5">
        <v>144</v>
      </c>
      <c r="N33" s="5">
        <v>141</v>
      </c>
      <c r="O33" s="5">
        <v>148</v>
      </c>
      <c r="P33" s="5">
        <v>146</v>
      </c>
      <c r="Q33" s="5">
        <v>126</v>
      </c>
      <c r="R33" s="5">
        <v>144</v>
      </c>
      <c r="S33" s="5">
        <v>143</v>
      </c>
    </row>
    <row r="34" spans="1:19" x14ac:dyDescent="0.35">
      <c r="A34" s="13">
        <v>33</v>
      </c>
      <c r="B34" s="5">
        <v>142</v>
      </c>
      <c r="C34" s="5">
        <v>147</v>
      </c>
      <c r="D34" s="5">
        <v>127</v>
      </c>
      <c r="E34" s="5">
        <v>127</v>
      </c>
      <c r="F34" s="5">
        <v>142</v>
      </c>
      <c r="G34" s="5">
        <v>128</v>
      </c>
      <c r="H34" s="5">
        <v>135</v>
      </c>
      <c r="I34" s="5">
        <v>121</v>
      </c>
      <c r="K34" s="13">
        <v>33</v>
      </c>
      <c r="L34" s="5">
        <v>134</v>
      </c>
      <c r="M34" s="5">
        <v>145</v>
      </c>
      <c r="N34" s="5">
        <v>142</v>
      </c>
      <c r="O34" s="5">
        <v>148</v>
      </c>
      <c r="P34" s="5">
        <v>146</v>
      </c>
      <c r="Q34" s="5">
        <v>126</v>
      </c>
      <c r="R34" s="5">
        <v>144</v>
      </c>
      <c r="S34" s="5">
        <v>143</v>
      </c>
    </row>
    <row r="35" spans="1:19" x14ac:dyDescent="0.35">
      <c r="A35" s="13">
        <v>34</v>
      </c>
      <c r="B35" s="5">
        <v>143</v>
      </c>
      <c r="C35" s="5">
        <v>147</v>
      </c>
      <c r="D35" s="5">
        <v>127</v>
      </c>
      <c r="E35" s="5">
        <v>128</v>
      </c>
      <c r="F35" s="5">
        <v>142</v>
      </c>
      <c r="G35" s="5">
        <v>128</v>
      </c>
      <c r="H35" s="5">
        <v>135</v>
      </c>
      <c r="I35" s="5">
        <v>121</v>
      </c>
      <c r="K35" s="13">
        <v>34</v>
      </c>
      <c r="L35" s="5">
        <v>134</v>
      </c>
      <c r="M35" s="5">
        <v>145</v>
      </c>
      <c r="N35" s="5">
        <v>142</v>
      </c>
      <c r="O35" s="5">
        <v>148</v>
      </c>
      <c r="P35" s="5">
        <v>147</v>
      </c>
      <c r="Q35" s="5">
        <v>128</v>
      </c>
      <c r="R35" s="5">
        <v>144</v>
      </c>
      <c r="S35" s="5">
        <v>145</v>
      </c>
    </row>
    <row r="36" spans="1:19" x14ac:dyDescent="0.35">
      <c r="A36" s="13">
        <v>35</v>
      </c>
      <c r="B36" s="5">
        <v>143</v>
      </c>
      <c r="C36" s="5">
        <v>147</v>
      </c>
      <c r="D36" s="5">
        <v>128</v>
      </c>
      <c r="E36" s="5">
        <v>128</v>
      </c>
      <c r="F36" s="5">
        <v>142</v>
      </c>
      <c r="G36" s="5">
        <v>128</v>
      </c>
      <c r="H36" s="5">
        <v>136</v>
      </c>
      <c r="I36" s="5">
        <v>122</v>
      </c>
      <c r="K36" s="13">
        <v>35</v>
      </c>
      <c r="L36" s="5">
        <v>135</v>
      </c>
      <c r="M36" s="5">
        <v>146</v>
      </c>
      <c r="N36" s="5">
        <v>142</v>
      </c>
      <c r="O36" s="5">
        <v>148</v>
      </c>
      <c r="P36" s="5">
        <v>147</v>
      </c>
      <c r="Q36" s="5">
        <v>129</v>
      </c>
      <c r="R36" s="5">
        <v>144</v>
      </c>
      <c r="S36" s="5">
        <v>146</v>
      </c>
    </row>
    <row r="37" spans="1:19" x14ac:dyDescent="0.35">
      <c r="A37" s="13">
        <v>36</v>
      </c>
      <c r="B37" s="5">
        <v>144</v>
      </c>
      <c r="C37" s="5">
        <v>147</v>
      </c>
      <c r="D37" s="5">
        <v>129</v>
      </c>
      <c r="E37" s="5">
        <v>128</v>
      </c>
      <c r="F37" s="5">
        <v>142</v>
      </c>
      <c r="G37" s="5">
        <v>128</v>
      </c>
      <c r="H37" s="5">
        <v>136</v>
      </c>
      <c r="I37" s="5">
        <v>122</v>
      </c>
      <c r="K37" s="13">
        <v>36</v>
      </c>
      <c r="L37" s="5">
        <v>135</v>
      </c>
      <c r="M37" s="5">
        <v>146</v>
      </c>
      <c r="N37" s="5">
        <v>143</v>
      </c>
      <c r="O37" s="5">
        <v>149</v>
      </c>
      <c r="P37" s="5">
        <v>147</v>
      </c>
      <c r="Q37" s="5">
        <v>129</v>
      </c>
      <c r="R37" s="5">
        <v>145</v>
      </c>
      <c r="S37" s="5">
        <v>146</v>
      </c>
    </row>
    <row r="38" spans="1:19" x14ac:dyDescent="0.35">
      <c r="A38" s="13">
        <v>37</v>
      </c>
      <c r="B38" s="5">
        <v>144</v>
      </c>
      <c r="C38" s="5">
        <v>147</v>
      </c>
      <c r="D38" s="5">
        <v>129</v>
      </c>
      <c r="E38" s="5">
        <v>129</v>
      </c>
      <c r="F38" s="5">
        <v>143</v>
      </c>
      <c r="G38" s="5">
        <v>128</v>
      </c>
      <c r="H38" s="5">
        <v>136</v>
      </c>
      <c r="I38" s="5">
        <v>123</v>
      </c>
      <c r="K38" s="13">
        <v>37</v>
      </c>
      <c r="L38" s="5">
        <v>135</v>
      </c>
      <c r="M38" s="5">
        <v>147</v>
      </c>
      <c r="N38" s="5">
        <v>143</v>
      </c>
      <c r="O38" s="5">
        <v>150</v>
      </c>
      <c r="P38" s="5">
        <v>147</v>
      </c>
      <c r="Q38" s="5">
        <v>130</v>
      </c>
      <c r="R38" s="5">
        <v>145</v>
      </c>
      <c r="S38" s="5">
        <v>146</v>
      </c>
    </row>
    <row r="39" spans="1:19" x14ac:dyDescent="0.35">
      <c r="A39" s="13">
        <v>38</v>
      </c>
      <c r="B39" s="5">
        <v>144</v>
      </c>
      <c r="C39" s="5">
        <v>147</v>
      </c>
      <c r="D39" s="5">
        <v>130</v>
      </c>
      <c r="E39" s="5">
        <v>130</v>
      </c>
      <c r="F39" s="5">
        <v>143</v>
      </c>
      <c r="G39" s="5">
        <v>129</v>
      </c>
      <c r="H39" s="5">
        <v>136</v>
      </c>
      <c r="I39" s="5">
        <v>123</v>
      </c>
      <c r="K39" s="13">
        <v>38</v>
      </c>
      <c r="L39" s="5">
        <v>138</v>
      </c>
      <c r="M39" s="5">
        <v>147</v>
      </c>
      <c r="N39" s="5">
        <v>143</v>
      </c>
      <c r="O39" s="5">
        <v>150</v>
      </c>
      <c r="P39" s="5">
        <v>147</v>
      </c>
      <c r="Q39" s="5">
        <v>130</v>
      </c>
      <c r="R39" s="5">
        <v>145</v>
      </c>
      <c r="S39" s="5">
        <v>146</v>
      </c>
    </row>
    <row r="40" spans="1:19" x14ac:dyDescent="0.35">
      <c r="A40" s="13">
        <v>39</v>
      </c>
      <c r="B40" s="5">
        <v>144</v>
      </c>
      <c r="C40" s="5">
        <v>148</v>
      </c>
      <c r="D40" s="5">
        <v>130</v>
      </c>
      <c r="E40" s="5">
        <v>130</v>
      </c>
      <c r="F40" s="5">
        <v>143</v>
      </c>
      <c r="G40" s="5">
        <v>129</v>
      </c>
      <c r="H40" s="5">
        <v>136</v>
      </c>
      <c r="I40" s="5">
        <v>124</v>
      </c>
      <c r="K40" s="13">
        <v>39</v>
      </c>
      <c r="L40" s="5">
        <v>138</v>
      </c>
      <c r="M40" s="5">
        <v>147</v>
      </c>
      <c r="N40" s="5">
        <v>143</v>
      </c>
      <c r="O40" s="5">
        <v>151</v>
      </c>
      <c r="P40" s="5">
        <v>148</v>
      </c>
      <c r="Q40" s="5">
        <v>130</v>
      </c>
      <c r="R40" s="5">
        <v>145</v>
      </c>
      <c r="S40" s="5">
        <v>147</v>
      </c>
    </row>
    <row r="41" spans="1:19" x14ac:dyDescent="0.35">
      <c r="A41" s="13">
        <v>40</v>
      </c>
      <c r="B41" s="5">
        <v>144</v>
      </c>
      <c r="C41" s="5">
        <v>148</v>
      </c>
      <c r="D41" s="5">
        <v>130</v>
      </c>
      <c r="E41" s="5">
        <v>130</v>
      </c>
      <c r="F41" s="5">
        <v>144</v>
      </c>
      <c r="G41" s="5">
        <v>129</v>
      </c>
      <c r="H41" s="5">
        <v>136</v>
      </c>
      <c r="I41" s="5">
        <v>124</v>
      </c>
      <c r="K41" s="13">
        <v>40</v>
      </c>
      <c r="L41" s="5">
        <v>138</v>
      </c>
      <c r="M41" s="5">
        <v>147</v>
      </c>
      <c r="N41" s="5">
        <v>144</v>
      </c>
      <c r="O41" s="5">
        <v>152</v>
      </c>
      <c r="P41" s="5">
        <v>148</v>
      </c>
      <c r="Q41" s="5">
        <v>130</v>
      </c>
      <c r="R41" s="5">
        <v>146</v>
      </c>
      <c r="S41" s="5">
        <v>148</v>
      </c>
    </row>
    <row r="42" spans="1:19" x14ac:dyDescent="0.35">
      <c r="A42" s="13">
        <v>41</v>
      </c>
      <c r="B42" s="5">
        <v>145</v>
      </c>
      <c r="C42" s="5">
        <v>148</v>
      </c>
      <c r="D42" s="5">
        <v>130</v>
      </c>
      <c r="E42" s="5">
        <v>130</v>
      </c>
      <c r="F42" s="5">
        <v>144</v>
      </c>
      <c r="G42" s="5">
        <v>130</v>
      </c>
      <c r="H42" s="5">
        <v>137</v>
      </c>
      <c r="I42" s="5">
        <v>124</v>
      </c>
      <c r="K42" s="13">
        <v>41</v>
      </c>
      <c r="L42" s="5">
        <v>138</v>
      </c>
      <c r="M42" s="5">
        <v>147</v>
      </c>
      <c r="N42" s="5">
        <v>145</v>
      </c>
      <c r="O42" s="5">
        <v>152</v>
      </c>
      <c r="P42" s="5">
        <v>148</v>
      </c>
      <c r="Q42" s="5">
        <v>130</v>
      </c>
      <c r="R42" s="5">
        <v>146</v>
      </c>
      <c r="S42" s="5">
        <v>148</v>
      </c>
    </row>
    <row r="43" spans="1:19" x14ac:dyDescent="0.35">
      <c r="A43" s="13">
        <v>42</v>
      </c>
      <c r="B43" s="5">
        <v>145</v>
      </c>
      <c r="C43" s="5">
        <v>149</v>
      </c>
      <c r="D43" s="5">
        <v>130</v>
      </c>
      <c r="E43" s="5">
        <v>130</v>
      </c>
      <c r="F43" s="5">
        <v>146</v>
      </c>
      <c r="G43" s="5">
        <v>130</v>
      </c>
      <c r="H43" s="5">
        <v>137</v>
      </c>
      <c r="I43" s="5">
        <v>124</v>
      </c>
      <c r="K43" s="13">
        <v>42</v>
      </c>
      <c r="L43" s="5">
        <v>138</v>
      </c>
      <c r="M43" s="5">
        <v>147</v>
      </c>
      <c r="N43" s="5">
        <v>145</v>
      </c>
      <c r="O43" s="5">
        <v>153</v>
      </c>
      <c r="P43" s="5">
        <v>148</v>
      </c>
      <c r="Q43" s="5">
        <v>130</v>
      </c>
      <c r="R43" s="5">
        <v>146</v>
      </c>
      <c r="S43" s="5">
        <v>148</v>
      </c>
    </row>
    <row r="44" spans="1:19" x14ac:dyDescent="0.35">
      <c r="A44" s="13">
        <v>43</v>
      </c>
      <c r="B44" s="5">
        <v>146</v>
      </c>
      <c r="C44" s="5">
        <v>149</v>
      </c>
      <c r="D44" s="5">
        <v>131</v>
      </c>
      <c r="E44" s="5">
        <v>130</v>
      </c>
      <c r="F44" s="5">
        <v>146</v>
      </c>
      <c r="G44" s="5">
        <v>130</v>
      </c>
      <c r="H44" s="5">
        <v>137</v>
      </c>
      <c r="I44" s="5">
        <v>125</v>
      </c>
      <c r="K44" s="13">
        <v>43</v>
      </c>
      <c r="L44" s="5">
        <v>138</v>
      </c>
      <c r="M44" s="5">
        <v>148</v>
      </c>
      <c r="N44" s="5">
        <v>145</v>
      </c>
      <c r="O44" s="5">
        <v>153</v>
      </c>
      <c r="P44" s="5">
        <v>149</v>
      </c>
      <c r="Q44" s="5">
        <v>131</v>
      </c>
      <c r="R44" s="5">
        <v>147</v>
      </c>
      <c r="S44" s="5">
        <v>148</v>
      </c>
    </row>
    <row r="45" spans="1:19" x14ac:dyDescent="0.35">
      <c r="A45" s="13">
        <v>44</v>
      </c>
      <c r="B45" s="5">
        <v>146</v>
      </c>
      <c r="C45" s="5">
        <v>149</v>
      </c>
      <c r="D45" s="5">
        <v>131</v>
      </c>
      <c r="E45" s="5">
        <v>130</v>
      </c>
      <c r="F45" s="5">
        <v>146</v>
      </c>
      <c r="G45" s="5">
        <v>132</v>
      </c>
      <c r="H45" s="5">
        <v>138</v>
      </c>
      <c r="I45" s="5">
        <v>125</v>
      </c>
      <c r="K45" s="13">
        <v>44</v>
      </c>
      <c r="L45" s="5">
        <v>138</v>
      </c>
      <c r="M45" s="5">
        <v>148</v>
      </c>
      <c r="N45" s="5">
        <v>145</v>
      </c>
      <c r="O45" s="5">
        <v>154</v>
      </c>
      <c r="P45" s="5">
        <v>150</v>
      </c>
      <c r="Q45" s="5">
        <v>131</v>
      </c>
      <c r="R45" s="5">
        <v>147</v>
      </c>
      <c r="S45" s="5">
        <v>148</v>
      </c>
    </row>
    <row r="46" spans="1:19" x14ac:dyDescent="0.35">
      <c r="A46" s="13">
        <v>45</v>
      </c>
      <c r="B46" s="5">
        <v>146</v>
      </c>
      <c r="C46" s="5">
        <v>149</v>
      </c>
      <c r="D46" s="5">
        <v>131</v>
      </c>
      <c r="E46" s="5">
        <v>131</v>
      </c>
      <c r="F46" s="5">
        <v>146</v>
      </c>
      <c r="G46" s="5">
        <v>132</v>
      </c>
      <c r="H46" s="5">
        <v>138</v>
      </c>
      <c r="I46" s="5">
        <v>126</v>
      </c>
      <c r="K46" s="13">
        <v>45</v>
      </c>
      <c r="L46" s="5">
        <v>139</v>
      </c>
      <c r="M46" s="5">
        <v>148</v>
      </c>
      <c r="N46" s="5">
        <v>145</v>
      </c>
      <c r="O46" s="5">
        <v>154</v>
      </c>
      <c r="P46" s="5">
        <v>151</v>
      </c>
      <c r="Q46" s="5">
        <v>131</v>
      </c>
      <c r="R46" s="5">
        <v>147</v>
      </c>
      <c r="S46" s="5">
        <v>148</v>
      </c>
    </row>
    <row r="47" spans="1:19" x14ac:dyDescent="0.35">
      <c r="A47" s="13">
        <v>46</v>
      </c>
      <c r="B47" s="5">
        <v>147</v>
      </c>
      <c r="C47" s="5">
        <v>149</v>
      </c>
      <c r="D47" s="5">
        <v>132</v>
      </c>
      <c r="E47" s="5">
        <v>131</v>
      </c>
      <c r="F47" s="5">
        <v>146</v>
      </c>
      <c r="G47" s="5">
        <v>132</v>
      </c>
      <c r="H47" s="5">
        <v>138</v>
      </c>
      <c r="I47" s="5">
        <v>127</v>
      </c>
      <c r="K47" s="13">
        <v>46</v>
      </c>
      <c r="L47" s="5">
        <v>140</v>
      </c>
      <c r="M47" s="5">
        <v>149</v>
      </c>
      <c r="N47" s="5">
        <v>145</v>
      </c>
      <c r="O47" s="5">
        <v>155</v>
      </c>
      <c r="P47" s="5">
        <v>152</v>
      </c>
      <c r="Q47" s="5">
        <v>131</v>
      </c>
      <c r="R47" s="5">
        <v>147</v>
      </c>
      <c r="S47" s="5">
        <v>149</v>
      </c>
    </row>
    <row r="48" spans="1:19" x14ac:dyDescent="0.35">
      <c r="A48" s="13">
        <v>47</v>
      </c>
      <c r="B48" s="5">
        <v>147</v>
      </c>
      <c r="C48" s="5">
        <v>150</v>
      </c>
      <c r="D48" s="5">
        <v>132</v>
      </c>
      <c r="E48" s="5">
        <v>131</v>
      </c>
      <c r="F48" s="5">
        <v>146</v>
      </c>
      <c r="G48" s="5">
        <v>133</v>
      </c>
      <c r="H48" s="5">
        <v>140</v>
      </c>
      <c r="I48" s="5">
        <v>128</v>
      </c>
      <c r="K48" s="13">
        <v>47</v>
      </c>
      <c r="L48" s="5">
        <v>140</v>
      </c>
      <c r="M48" s="5">
        <v>149</v>
      </c>
      <c r="N48" s="5">
        <v>146</v>
      </c>
      <c r="O48" s="5">
        <v>155</v>
      </c>
      <c r="P48" s="5">
        <v>152</v>
      </c>
      <c r="Q48" s="5">
        <v>131</v>
      </c>
      <c r="R48" s="5">
        <v>148</v>
      </c>
      <c r="S48" s="5">
        <v>150</v>
      </c>
    </row>
    <row r="49" spans="1:19" x14ac:dyDescent="0.35">
      <c r="A49" s="13">
        <v>48</v>
      </c>
      <c r="B49" s="5">
        <v>147</v>
      </c>
      <c r="C49" s="5">
        <v>150</v>
      </c>
      <c r="D49" s="5">
        <v>132</v>
      </c>
      <c r="E49" s="5">
        <v>132</v>
      </c>
      <c r="F49" s="5">
        <v>147</v>
      </c>
      <c r="G49" s="5">
        <v>133</v>
      </c>
      <c r="H49" s="5">
        <v>141</v>
      </c>
      <c r="I49" s="5">
        <v>128</v>
      </c>
      <c r="K49" s="13">
        <v>48</v>
      </c>
      <c r="L49" s="5">
        <v>140</v>
      </c>
      <c r="M49" s="5">
        <v>150</v>
      </c>
      <c r="N49" s="5">
        <v>147</v>
      </c>
      <c r="O49" s="5">
        <v>155</v>
      </c>
      <c r="P49" s="5">
        <v>152</v>
      </c>
      <c r="Q49" s="5">
        <v>131</v>
      </c>
      <c r="R49" s="5">
        <v>148</v>
      </c>
      <c r="S49" s="5">
        <v>150</v>
      </c>
    </row>
    <row r="50" spans="1:19" x14ac:dyDescent="0.35">
      <c r="A50" s="13">
        <v>49</v>
      </c>
      <c r="B50" s="5">
        <v>147</v>
      </c>
      <c r="C50" s="5">
        <v>150</v>
      </c>
      <c r="D50" s="5">
        <v>132</v>
      </c>
      <c r="E50" s="5">
        <v>133</v>
      </c>
      <c r="F50" s="5">
        <v>147</v>
      </c>
      <c r="G50" s="5">
        <v>133</v>
      </c>
      <c r="H50" s="5">
        <v>141</v>
      </c>
      <c r="I50" s="5">
        <v>129</v>
      </c>
      <c r="K50" s="13">
        <v>49</v>
      </c>
      <c r="L50" s="5">
        <v>141</v>
      </c>
      <c r="M50" s="5">
        <v>150</v>
      </c>
      <c r="N50" s="5">
        <v>147</v>
      </c>
      <c r="O50" s="5">
        <v>156</v>
      </c>
      <c r="P50" s="5">
        <v>152</v>
      </c>
      <c r="Q50" s="5">
        <v>132</v>
      </c>
      <c r="R50" s="5">
        <v>148</v>
      </c>
      <c r="S50" s="5">
        <v>150</v>
      </c>
    </row>
    <row r="51" spans="1:19" x14ac:dyDescent="0.35">
      <c r="A51" s="13">
        <v>50</v>
      </c>
      <c r="B51" s="5">
        <v>147</v>
      </c>
      <c r="C51" s="5">
        <v>151</v>
      </c>
      <c r="D51" s="5">
        <v>132</v>
      </c>
      <c r="E51" s="5">
        <v>134</v>
      </c>
      <c r="F51" s="5">
        <v>147</v>
      </c>
      <c r="G51" s="5">
        <v>133</v>
      </c>
      <c r="H51" s="5">
        <v>141</v>
      </c>
      <c r="I51" s="5">
        <v>129</v>
      </c>
      <c r="K51" s="13">
        <v>50</v>
      </c>
      <c r="L51" s="5">
        <v>141</v>
      </c>
      <c r="M51" s="5">
        <v>150</v>
      </c>
      <c r="N51" s="5">
        <v>147</v>
      </c>
      <c r="O51" s="5">
        <v>156</v>
      </c>
      <c r="P51" s="5">
        <v>152</v>
      </c>
      <c r="Q51" s="5">
        <v>132</v>
      </c>
      <c r="R51" s="5">
        <v>148</v>
      </c>
      <c r="S51" s="5">
        <v>150</v>
      </c>
    </row>
    <row r="52" spans="1:19" x14ac:dyDescent="0.35">
      <c r="A52" s="13">
        <v>51</v>
      </c>
      <c r="B52" s="5">
        <v>147</v>
      </c>
      <c r="C52" s="5">
        <v>152</v>
      </c>
      <c r="D52" s="5">
        <v>133</v>
      </c>
      <c r="E52" s="5">
        <v>134</v>
      </c>
      <c r="F52" s="5">
        <v>147</v>
      </c>
      <c r="G52" s="5">
        <v>134</v>
      </c>
      <c r="H52" s="5">
        <v>141</v>
      </c>
      <c r="I52" s="5">
        <v>130</v>
      </c>
      <c r="K52" s="13">
        <v>51</v>
      </c>
      <c r="L52" s="5">
        <v>141</v>
      </c>
      <c r="M52" s="5">
        <v>151</v>
      </c>
      <c r="N52" s="5">
        <v>147</v>
      </c>
      <c r="O52" s="5">
        <v>156</v>
      </c>
      <c r="P52" s="5">
        <v>152</v>
      </c>
      <c r="Q52" s="5">
        <v>132</v>
      </c>
      <c r="R52" s="5">
        <v>149</v>
      </c>
      <c r="S52" s="5">
        <v>150</v>
      </c>
    </row>
    <row r="53" spans="1:19" x14ac:dyDescent="0.35">
      <c r="A53" s="13">
        <v>52</v>
      </c>
      <c r="B53" s="5">
        <v>147</v>
      </c>
      <c r="C53" s="5">
        <v>152</v>
      </c>
      <c r="D53" s="5">
        <v>134</v>
      </c>
      <c r="E53" s="5">
        <v>134</v>
      </c>
      <c r="F53" s="5">
        <v>147</v>
      </c>
      <c r="G53" s="5">
        <v>134</v>
      </c>
      <c r="H53" s="5">
        <v>142</v>
      </c>
      <c r="I53" s="5">
        <v>131</v>
      </c>
      <c r="K53" s="13">
        <v>52</v>
      </c>
      <c r="L53" s="5">
        <v>142</v>
      </c>
      <c r="M53" s="5">
        <v>151</v>
      </c>
      <c r="N53" s="5">
        <v>147</v>
      </c>
      <c r="O53" s="5">
        <v>156</v>
      </c>
      <c r="P53" s="5">
        <v>153</v>
      </c>
      <c r="Q53" s="5">
        <v>132</v>
      </c>
      <c r="R53" s="5">
        <v>149</v>
      </c>
      <c r="S53" s="5">
        <v>150</v>
      </c>
    </row>
    <row r="54" spans="1:19" x14ac:dyDescent="0.35">
      <c r="A54" s="13">
        <v>53</v>
      </c>
      <c r="B54" s="5">
        <v>147</v>
      </c>
      <c r="C54" s="5">
        <v>152</v>
      </c>
      <c r="D54" s="5">
        <v>134</v>
      </c>
      <c r="E54" s="5">
        <v>134</v>
      </c>
      <c r="F54" s="5">
        <v>147</v>
      </c>
      <c r="G54" s="5">
        <v>134</v>
      </c>
      <c r="H54" s="5">
        <v>142</v>
      </c>
      <c r="I54" s="5">
        <v>131</v>
      </c>
      <c r="K54" s="13">
        <v>53</v>
      </c>
      <c r="L54" s="5">
        <v>142</v>
      </c>
      <c r="M54" s="5">
        <v>152</v>
      </c>
      <c r="N54" s="5">
        <v>147</v>
      </c>
      <c r="O54" s="5">
        <v>156</v>
      </c>
      <c r="P54" s="5">
        <v>153</v>
      </c>
      <c r="Q54" s="5">
        <v>133</v>
      </c>
      <c r="R54" s="5">
        <v>149</v>
      </c>
      <c r="S54" s="5">
        <v>150</v>
      </c>
    </row>
    <row r="55" spans="1:19" x14ac:dyDescent="0.35">
      <c r="A55" s="13">
        <v>54</v>
      </c>
      <c r="B55" s="5">
        <v>147</v>
      </c>
      <c r="C55" s="5">
        <v>153</v>
      </c>
      <c r="D55" s="5">
        <v>135</v>
      </c>
      <c r="E55" s="5">
        <v>135</v>
      </c>
      <c r="F55" s="5">
        <v>147</v>
      </c>
      <c r="G55" s="5">
        <v>135</v>
      </c>
      <c r="H55" s="5">
        <v>142</v>
      </c>
      <c r="I55" s="5">
        <v>131</v>
      </c>
      <c r="K55" s="13">
        <v>54</v>
      </c>
      <c r="L55" s="5">
        <v>142</v>
      </c>
      <c r="M55" s="5">
        <v>152</v>
      </c>
      <c r="N55" s="5">
        <v>147</v>
      </c>
      <c r="O55" s="5">
        <v>156</v>
      </c>
      <c r="P55" s="5">
        <v>154</v>
      </c>
      <c r="Q55" s="5">
        <v>134</v>
      </c>
      <c r="R55" s="5">
        <v>150</v>
      </c>
      <c r="S55" s="5">
        <v>150</v>
      </c>
    </row>
    <row r="56" spans="1:19" x14ac:dyDescent="0.35">
      <c r="A56" s="13">
        <v>55</v>
      </c>
      <c r="B56" s="5">
        <v>148</v>
      </c>
      <c r="C56" s="5">
        <v>153</v>
      </c>
      <c r="D56" s="5">
        <v>136</v>
      </c>
      <c r="E56" s="5">
        <v>135</v>
      </c>
      <c r="F56" s="5">
        <v>148</v>
      </c>
      <c r="G56" s="5">
        <v>135</v>
      </c>
      <c r="H56" s="5">
        <v>143</v>
      </c>
      <c r="I56" s="5">
        <v>131</v>
      </c>
      <c r="K56" s="13">
        <v>55</v>
      </c>
      <c r="L56" s="5">
        <v>142</v>
      </c>
      <c r="M56" s="5">
        <v>152</v>
      </c>
      <c r="N56" s="5">
        <v>148</v>
      </c>
      <c r="O56" s="5">
        <v>156</v>
      </c>
      <c r="P56" s="5">
        <v>154</v>
      </c>
      <c r="Q56" s="5">
        <v>134</v>
      </c>
      <c r="R56" s="5">
        <v>150</v>
      </c>
      <c r="S56" s="5">
        <v>150</v>
      </c>
    </row>
    <row r="57" spans="1:19" x14ac:dyDescent="0.35">
      <c r="A57" s="13">
        <v>56</v>
      </c>
      <c r="B57" s="5">
        <v>148</v>
      </c>
      <c r="C57" s="5">
        <v>153</v>
      </c>
      <c r="D57" s="5">
        <v>137</v>
      </c>
      <c r="E57" s="5">
        <v>135</v>
      </c>
      <c r="F57" s="5">
        <v>148</v>
      </c>
      <c r="G57" s="5">
        <v>135</v>
      </c>
      <c r="H57" s="5">
        <v>143</v>
      </c>
      <c r="I57" s="5">
        <v>132</v>
      </c>
      <c r="K57" s="13">
        <v>56</v>
      </c>
      <c r="L57" s="5">
        <v>143</v>
      </c>
      <c r="M57" s="5">
        <v>153</v>
      </c>
      <c r="N57" s="5">
        <v>148</v>
      </c>
      <c r="O57" s="5">
        <v>157</v>
      </c>
      <c r="P57" s="5">
        <v>154</v>
      </c>
      <c r="Q57" s="5">
        <v>134</v>
      </c>
      <c r="R57" s="5">
        <v>150</v>
      </c>
      <c r="S57" s="5">
        <v>150</v>
      </c>
    </row>
    <row r="58" spans="1:19" x14ac:dyDescent="0.35">
      <c r="A58" s="13">
        <v>57</v>
      </c>
      <c r="B58" s="5">
        <v>148</v>
      </c>
      <c r="C58" s="5">
        <v>154</v>
      </c>
      <c r="D58" s="5">
        <v>138</v>
      </c>
      <c r="E58" s="5">
        <v>135</v>
      </c>
      <c r="F58" s="5">
        <v>148</v>
      </c>
      <c r="G58" s="5">
        <v>135</v>
      </c>
      <c r="H58" s="5">
        <v>144</v>
      </c>
      <c r="I58" s="5">
        <v>132</v>
      </c>
      <c r="K58" s="13">
        <v>57</v>
      </c>
      <c r="L58" s="5">
        <v>143</v>
      </c>
      <c r="M58" s="5">
        <v>153</v>
      </c>
      <c r="N58" s="5">
        <v>149</v>
      </c>
      <c r="O58" s="5">
        <v>157</v>
      </c>
      <c r="P58" s="5">
        <v>154</v>
      </c>
      <c r="Q58" s="5">
        <v>134</v>
      </c>
      <c r="R58" s="5">
        <v>151</v>
      </c>
      <c r="S58" s="5">
        <v>150</v>
      </c>
    </row>
    <row r="59" spans="1:19" x14ac:dyDescent="0.35">
      <c r="A59" s="13">
        <v>58</v>
      </c>
      <c r="B59" s="5">
        <v>148</v>
      </c>
      <c r="C59" s="5">
        <v>154</v>
      </c>
      <c r="D59" s="5">
        <v>138</v>
      </c>
      <c r="E59" s="5">
        <v>136</v>
      </c>
      <c r="F59" s="5">
        <v>148</v>
      </c>
      <c r="G59" s="5">
        <v>136</v>
      </c>
      <c r="H59" s="5">
        <v>144</v>
      </c>
      <c r="I59" s="5">
        <v>133</v>
      </c>
      <c r="K59" s="13">
        <v>58</v>
      </c>
      <c r="L59" s="5">
        <v>143</v>
      </c>
      <c r="M59" s="5">
        <v>153</v>
      </c>
      <c r="N59" s="5">
        <v>149</v>
      </c>
      <c r="O59" s="5">
        <v>157</v>
      </c>
      <c r="P59" s="5">
        <v>154</v>
      </c>
      <c r="Q59" s="5">
        <v>135</v>
      </c>
      <c r="R59" s="5">
        <v>152</v>
      </c>
      <c r="S59" s="5">
        <v>150</v>
      </c>
    </row>
    <row r="60" spans="1:19" x14ac:dyDescent="0.35">
      <c r="A60" s="13">
        <v>59</v>
      </c>
      <c r="B60" s="5">
        <v>148</v>
      </c>
      <c r="C60" s="5">
        <v>154</v>
      </c>
      <c r="D60" s="5">
        <v>139</v>
      </c>
      <c r="E60" s="5">
        <v>136</v>
      </c>
      <c r="F60" s="5">
        <v>148</v>
      </c>
      <c r="G60" s="5">
        <v>136</v>
      </c>
      <c r="H60" s="5">
        <v>144</v>
      </c>
      <c r="I60" s="5">
        <v>133</v>
      </c>
      <c r="K60" s="13">
        <v>59</v>
      </c>
      <c r="L60" s="5">
        <v>143</v>
      </c>
      <c r="M60" s="5">
        <v>154</v>
      </c>
      <c r="N60" s="5">
        <v>150</v>
      </c>
      <c r="O60" s="5">
        <v>157</v>
      </c>
      <c r="P60" s="5">
        <v>155</v>
      </c>
      <c r="Q60" s="5">
        <v>135</v>
      </c>
      <c r="R60" s="5">
        <v>152</v>
      </c>
      <c r="S60" s="5">
        <v>151</v>
      </c>
    </row>
    <row r="61" spans="1:19" x14ac:dyDescent="0.35">
      <c r="A61" s="13">
        <v>60</v>
      </c>
      <c r="B61" s="5">
        <v>148</v>
      </c>
      <c r="C61" s="5">
        <v>155</v>
      </c>
      <c r="D61" s="5">
        <v>140</v>
      </c>
      <c r="E61" s="5">
        <v>137</v>
      </c>
      <c r="F61" s="5">
        <v>149</v>
      </c>
      <c r="G61" s="5">
        <v>137</v>
      </c>
      <c r="H61" s="5">
        <v>144</v>
      </c>
      <c r="I61" s="5">
        <v>134</v>
      </c>
      <c r="K61" s="13">
        <v>60</v>
      </c>
      <c r="L61" s="5">
        <v>144</v>
      </c>
      <c r="M61" s="5">
        <v>154</v>
      </c>
      <c r="N61" s="5">
        <v>150</v>
      </c>
      <c r="O61" s="5">
        <v>157</v>
      </c>
      <c r="P61" s="5">
        <v>155</v>
      </c>
      <c r="Q61" s="5">
        <v>135</v>
      </c>
      <c r="R61" s="5">
        <v>153</v>
      </c>
      <c r="S61" s="5">
        <v>151</v>
      </c>
    </row>
    <row r="62" spans="1:19" x14ac:dyDescent="0.35">
      <c r="A62" s="13">
        <v>61</v>
      </c>
      <c r="B62" s="5">
        <v>150</v>
      </c>
      <c r="C62" s="5">
        <v>155</v>
      </c>
      <c r="D62" s="5">
        <v>140</v>
      </c>
      <c r="E62" s="5">
        <v>137</v>
      </c>
      <c r="F62" s="5">
        <v>149</v>
      </c>
      <c r="G62" s="5">
        <v>137</v>
      </c>
      <c r="H62" s="5">
        <v>144</v>
      </c>
      <c r="I62" s="5">
        <v>135</v>
      </c>
      <c r="K62" s="13">
        <v>61</v>
      </c>
      <c r="L62" s="5">
        <v>144</v>
      </c>
      <c r="M62" s="5">
        <v>154</v>
      </c>
      <c r="N62" s="5">
        <v>150</v>
      </c>
      <c r="O62" s="5">
        <v>157</v>
      </c>
      <c r="P62" s="5">
        <v>155</v>
      </c>
      <c r="Q62" s="5">
        <v>135</v>
      </c>
      <c r="R62" s="5">
        <v>153</v>
      </c>
      <c r="S62" s="5">
        <v>151</v>
      </c>
    </row>
    <row r="63" spans="1:19" x14ac:dyDescent="0.35">
      <c r="A63" s="13">
        <v>62</v>
      </c>
      <c r="B63" s="5">
        <v>150</v>
      </c>
      <c r="C63" s="5">
        <v>155</v>
      </c>
      <c r="D63" s="5">
        <v>140</v>
      </c>
      <c r="E63" s="5">
        <v>138</v>
      </c>
      <c r="F63" s="5">
        <v>150</v>
      </c>
      <c r="G63" s="5">
        <v>137</v>
      </c>
      <c r="H63" s="5">
        <v>144</v>
      </c>
      <c r="I63" s="5">
        <v>137</v>
      </c>
      <c r="K63" s="13">
        <v>62</v>
      </c>
      <c r="L63" s="5">
        <v>145</v>
      </c>
      <c r="M63" s="5">
        <v>154</v>
      </c>
      <c r="N63" s="5">
        <v>150</v>
      </c>
      <c r="O63" s="5">
        <v>157</v>
      </c>
      <c r="P63" s="5">
        <v>155</v>
      </c>
      <c r="Q63" s="5">
        <v>136</v>
      </c>
      <c r="R63" s="5">
        <v>153</v>
      </c>
      <c r="S63" s="5">
        <v>152</v>
      </c>
    </row>
    <row r="64" spans="1:19" x14ac:dyDescent="0.35">
      <c r="A64" s="13">
        <v>63</v>
      </c>
      <c r="B64" s="5">
        <v>150</v>
      </c>
      <c r="C64" s="5">
        <v>155</v>
      </c>
      <c r="D64" s="5">
        <v>140</v>
      </c>
      <c r="E64" s="5">
        <v>138</v>
      </c>
      <c r="F64" s="5">
        <v>150</v>
      </c>
      <c r="G64" s="5">
        <v>137</v>
      </c>
      <c r="H64" s="5">
        <v>145</v>
      </c>
      <c r="I64" s="5">
        <v>137</v>
      </c>
      <c r="K64" s="13">
        <v>63</v>
      </c>
      <c r="L64" s="5">
        <v>145</v>
      </c>
      <c r="M64" s="5">
        <v>154</v>
      </c>
      <c r="N64" s="5">
        <v>150</v>
      </c>
      <c r="O64" s="5">
        <v>158</v>
      </c>
      <c r="P64" s="5">
        <v>156</v>
      </c>
      <c r="Q64" s="5">
        <v>136</v>
      </c>
      <c r="R64" s="5">
        <v>154</v>
      </c>
      <c r="S64" s="5">
        <v>152</v>
      </c>
    </row>
    <row r="65" spans="1:19" x14ac:dyDescent="0.35">
      <c r="A65" s="13">
        <v>64</v>
      </c>
      <c r="B65" s="5">
        <v>150</v>
      </c>
      <c r="C65" s="5">
        <v>155</v>
      </c>
      <c r="D65" s="5">
        <v>140</v>
      </c>
      <c r="E65" s="5">
        <v>139</v>
      </c>
      <c r="F65" s="5">
        <v>150</v>
      </c>
      <c r="G65" s="5">
        <v>137</v>
      </c>
      <c r="H65" s="5">
        <v>145</v>
      </c>
      <c r="I65" s="5">
        <v>137</v>
      </c>
      <c r="K65" s="13">
        <v>64</v>
      </c>
      <c r="L65" s="5">
        <v>145</v>
      </c>
      <c r="M65" s="5">
        <v>154</v>
      </c>
      <c r="N65" s="5">
        <v>151</v>
      </c>
      <c r="O65" s="5">
        <v>158</v>
      </c>
      <c r="P65" s="5">
        <v>156</v>
      </c>
      <c r="Q65" s="5">
        <v>137</v>
      </c>
      <c r="R65" s="5">
        <v>154</v>
      </c>
      <c r="S65" s="5">
        <v>153</v>
      </c>
    </row>
    <row r="66" spans="1:19" x14ac:dyDescent="0.35">
      <c r="A66" s="13">
        <v>65</v>
      </c>
      <c r="B66" s="5">
        <v>150</v>
      </c>
      <c r="C66" s="5">
        <v>155</v>
      </c>
      <c r="D66" s="5">
        <v>140</v>
      </c>
      <c r="E66" s="5">
        <v>139</v>
      </c>
      <c r="F66" s="5">
        <v>151</v>
      </c>
      <c r="G66" s="5">
        <v>137</v>
      </c>
      <c r="H66" s="5">
        <v>146</v>
      </c>
      <c r="I66" s="5">
        <v>138</v>
      </c>
      <c r="K66" s="13">
        <v>65</v>
      </c>
      <c r="L66" s="5">
        <v>145</v>
      </c>
      <c r="M66" s="5">
        <v>155</v>
      </c>
      <c r="N66" s="5">
        <v>151</v>
      </c>
      <c r="O66" s="5">
        <v>158</v>
      </c>
      <c r="P66" s="5">
        <v>156</v>
      </c>
      <c r="Q66" s="5">
        <v>137</v>
      </c>
      <c r="R66" s="5">
        <v>154</v>
      </c>
      <c r="S66" s="5">
        <v>153</v>
      </c>
    </row>
    <row r="67" spans="1:19" x14ac:dyDescent="0.35">
      <c r="A67" s="13">
        <v>66</v>
      </c>
      <c r="B67" s="5">
        <v>152</v>
      </c>
      <c r="C67" s="5">
        <v>155</v>
      </c>
      <c r="D67" s="5">
        <v>140</v>
      </c>
      <c r="E67" s="5">
        <v>140</v>
      </c>
      <c r="F67" s="5">
        <v>151</v>
      </c>
      <c r="G67" s="5">
        <v>138</v>
      </c>
      <c r="H67" s="5">
        <v>146</v>
      </c>
      <c r="I67" s="5">
        <v>138</v>
      </c>
      <c r="K67" s="13">
        <v>66</v>
      </c>
      <c r="L67" s="5">
        <v>146</v>
      </c>
      <c r="M67" s="5">
        <v>155</v>
      </c>
      <c r="N67" s="5">
        <v>151</v>
      </c>
      <c r="O67" s="5">
        <v>158</v>
      </c>
      <c r="P67" s="5">
        <v>156</v>
      </c>
      <c r="Q67" s="5">
        <v>137</v>
      </c>
      <c r="R67" s="5">
        <v>154</v>
      </c>
      <c r="S67" s="5">
        <v>153</v>
      </c>
    </row>
    <row r="68" spans="1:19" x14ac:dyDescent="0.35">
      <c r="A68" s="13">
        <v>67</v>
      </c>
      <c r="B68" s="5">
        <v>152</v>
      </c>
      <c r="C68" s="5">
        <v>157</v>
      </c>
      <c r="D68" s="5">
        <v>141</v>
      </c>
      <c r="E68" s="5">
        <v>140</v>
      </c>
      <c r="F68" s="5">
        <v>151</v>
      </c>
      <c r="G68" s="5">
        <v>138</v>
      </c>
      <c r="H68" s="5">
        <v>146</v>
      </c>
      <c r="I68" s="5">
        <v>138</v>
      </c>
      <c r="K68" s="13">
        <v>67</v>
      </c>
      <c r="L68" s="5">
        <v>146</v>
      </c>
      <c r="M68" s="5">
        <v>155</v>
      </c>
      <c r="N68" s="5">
        <v>151</v>
      </c>
      <c r="O68" s="5">
        <v>158</v>
      </c>
      <c r="P68" s="5">
        <v>156</v>
      </c>
      <c r="Q68" s="5">
        <v>138</v>
      </c>
      <c r="R68" s="5">
        <v>155</v>
      </c>
      <c r="S68" s="5">
        <v>153</v>
      </c>
    </row>
    <row r="69" spans="1:19" x14ac:dyDescent="0.35">
      <c r="A69" s="13">
        <v>68</v>
      </c>
      <c r="B69" s="5">
        <v>152</v>
      </c>
      <c r="C69" s="5">
        <v>158</v>
      </c>
      <c r="D69" s="5">
        <v>141</v>
      </c>
      <c r="E69" s="5">
        <v>141</v>
      </c>
      <c r="F69" s="5">
        <v>152</v>
      </c>
      <c r="G69" s="5">
        <v>138</v>
      </c>
      <c r="H69" s="5">
        <v>146</v>
      </c>
      <c r="I69" s="5">
        <v>138</v>
      </c>
      <c r="K69" s="13">
        <v>68</v>
      </c>
      <c r="L69" s="5">
        <v>146</v>
      </c>
      <c r="M69" s="5">
        <v>155</v>
      </c>
      <c r="N69" s="5">
        <v>151</v>
      </c>
      <c r="O69" s="5">
        <v>158</v>
      </c>
      <c r="P69" s="5">
        <v>157</v>
      </c>
      <c r="Q69" s="5">
        <v>138</v>
      </c>
      <c r="R69" s="5">
        <v>155</v>
      </c>
      <c r="S69" s="5">
        <v>154</v>
      </c>
    </row>
    <row r="70" spans="1:19" x14ac:dyDescent="0.35">
      <c r="A70" s="13">
        <v>69</v>
      </c>
      <c r="B70" s="5">
        <v>152</v>
      </c>
      <c r="C70" s="5">
        <v>158</v>
      </c>
      <c r="D70" s="5">
        <v>142</v>
      </c>
      <c r="E70" s="5">
        <v>141</v>
      </c>
      <c r="F70" s="5">
        <v>152</v>
      </c>
      <c r="G70" s="5">
        <v>138</v>
      </c>
      <c r="H70" s="5">
        <v>146</v>
      </c>
      <c r="I70" s="5">
        <v>139</v>
      </c>
      <c r="K70" s="13">
        <v>69</v>
      </c>
      <c r="L70" s="5">
        <v>147</v>
      </c>
      <c r="M70" s="5">
        <v>155</v>
      </c>
      <c r="N70" s="5">
        <v>152</v>
      </c>
      <c r="O70" s="5">
        <v>158</v>
      </c>
      <c r="P70" s="5">
        <v>157</v>
      </c>
      <c r="Q70" s="5">
        <v>139</v>
      </c>
      <c r="R70" s="5">
        <v>155</v>
      </c>
      <c r="S70" s="5">
        <v>154</v>
      </c>
    </row>
    <row r="71" spans="1:19" x14ac:dyDescent="0.35">
      <c r="A71" s="13">
        <v>70</v>
      </c>
      <c r="B71" s="5">
        <v>153</v>
      </c>
      <c r="C71" s="5">
        <v>158</v>
      </c>
      <c r="D71" s="5">
        <v>142</v>
      </c>
      <c r="E71" s="5">
        <v>142</v>
      </c>
      <c r="F71" s="5">
        <v>152</v>
      </c>
      <c r="G71" s="5">
        <v>138</v>
      </c>
      <c r="H71" s="5">
        <v>147</v>
      </c>
      <c r="I71" s="5">
        <v>139</v>
      </c>
      <c r="K71" s="13">
        <v>70</v>
      </c>
      <c r="L71" s="5">
        <v>148</v>
      </c>
      <c r="M71" s="5">
        <v>155</v>
      </c>
      <c r="N71" s="5">
        <v>152</v>
      </c>
      <c r="O71" s="5">
        <v>159</v>
      </c>
      <c r="P71" s="5">
        <v>157</v>
      </c>
      <c r="Q71" s="5">
        <v>140</v>
      </c>
      <c r="R71" s="5">
        <v>155</v>
      </c>
      <c r="S71" s="5">
        <v>155</v>
      </c>
    </row>
    <row r="72" spans="1:19" x14ac:dyDescent="0.35">
      <c r="A72" s="13">
        <v>71</v>
      </c>
      <c r="B72" s="5">
        <v>153</v>
      </c>
      <c r="C72" s="5">
        <v>158</v>
      </c>
      <c r="D72" s="5">
        <v>142</v>
      </c>
      <c r="E72" s="5">
        <v>143</v>
      </c>
      <c r="F72" s="5">
        <v>152</v>
      </c>
      <c r="G72" s="5">
        <v>138</v>
      </c>
      <c r="H72" s="5">
        <v>147</v>
      </c>
      <c r="I72" s="5">
        <v>139</v>
      </c>
      <c r="K72" s="13">
        <v>71</v>
      </c>
      <c r="L72" s="5">
        <v>148</v>
      </c>
      <c r="M72" s="5">
        <v>156</v>
      </c>
      <c r="N72" s="5">
        <v>152</v>
      </c>
      <c r="O72" s="5">
        <v>159</v>
      </c>
      <c r="P72" s="5">
        <v>158</v>
      </c>
      <c r="Q72" s="5">
        <v>140</v>
      </c>
      <c r="R72" s="5">
        <v>155</v>
      </c>
      <c r="S72" s="5">
        <v>156</v>
      </c>
    </row>
    <row r="73" spans="1:19" x14ac:dyDescent="0.35">
      <c r="A73" s="13">
        <v>72</v>
      </c>
      <c r="B73" s="5">
        <v>153</v>
      </c>
      <c r="C73" s="5">
        <v>158</v>
      </c>
      <c r="D73" s="5">
        <v>144</v>
      </c>
      <c r="E73" s="5">
        <v>143</v>
      </c>
      <c r="F73" s="5">
        <v>153</v>
      </c>
      <c r="G73" s="5">
        <v>138</v>
      </c>
      <c r="H73" s="5">
        <v>147</v>
      </c>
      <c r="I73" s="5">
        <v>139</v>
      </c>
      <c r="K73" s="13">
        <v>72</v>
      </c>
      <c r="L73" s="5">
        <v>149</v>
      </c>
      <c r="M73" s="5">
        <v>157</v>
      </c>
      <c r="N73" s="5">
        <v>152</v>
      </c>
      <c r="O73" s="5">
        <v>159</v>
      </c>
      <c r="P73" s="5">
        <v>158</v>
      </c>
      <c r="Q73" s="5">
        <v>141</v>
      </c>
      <c r="R73" s="5">
        <v>155</v>
      </c>
      <c r="S73" s="5">
        <v>157</v>
      </c>
    </row>
    <row r="74" spans="1:19" x14ac:dyDescent="0.35">
      <c r="A74" s="13">
        <v>73</v>
      </c>
      <c r="B74" s="5">
        <v>153</v>
      </c>
      <c r="C74" s="5">
        <v>159</v>
      </c>
      <c r="D74" s="5">
        <v>144</v>
      </c>
      <c r="E74" s="5">
        <v>143</v>
      </c>
      <c r="F74" s="5">
        <v>154</v>
      </c>
      <c r="G74" s="5">
        <v>140</v>
      </c>
      <c r="H74" s="5">
        <v>147</v>
      </c>
      <c r="I74" s="5">
        <v>141</v>
      </c>
      <c r="K74" s="13">
        <v>73</v>
      </c>
      <c r="L74" s="5">
        <v>150</v>
      </c>
      <c r="M74" s="5">
        <v>157</v>
      </c>
      <c r="N74" s="5">
        <v>152</v>
      </c>
      <c r="O74" s="5">
        <v>159</v>
      </c>
      <c r="P74" s="5">
        <v>158</v>
      </c>
      <c r="Q74" s="5">
        <v>141</v>
      </c>
      <c r="R74" s="5">
        <v>155</v>
      </c>
      <c r="S74" s="5">
        <v>157</v>
      </c>
    </row>
    <row r="75" spans="1:19" x14ac:dyDescent="0.35">
      <c r="A75" s="13">
        <v>74</v>
      </c>
      <c r="B75" s="5">
        <v>154</v>
      </c>
      <c r="C75" s="5">
        <v>160</v>
      </c>
      <c r="D75" s="5">
        <v>145</v>
      </c>
      <c r="E75" s="5">
        <v>143</v>
      </c>
      <c r="F75" s="5">
        <v>154</v>
      </c>
      <c r="G75" s="5">
        <v>140</v>
      </c>
      <c r="H75" s="5">
        <v>147</v>
      </c>
      <c r="I75" s="5">
        <v>141</v>
      </c>
      <c r="K75" s="13">
        <v>74</v>
      </c>
      <c r="L75" s="5">
        <v>150</v>
      </c>
      <c r="M75" s="5">
        <v>157</v>
      </c>
      <c r="N75" s="5">
        <v>153</v>
      </c>
      <c r="O75" s="5">
        <v>159</v>
      </c>
      <c r="P75" s="5">
        <v>158</v>
      </c>
      <c r="Q75" s="5">
        <v>141</v>
      </c>
      <c r="R75" s="5">
        <v>155</v>
      </c>
      <c r="S75" s="5">
        <v>157</v>
      </c>
    </row>
    <row r="76" spans="1:19" x14ac:dyDescent="0.35">
      <c r="A76" s="13">
        <v>75</v>
      </c>
      <c r="B76" s="5">
        <v>154</v>
      </c>
      <c r="C76" s="5">
        <v>160</v>
      </c>
      <c r="D76" s="5">
        <v>145</v>
      </c>
      <c r="E76" s="5">
        <v>144</v>
      </c>
      <c r="F76" s="5">
        <v>156</v>
      </c>
      <c r="G76" s="5">
        <v>140</v>
      </c>
      <c r="H76" s="5">
        <v>148</v>
      </c>
      <c r="I76" s="5">
        <v>141</v>
      </c>
      <c r="K76" s="13">
        <v>75</v>
      </c>
      <c r="L76" s="5">
        <v>150</v>
      </c>
      <c r="M76" s="5">
        <v>157</v>
      </c>
      <c r="N76" s="5">
        <v>153</v>
      </c>
      <c r="O76" s="5">
        <v>159</v>
      </c>
      <c r="P76" s="5">
        <v>158</v>
      </c>
      <c r="Q76" s="5">
        <v>142</v>
      </c>
      <c r="R76" s="5">
        <v>155</v>
      </c>
      <c r="S76" s="5">
        <v>158</v>
      </c>
    </row>
    <row r="77" spans="1:19" x14ac:dyDescent="0.35">
      <c r="A77" s="13">
        <v>76</v>
      </c>
      <c r="B77" s="5">
        <v>154</v>
      </c>
      <c r="C77" s="5">
        <v>161</v>
      </c>
      <c r="D77" s="5">
        <v>146</v>
      </c>
      <c r="E77" s="5">
        <v>145</v>
      </c>
      <c r="F77" s="5">
        <v>156</v>
      </c>
      <c r="G77" s="5">
        <v>140</v>
      </c>
      <c r="H77" s="5">
        <v>148</v>
      </c>
      <c r="I77" s="5">
        <v>141</v>
      </c>
      <c r="K77" s="13">
        <v>76</v>
      </c>
      <c r="L77" s="5">
        <v>150</v>
      </c>
      <c r="M77" s="5">
        <v>157</v>
      </c>
      <c r="N77" s="5">
        <v>153</v>
      </c>
      <c r="O77" s="5">
        <v>160</v>
      </c>
      <c r="P77" s="5">
        <v>158</v>
      </c>
      <c r="Q77" s="5">
        <v>142</v>
      </c>
      <c r="R77" s="5">
        <v>156</v>
      </c>
      <c r="S77" s="5">
        <v>160</v>
      </c>
    </row>
    <row r="78" spans="1:19" x14ac:dyDescent="0.35">
      <c r="A78" s="13">
        <v>77</v>
      </c>
      <c r="B78" s="5">
        <v>154</v>
      </c>
      <c r="C78" s="5">
        <v>161</v>
      </c>
      <c r="D78" s="5">
        <v>146</v>
      </c>
      <c r="E78" s="5">
        <v>145</v>
      </c>
      <c r="F78" s="5">
        <v>156</v>
      </c>
      <c r="G78" s="5">
        <v>140</v>
      </c>
      <c r="H78" s="5">
        <v>149</v>
      </c>
      <c r="I78" s="5">
        <v>142</v>
      </c>
      <c r="K78" s="13">
        <v>77</v>
      </c>
      <c r="L78" s="5">
        <v>150</v>
      </c>
      <c r="M78" s="5">
        <v>157</v>
      </c>
      <c r="N78" s="5">
        <v>153</v>
      </c>
      <c r="O78" s="5">
        <v>162</v>
      </c>
      <c r="P78" s="5">
        <v>159</v>
      </c>
      <c r="Q78" s="5">
        <v>142</v>
      </c>
      <c r="R78" s="5">
        <v>156</v>
      </c>
      <c r="S78" s="5">
        <v>160</v>
      </c>
    </row>
    <row r="79" spans="1:19" x14ac:dyDescent="0.35">
      <c r="A79" s="13">
        <v>78</v>
      </c>
      <c r="B79" s="5">
        <v>154</v>
      </c>
      <c r="C79" s="5">
        <v>161</v>
      </c>
      <c r="D79" s="5">
        <v>147</v>
      </c>
      <c r="E79" s="5">
        <v>145</v>
      </c>
      <c r="F79" s="5">
        <v>157</v>
      </c>
      <c r="G79" s="5">
        <v>141</v>
      </c>
      <c r="H79" s="5">
        <v>149</v>
      </c>
      <c r="I79" s="5">
        <v>142</v>
      </c>
      <c r="K79" s="13">
        <v>78</v>
      </c>
      <c r="L79" s="5">
        <v>150</v>
      </c>
      <c r="M79" s="5">
        <v>158</v>
      </c>
      <c r="N79" s="5">
        <v>153</v>
      </c>
      <c r="O79" s="5">
        <v>162</v>
      </c>
      <c r="P79" s="5">
        <v>160</v>
      </c>
      <c r="Q79" s="5">
        <v>142</v>
      </c>
      <c r="R79" s="5">
        <v>156</v>
      </c>
      <c r="S79" s="5">
        <v>160</v>
      </c>
    </row>
    <row r="80" spans="1:19" x14ac:dyDescent="0.35">
      <c r="A80" s="13">
        <v>79</v>
      </c>
      <c r="B80" s="5">
        <v>154</v>
      </c>
      <c r="C80" s="5">
        <v>161</v>
      </c>
      <c r="D80" s="5">
        <v>147</v>
      </c>
      <c r="E80" s="5">
        <v>146</v>
      </c>
      <c r="F80" s="5">
        <v>157</v>
      </c>
      <c r="G80" s="5">
        <v>141</v>
      </c>
      <c r="H80" s="5">
        <v>149</v>
      </c>
      <c r="I80" s="5">
        <v>143</v>
      </c>
      <c r="K80" s="13">
        <v>79</v>
      </c>
      <c r="L80" s="5">
        <v>151</v>
      </c>
      <c r="M80" s="5">
        <v>158</v>
      </c>
      <c r="N80" s="5">
        <v>154</v>
      </c>
      <c r="O80" s="5">
        <v>162</v>
      </c>
      <c r="P80" s="5">
        <v>160</v>
      </c>
      <c r="Q80" s="5">
        <v>142</v>
      </c>
      <c r="R80" s="5">
        <v>157</v>
      </c>
      <c r="S80" s="5">
        <v>160</v>
      </c>
    </row>
    <row r="81" spans="1:19" x14ac:dyDescent="0.35">
      <c r="A81" s="13">
        <v>80</v>
      </c>
      <c r="B81" s="5">
        <v>155</v>
      </c>
      <c r="C81" s="5">
        <v>162</v>
      </c>
      <c r="D81" s="5">
        <v>147</v>
      </c>
      <c r="E81" s="5">
        <v>146</v>
      </c>
      <c r="F81" s="5">
        <v>157</v>
      </c>
      <c r="G81" s="5">
        <v>142</v>
      </c>
      <c r="H81" s="5">
        <v>150</v>
      </c>
      <c r="I81" s="5">
        <v>143</v>
      </c>
      <c r="K81" s="13">
        <v>80</v>
      </c>
      <c r="L81" s="5">
        <v>151</v>
      </c>
      <c r="M81" s="5">
        <v>158</v>
      </c>
      <c r="N81" s="5">
        <v>154</v>
      </c>
      <c r="O81" s="5">
        <v>163</v>
      </c>
      <c r="P81" s="5">
        <v>160</v>
      </c>
      <c r="Q81" s="5">
        <v>142</v>
      </c>
      <c r="R81" s="5">
        <v>157</v>
      </c>
      <c r="S81" s="5">
        <v>160</v>
      </c>
    </row>
    <row r="82" spans="1:19" x14ac:dyDescent="0.35">
      <c r="A82" s="13">
        <v>81</v>
      </c>
      <c r="B82" s="5">
        <v>156</v>
      </c>
      <c r="C82" s="5">
        <v>162</v>
      </c>
      <c r="D82" s="5">
        <v>147</v>
      </c>
      <c r="E82" s="5">
        <v>146</v>
      </c>
      <c r="F82" s="5">
        <v>157</v>
      </c>
      <c r="G82" s="5">
        <v>142</v>
      </c>
      <c r="H82" s="5">
        <v>150</v>
      </c>
      <c r="I82" s="5">
        <v>144</v>
      </c>
      <c r="K82" s="13">
        <v>81</v>
      </c>
      <c r="L82" s="5">
        <v>151</v>
      </c>
      <c r="M82" s="5">
        <v>158</v>
      </c>
      <c r="N82" s="5">
        <v>155</v>
      </c>
      <c r="O82" s="5">
        <v>163</v>
      </c>
      <c r="P82" s="5">
        <v>161</v>
      </c>
      <c r="Q82" s="5">
        <v>142</v>
      </c>
      <c r="R82" s="5">
        <v>157</v>
      </c>
      <c r="S82" s="5">
        <v>160</v>
      </c>
    </row>
    <row r="83" spans="1:19" x14ac:dyDescent="0.35">
      <c r="A83" s="13">
        <v>82</v>
      </c>
      <c r="B83" s="5">
        <v>156</v>
      </c>
      <c r="C83" s="5">
        <v>162</v>
      </c>
      <c r="D83" s="5">
        <v>147</v>
      </c>
      <c r="E83" s="5">
        <v>146</v>
      </c>
      <c r="F83" s="5">
        <v>157</v>
      </c>
      <c r="G83" s="5">
        <v>142</v>
      </c>
      <c r="H83" s="5">
        <v>151</v>
      </c>
      <c r="I83" s="5">
        <v>144</v>
      </c>
      <c r="K83" s="13">
        <v>82</v>
      </c>
      <c r="L83" s="5">
        <v>151</v>
      </c>
      <c r="M83" s="5">
        <v>159</v>
      </c>
      <c r="N83" s="5">
        <v>155</v>
      </c>
      <c r="O83" s="5">
        <v>164</v>
      </c>
      <c r="P83" s="5">
        <v>162</v>
      </c>
      <c r="Q83" s="5">
        <v>143</v>
      </c>
      <c r="R83" s="5">
        <v>158</v>
      </c>
      <c r="S83" s="5">
        <v>161</v>
      </c>
    </row>
    <row r="84" spans="1:19" x14ac:dyDescent="0.35">
      <c r="A84" s="13">
        <v>83</v>
      </c>
      <c r="B84" s="5">
        <v>157</v>
      </c>
      <c r="C84" s="5">
        <v>163</v>
      </c>
      <c r="D84" s="5">
        <v>151</v>
      </c>
      <c r="E84" s="5">
        <v>146</v>
      </c>
      <c r="F84" s="5">
        <v>157</v>
      </c>
      <c r="G84" s="5">
        <v>143</v>
      </c>
      <c r="H84" s="5">
        <v>151</v>
      </c>
      <c r="I84" s="5">
        <v>145</v>
      </c>
      <c r="K84" s="13">
        <v>83</v>
      </c>
      <c r="L84" s="5">
        <v>154</v>
      </c>
      <c r="M84" s="5">
        <v>159</v>
      </c>
      <c r="N84" s="5">
        <v>155</v>
      </c>
      <c r="O84" s="5">
        <v>165</v>
      </c>
      <c r="P84" s="5">
        <v>163</v>
      </c>
      <c r="Q84" s="5">
        <v>143</v>
      </c>
      <c r="R84" s="5">
        <v>158</v>
      </c>
      <c r="S84" s="5">
        <v>162</v>
      </c>
    </row>
    <row r="85" spans="1:19" x14ac:dyDescent="0.35">
      <c r="A85" s="13">
        <v>84</v>
      </c>
      <c r="B85" s="5">
        <v>157</v>
      </c>
      <c r="C85" s="5">
        <v>163</v>
      </c>
      <c r="D85" s="5">
        <v>152</v>
      </c>
      <c r="E85" s="5">
        <v>146</v>
      </c>
      <c r="F85" s="5">
        <v>158</v>
      </c>
      <c r="G85" s="5">
        <v>143</v>
      </c>
      <c r="H85" s="5">
        <v>151</v>
      </c>
      <c r="I85" s="5">
        <v>145</v>
      </c>
      <c r="K85" s="13">
        <v>84</v>
      </c>
      <c r="L85" s="5">
        <v>154</v>
      </c>
      <c r="M85" s="5">
        <v>160</v>
      </c>
      <c r="N85" s="5">
        <v>155</v>
      </c>
      <c r="O85" s="5">
        <v>166</v>
      </c>
      <c r="P85" s="5">
        <v>163</v>
      </c>
      <c r="Q85" s="5">
        <v>143</v>
      </c>
      <c r="R85" s="5">
        <v>158</v>
      </c>
      <c r="S85" s="5">
        <v>162</v>
      </c>
    </row>
    <row r="86" spans="1:19" x14ac:dyDescent="0.35">
      <c r="A86" s="13">
        <v>85</v>
      </c>
      <c r="B86" s="5">
        <v>157</v>
      </c>
      <c r="C86" s="5">
        <v>163</v>
      </c>
      <c r="D86" s="5">
        <v>152</v>
      </c>
      <c r="E86" s="5">
        <v>146</v>
      </c>
      <c r="F86" s="5">
        <v>158</v>
      </c>
      <c r="G86" s="5">
        <v>143</v>
      </c>
      <c r="H86" s="5">
        <v>152</v>
      </c>
      <c r="I86" s="5">
        <v>146</v>
      </c>
      <c r="K86" s="13">
        <v>85</v>
      </c>
      <c r="L86" s="5">
        <v>155</v>
      </c>
      <c r="M86" s="5">
        <v>160</v>
      </c>
      <c r="N86" s="5">
        <v>156</v>
      </c>
      <c r="O86" s="5">
        <v>166</v>
      </c>
      <c r="P86" s="5">
        <v>163</v>
      </c>
      <c r="Q86" s="5">
        <v>144</v>
      </c>
      <c r="R86" s="5">
        <v>159</v>
      </c>
      <c r="S86" s="5">
        <v>163</v>
      </c>
    </row>
    <row r="87" spans="1:19" x14ac:dyDescent="0.35">
      <c r="A87" s="13">
        <v>86</v>
      </c>
      <c r="B87" s="5">
        <v>158</v>
      </c>
      <c r="C87" s="5">
        <v>165</v>
      </c>
      <c r="D87" s="5">
        <v>152</v>
      </c>
      <c r="E87" s="5">
        <v>147</v>
      </c>
      <c r="F87" s="5">
        <v>158</v>
      </c>
      <c r="G87" s="5">
        <v>143</v>
      </c>
      <c r="H87" s="5">
        <v>152</v>
      </c>
      <c r="I87" s="5">
        <v>146</v>
      </c>
      <c r="K87" s="13">
        <v>86</v>
      </c>
      <c r="L87" s="5">
        <v>155</v>
      </c>
      <c r="M87" s="5">
        <v>160</v>
      </c>
      <c r="N87" s="5">
        <v>157</v>
      </c>
      <c r="O87" s="5">
        <v>167</v>
      </c>
      <c r="P87" s="5">
        <v>163</v>
      </c>
      <c r="Q87" s="5">
        <v>145</v>
      </c>
      <c r="R87" s="5">
        <v>160</v>
      </c>
      <c r="S87" s="5">
        <v>163</v>
      </c>
    </row>
    <row r="88" spans="1:19" x14ac:dyDescent="0.35">
      <c r="A88" s="13">
        <v>87</v>
      </c>
      <c r="B88" s="5">
        <v>158</v>
      </c>
      <c r="C88" s="5">
        <v>166</v>
      </c>
      <c r="D88" s="5">
        <v>153</v>
      </c>
      <c r="E88" s="5">
        <v>148</v>
      </c>
      <c r="F88" s="5">
        <v>160</v>
      </c>
      <c r="G88" s="5">
        <v>145</v>
      </c>
      <c r="H88" s="5">
        <v>152</v>
      </c>
      <c r="I88" s="5">
        <v>147</v>
      </c>
      <c r="K88" s="13">
        <v>87</v>
      </c>
      <c r="L88" s="5">
        <v>156</v>
      </c>
      <c r="M88" s="5">
        <v>161</v>
      </c>
      <c r="N88" s="5">
        <v>157</v>
      </c>
      <c r="O88" s="5">
        <v>167</v>
      </c>
      <c r="P88" s="5">
        <v>164</v>
      </c>
      <c r="Q88" s="5">
        <v>146</v>
      </c>
      <c r="R88" s="5">
        <v>160</v>
      </c>
      <c r="S88" s="5">
        <v>163</v>
      </c>
    </row>
    <row r="89" spans="1:19" x14ac:dyDescent="0.35">
      <c r="A89" s="13">
        <v>88</v>
      </c>
      <c r="B89" s="5">
        <v>158</v>
      </c>
      <c r="C89" s="5">
        <v>167</v>
      </c>
      <c r="D89" s="5">
        <v>162</v>
      </c>
      <c r="E89" s="5">
        <v>149</v>
      </c>
      <c r="F89" s="5">
        <v>160</v>
      </c>
      <c r="G89" s="5">
        <v>146</v>
      </c>
      <c r="H89" s="5">
        <v>153</v>
      </c>
      <c r="I89" s="5">
        <v>147</v>
      </c>
      <c r="K89" s="13">
        <v>88</v>
      </c>
      <c r="L89" s="5">
        <v>156</v>
      </c>
      <c r="M89" s="5">
        <v>161</v>
      </c>
      <c r="N89" s="5">
        <v>157</v>
      </c>
      <c r="O89" s="5">
        <v>168</v>
      </c>
      <c r="P89" s="5">
        <v>164</v>
      </c>
      <c r="Q89" s="5">
        <v>146</v>
      </c>
      <c r="R89" s="5">
        <v>160</v>
      </c>
      <c r="S89" s="5">
        <v>164</v>
      </c>
    </row>
    <row r="90" spans="1:19" x14ac:dyDescent="0.35">
      <c r="A90" s="13">
        <v>89</v>
      </c>
      <c r="B90" s="5">
        <v>160</v>
      </c>
      <c r="C90" s="5">
        <v>167</v>
      </c>
      <c r="D90" s="5">
        <v>166</v>
      </c>
      <c r="E90" s="5">
        <v>151</v>
      </c>
      <c r="F90" s="5">
        <v>160</v>
      </c>
      <c r="G90" s="5">
        <v>146</v>
      </c>
      <c r="H90" s="5">
        <v>153</v>
      </c>
      <c r="I90" s="5">
        <v>147</v>
      </c>
      <c r="K90" s="13">
        <v>89</v>
      </c>
      <c r="L90" s="5">
        <v>157</v>
      </c>
      <c r="M90" s="5">
        <v>162</v>
      </c>
      <c r="N90" s="5">
        <v>158</v>
      </c>
      <c r="O90" s="5">
        <v>169</v>
      </c>
      <c r="P90" s="5">
        <v>164</v>
      </c>
      <c r="Q90" s="5">
        <v>146</v>
      </c>
      <c r="R90" s="5">
        <v>162</v>
      </c>
      <c r="S90" s="5">
        <v>164</v>
      </c>
    </row>
    <row r="91" spans="1:19" x14ac:dyDescent="0.35">
      <c r="A91" s="13">
        <v>90</v>
      </c>
      <c r="B91" s="5">
        <v>160</v>
      </c>
      <c r="C91" s="5">
        <v>169</v>
      </c>
      <c r="D91" s="5">
        <v>168</v>
      </c>
      <c r="E91" s="5">
        <v>152</v>
      </c>
      <c r="F91" s="5">
        <v>161</v>
      </c>
      <c r="G91" s="5">
        <v>146</v>
      </c>
      <c r="H91" s="5">
        <v>155</v>
      </c>
      <c r="I91" s="5">
        <v>149</v>
      </c>
      <c r="K91" s="13">
        <v>90</v>
      </c>
      <c r="L91" s="5">
        <v>158</v>
      </c>
      <c r="M91" s="5">
        <v>163</v>
      </c>
      <c r="N91" s="5">
        <v>158</v>
      </c>
      <c r="O91" s="5">
        <v>169</v>
      </c>
      <c r="P91" s="5">
        <v>164</v>
      </c>
      <c r="Q91" s="5">
        <v>150</v>
      </c>
      <c r="R91" s="5">
        <v>162</v>
      </c>
      <c r="S91" s="5">
        <v>164</v>
      </c>
    </row>
    <row r="92" spans="1:19" x14ac:dyDescent="0.35">
      <c r="A92" s="13">
        <v>91</v>
      </c>
      <c r="B92" s="5">
        <v>160</v>
      </c>
      <c r="C92" s="5">
        <v>169</v>
      </c>
      <c r="D92" s="5">
        <v>168</v>
      </c>
      <c r="E92" s="5">
        <v>153</v>
      </c>
      <c r="F92" s="5">
        <v>162</v>
      </c>
      <c r="G92" s="5">
        <v>148</v>
      </c>
      <c r="H92" s="5">
        <v>155</v>
      </c>
      <c r="I92" s="5">
        <v>150</v>
      </c>
      <c r="K92" s="13">
        <v>91</v>
      </c>
      <c r="L92" s="5">
        <v>159</v>
      </c>
      <c r="M92" s="5">
        <v>164</v>
      </c>
      <c r="N92" s="5">
        <v>159</v>
      </c>
      <c r="O92" s="5">
        <v>169</v>
      </c>
      <c r="P92" s="5">
        <v>164</v>
      </c>
      <c r="Q92" s="5">
        <v>150</v>
      </c>
      <c r="R92" s="5">
        <v>163</v>
      </c>
      <c r="S92" s="5">
        <v>165</v>
      </c>
    </row>
    <row r="93" spans="1:19" x14ac:dyDescent="0.35">
      <c r="A93" s="13">
        <v>92</v>
      </c>
      <c r="B93" s="5">
        <v>161</v>
      </c>
      <c r="C93" s="5">
        <v>170</v>
      </c>
      <c r="D93" s="5">
        <v>168</v>
      </c>
      <c r="E93" s="5">
        <v>153</v>
      </c>
      <c r="F93" s="5">
        <v>162</v>
      </c>
      <c r="G93" s="5">
        <v>149</v>
      </c>
      <c r="H93" s="5">
        <v>155</v>
      </c>
      <c r="I93" s="5">
        <v>151</v>
      </c>
      <c r="K93" s="13">
        <v>92</v>
      </c>
      <c r="L93" s="5">
        <v>160</v>
      </c>
      <c r="M93" s="5">
        <v>164</v>
      </c>
      <c r="N93" s="5">
        <v>159</v>
      </c>
      <c r="O93" s="5">
        <v>169</v>
      </c>
      <c r="P93" s="5">
        <v>164</v>
      </c>
      <c r="Q93" s="5">
        <v>150</v>
      </c>
      <c r="R93" s="5">
        <v>163</v>
      </c>
      <c r="S93" s="5">
        <v>165</v>
      </c>
    </row>
    <row r="94" spans="1:19" x14ac:dyDescent="0.35">
      <c r="A94" s="13">
        <v>93</v>
      </c>
      <c r="B94" s="5">
        <v>162</v>
      </c>
      <c r="C94" s="5">
        <v>170</v>
      </c>
      <c r="D94" s="5">
        <v>169</v>
      </c>
      <c r="E94" s="5">
        <v>154</v>
      </c>
      <c r="F94" s="5">
        <v>163</v>
      </c>
      <c r="G94" s="5">
        <v>151</v>
      </c>
      <c r="H94" s="5">
        <v>155</v>
      </c>
      <c r="I94" s="5">
        <v>153</v>
      </c>
      <c r="K94" s="13">
        <v>93</v>
      </c>
      <c r="L94" s="5">
        <v>160</v>
      </c>
      <c r="M94" s="5">
        <v>165</v>
      </c>
      <c r="N94" s="5">
        <v>160</v>
      </c>
      <c r="O94" s="5">
        <v>170</v>
      </c>
      <c r="P94" s="5">
        <v>165</v>
      </c>
      <c r="Q94" s="5">
        <v>150</v>
      </c>
      <c r="R94" s="5">
        <v>164</v>
      </c>
      <c r="S94" s="5">
        <v>167</v>
      </c>
    </row>
    <row r="95" spans="1:19" x14ac:dyDescent="0.35">
      <c r="A95" s="13">
        <v>94</v>
      </c>
      <c r="B95" s="5">
        <v>165</v>
      </c>
      <c r="C95" s="5">
        <v>172</v>
      </c>
      <c r="D95" s="5">
        <v>172</v>
      </c>
      <c r="E95" s="5">
        <v>154</v>
      </c>
      <c r="F95" s="5">
        <v>168</v>
      </c>
      <c r="G95" s="5">
        <v>152</v>
      </c>
      <c r="H95" s="5">
        <v>155</v>
      </c>
      <c r="I95" s="5">
        <v>156</v>
      </c>
      <c r="K95" s="13">
        <v>94</v>
      </c>
      <c r="L95" s="5">
        <v>161</v>
      </c>
      <c r="M95" s="5">
        <v>165</v>
      </c>
      <c r="N95" s="5">
        <v>160</v>
      </c>
      <c r="O95" s="5">
        <v>170</v>
      </c>
      <c r="P95" s="5">
        <v>165</v>
      </c>
      <c r="Q95" s="5">
        <v>153</v>
      </c>
      <c r="R95" s="5">
        <v>165</v>
      </c>
      <c r="S95" s="5">
        <v>168</v>
      </c>
    </row>
    <row r="96" spans="1:19" x14ac:dyDescent="0.35">
      <c r="A96" s="13">
        <v>95</v>
      </c>
      <c r="B96" s="5">
        <v>165</v>
      </c>
      <c r="C96" s="5">
        <v>173</v>
      </c>
      <c r="D96" s="5">
        <v>172</v>
      </c>
      <c r="E96" s="5">
        <v>156</v>
      </c>
      <c r="F96" s="5">
        <v>168</v>
      </c>
      <c r="G96" s="5">
        <v>152</v>
      </c>
      <c r="H96" s="5">
        <v>156</v>
      </c>
      <c r="I96" s="5">
        <v>156</v>
      </c>
      <c r="K96" s="13">
        <v>95</v>
      </c>
      <c r="L96" s="5">
        <v>162</v>
      </c>
      <c r="M96" s="5">
        <v>166</v>
      </c>
      <c r="N96" s="5">
        <v>161</v>
      </c>
      <c r="O96" s="5">
        <v>172</v>
      </c>
      <c r="P96" s="5">
        <v>165</v>
      </c>
      <c r="Q96" s="5">
        <v>155</v>
      </c>
      <c r="R96" s="5">
        <v>165</v>
      </c>
      <c r="S96" s="5">
        <v>168</v>
      </c>
    </row>
    <row r="97" spans="1:19" x14ac:dyDescent="0.35">
      <c r="A97" s="13">
        <v>96</v>
      </c>
      <c r="B97" s="5">
        <v>165</v>
      </c>
      <c r="C97" s="5">
        <v>176</v>
      </c>
      <c r="D97" s="5">
        <v>177</v>
      </c>
      <c r="E97" s="5">
        <v>156</v>
      </c>
      <c r="F97" s="5">
        <v>172</v>
      </c>
      <c r="G97" s="5">
        <v>152</v>
      </c>
      <c r="H97" s="5">
        <v>158</v>
      </c>
      <c r="I97" s="5">
        <v>158</v>
      </c>
      <c r="K97" s="13">
        <v>96</v>
      </c>
      <c r="L97" s="5">
        <v>162</v>
      </c>
      <c r="M97" s="5">
        <v>167</v>
      </c>
      <c r="N97" s="5">
        <v>164</v>
      </c>
      <c r="O97" s="5">
        <v>172</v>
      </c>
      <c r="P97" s="5">
        <v>166</v>
      </c>
      <c r="Q97" s="5">
        <v>156</v>
      </c>
      <c r="R97" s="5">
        <v>166</v>
      </c>
      <c r="S97" s="5">
        <v>170</v>
      </c>
    </row>
    <row r="98" spans="1:19" x14ac:dyDescent="0.35">
      <c r="A98" s="13">
        <v>97</v>
      </c>
      <c r="B98" s="5">
        <v>167</v>
      </c>
      <c r="C98" s="5">
        <v>178</v>
      </c>
      <c r="D98" s="5">
        <v>184</v>
      </c>
      <c r="E98" s="5">
        <v>156</v>
      </c>
      <c r="F98" s="5">
        <v>173</v>
      </c>
      <c r="G98" s="5">
        <v>157</v>
      </c>
      <c r="H98" s="5">
        <v>159</v>
      </c>
      <c r="I98" s="5">
        <v>159</v>
      </c>
      <c r="K98" s="13">
        <v>97</v>
      </c>
      <c r="L98" s="5">
        <v>164</v>
      </c>
      <c r="M98" s="5">
        <v>167</v>
      </c>
      <c r="N98" s="5">
        <v>165</v>
      </c>
      <c r="O98" s="5">
        <v>176</v>
      </c>
      <c r="P98" s="5">
        <v>170</v>
      </c>
      <c r="R98" s="5">
        <v>167</v>
      </c>
      <c r="S98" s="5">
        <v>170</v>
      </c>
    </row>
    <row r="99" spans="1:19" x14ac:dyDescent="0.35">
      <c r="A99" s="13">
        <v>98</v>
      </c>
      <c r="B99" s="5">
        <v>168</v>
      </c>
      <c r="C99" s="5">
        <v>178</v>
      </c>
      <c r="E99" s="5">
        <v>156</v>
      </c>
      <c r="G99" s="5">
        <v>163</v>
      </c>
      <c r="H99" s="5">
        <v>165</v>
      </c>
      <c r="I99" s="5">
        <v>160</v>
      </c>
      <c r="K99" s="13">
        <v>98</v>
      </c>
      <c r="L99" s="5">
        <v>164</v>
      </c>
      <c r="M99" s="5">
        <v>168</v>
      </c>
      <c r="N99" s="5">
        <v>165</v>
      </c>
      <c r="O99" s="5">
        <v>176</v>
      </c>
      <c r="P99" s="5">
        <v>170</v>
      </c>
      <c r="R99" s="5">
        <v>174</v>
      </c>
      <c r="S99" s="5">
        <v>170</v>
      </c>
    </row>
    <row r="100" spans="1:19" x14ac:dyDescent="0.35">
      <c r="A100" s="13">
        <v>99</v>
      </c>
      <c r="B100" s="5">
        <v>169</v>
      </c>
      <c r="C100" s="5">
        <v>179</v>
      </c>
      <c r="G100" s="5">
        <v>164</v>
      </c>
      <c r="H100" s="5">
        <v>167</v>
      </c>
      <c r="I100" s="5">
        <v>162</v>
      </c>
      <c r="K100" s="13">
        <v>99</v>
      </c>
      <c r="L100" s="5">
        <v>164</v>
      </c>
      <c r="M100" s="5">
        <v>169</v>
      </c>
      <c r="N100" s="5">
        <v>169</v>
      </c>
      <c r="O100" s="5">
        <v>178</v>
      </c>
      <c r="P100" s="5">
        <v>172</v>
      </c>
      <c r="R100" s="5">
        <v>180</v>
      </c>
      <c r="S100" s="5">
        <v>178</v>
      </c>
    </row>
    <row r="101" spans="1:19" x14ac:dyDescent="0.35">
      <c r="A101" s="13">
        <v>100</v>
      </c>
      <c r="B101" s="5">
        <v>171</v>
      </c>
      <c r="C101" s="5">
        <v>192</v>
      </c>
      <c r="G101" s="5">
        <v>169</v>
      </c>
      <c r="H101" s="5">
        <v>170</v>
      </c>
      <c r="I101" s="5">
        <v>163</v>
      </c>
      <c r="K101" s="13">
        <v>100</v>
      </c>
      <c r="M101" s="5">
        <v>180</v>
      </c>
      <c r="N101" s="5">
        <v>170</v>
      </c>
      <c r="O101" s="5">
        <v>178</v>
      </c>
      <c r="P101" s="5">
        <v>172</v>
      </c>
      <c r="S101" s="5">
        <v>180</v>
      </c>
    </row>
    <row r="103" spans="1:19" x14ac:dyDescent="0.35">
      <c r="A103" s="54" t="s">
        <v>37</v>
      </c>
      <c r="B103" s="4">
        <f t="shared" ref="B103:I103" si="0">AVERAGE(B2:B101,1)</f>
        <v>145.11881188118812</v>
      </c>
      <c r="C103" s="4">
        <f t="shared" si="0"/>
        <v>150.79207920792078</v>
      </c>
      <c r="D103" s="4">
        <f t="shared" si="0"/>
        <v>134.25510204081633</v>
      </c>
      <c r="E103" s="4">
        <f t="shared" si="0"/>
        <v>131.78787878787878</v>
      </c>
      <c r="F103" s="4">
        <f t="shared" si="0"/>
        <v>143.89795918367346</v>
      </c>
      <c r="G103" s="4">
        <f t="shared" si="0"/>
        <v>130.95049504950495</v>
      </c>
      <c r="H103" s="4">
        <f t="shared" si="0"/>
        <v>137.76237623762376</v>
      </c>
      <c r="I103" s="4">
        <f t="shared" si="0"/>
        <v>128.87128712871288</v>
      </c>
      <c r="J103" s="57"/>
      <c r="K103" s="54" t="s">
        <v>37</v>
      </c>
      <c r="L103" s="4">
        <f t="shared" ref="L103:S103" si="1">AVERAGE(L2:L101,1)</f>
        <v>138.79</v>
      </c>
      <c r="M103" s="4">
        <f t="shared" si="1"/>
        <v>146.32673267326732</v>
      </c>
      <c r="N103" s="4">
        <f t="shared" si="1"/>
        <v>142.98019801980197</v>
      </c>
      <c r="O103" s="4">
        <f t="shared" si="1"/>
        <v>151.22772277227722</v>
      </c>
      <c r="P103" s="4">
        <f t="shared" si="1"/>
        <v>149.31683168316832</v>
      </c>
      <c r="Q103" s="4">
        <f t="shared" si="1"/>
        <v>129.70103092783506</v>
      </c>
      <c r="R103" s="4">
        <f t="shared" si="1"/>
        <v>146.71</v>
      </c>
      <c r="S103" s="4">
        <f t="shared" si="1"/>
        <v>145.44554455445544</v>
      </c>
    </row>
    <row r="104" spans="1:19" x14ac:dyDescent="0.35">
      <c r="A104" s="54" t="s">
        <v>38</v>
      </c>
      <c r="B104" s="4">
        <f t="shared" ref="B104:I104" si="2">STDEV(B2:B101)</f>
        <v>11.071229435438559</v>
      </c>
      <c r="C104" s="4">
        <f t="shared" si="2"/>
        <v>12.480526245056149</v>
      </c>
      <c r="D104" s="4">
        <f t="shared" si="2"/>
        <v>16.144090500105619</v>
      </c>
      <c r="E104" s="4">
        <f t="shared" si="2"/>
        <v>12.911487178368102</v>
      </c>
      <c r="F104" s="4">
        <f t="shared" si="2"/>
        <v>12.505265214124861</v>
      </c>
      <c r="G104" s="4">
        <f t="shared" si="2"/>
        <v>15.055033723112029</v>
      </c>
      <c r="H104" s="4">
        <f t="shared" si="2"/>
        <v>14.855298683967938</v>
      </c>
      <c r="I104" s="4">
        <f t="shared" si="2"/>
        <v>15.17066214438216</v>
      </c>
      <c r="J104" s="57"/>
      <c r="K104" s="54" t="s">
        <v>38</v>
      </c>
      <c r="L104" s="4">
        <f t="shared" ref="L104:S104" si="3">STDEV(L2:L101)</f>
        <v>12.785006872978798</v>
      </c>
      <c r="M104" s="4">
        <f t="shared" si="3"/>
        <v>19.163612404868815</v>
      </c>
      <c r="N104" s="4">
        <f t="shared" si="3"/>
        <v>14.43410663475348</v>
      </c>
      <c r="O104" s="4">
        <f t="shared" si="3"/>
        <v>15.188282963980472</v>
      </c>
      <c r="P104" s="4">
        <f t="shared" si="3"/>
        <v>11.138249685682489</v>
      </c>
      <c r="Q104" s="4">
        <f t="shared" si="3"/>
        <v>12.451097323585723</v>
      </c>
      <c r="R104" s="4">
        <f t="shared" si="3"/>
        <v>12.245252004776477</v>
      </c>
      <c r="S104" s="4">
        <f t="shared" si="3"/>
        <v>20.257880372134629</v>
      </c>
    </row>
    <row r="105" spans="1:19" x14ac:dyDescent="0.35">
      <c r="A105" s="54" t="s">
        <v>39</v>
      </c>
      <c r="B105" s="7">
        <f t="shared" ref="B105:I105" si="4">TINV(0.05,(COUNT(B2:B101)-1))</f>
        <v>1.9842169515864165</v>
      </c>
      <c r="C105" s="7">
        <f t="shared" si="4"/>
        <v>1.9842169515864165</v>
      </c>
      <c r="D105" s="7">
        <f t="shared" si="4"/>
        <v>1.9849843115224561</v>
      </c>
      <c r="E105" s="7">
        <f t="shared" si="4"/>
        <v>1.9847231860139838</v>
      </c>
      <c r="F105" s="7">
        <f t="shared" si="4"/>
        <v>1.9849843115224561</v>
      </c>
      <c r="G105" s="7">
        <f t="shared" si="4"/>
        <v>1.9842169515864165</v>
      </c>
      <c r="H105" s="7">
        <f t="shared" si="4"/>
        <v>1.9842169515864165</v>
      </c>
      <c r="I105" s="7">
        <f t="shared" si="4"/>
        <v>1.9842169515864165</v>
      </c>
      <c r="K105" s="54" t="s">
        <v>39</v>
      </c>
      <c r="L105" s="7">
        <f t="shared" ref="L105:S105" si="5">TINV(0.05,(COUNT(L2:L101)-1))</f>
        <v>1.9844674545084788</v>
      </c>
      <c r="M105" s="7">
        <f t="shared" si="5"/>
        <v>1.9842169515864165</v>
      </c>
      <c r="N105" s="7">
        <f t="shared" si="5"/>
        <v>1.9842169515864165</v>
      </c>
      <c r="O105" s="7">
        <f t="shared" si="5"/>
        <v>1.9842169515864165</v>
      </c>
      <c r="P105" s="7">
        <f t="shared" si="5"/>
        <v>1.9842169515864165</v>
      </c>
      <c r="Q105" s="7">
        <f t="shared" si="5"/>
        <v>1.9852510035054973</v>
      </c>
      <c r="R105" s="7">
        <f t="shared" si="5"/>
        <v>1.9844674545084788</v>
      </c>
      <c r="S105" s="7">
        <f t="shared" si="5"/>
        <v>1.9842169515864165</v>
      </c>
    </row>
    <row r="107" spans="1:19" x14ac:dyDescent="0.35">
      <c r="A107" s="72" t="s">
        <v>40</v>
      </c>
      <c r="B107" s="73"/>
      <c r="C107" s="73"/>
      <c r="D107" s="73"/>
      <c r="E107" s="73"/>
      <c r="F107" s="73"/>
      <c r="G107" s="73"/>
      <c r="H107" s="73"/>
      <c r="I107" s="73"/>
      <c r="K107" s="72" t="s">
        <v>40</v>
      </c>
      <c r="L107" s="73"/>
      <c r="M107" s="73"/>
      <c r="N107" s="73"/>
      <c r="O107" s="73"/>
      <c r="P107" s="73"/>
      <c r="Q107" s="73"/>
      <c r="R107" s="73"/>
      <c r="S107" s="73"/>
    </row>
    <row r="109" spans="1:19" x14ac:dyDescent="0.35">
      <c r="B109" s="11" t="s">
        <v>29</v>
      </c>
      <c r="C109" s="11" t="s">
        <v>30</v>
      </c>
      <c r="D109" s="11" t="s">
        <v>31</v>
      </c>
      <c r="E109" s="11" t="s">
        <v>32</v>
      </c>
      <c r="F109" s="11" t="s">
        <v>33</v>
      </c>
      <c r="G109" s="11" t="s">
        <v>34</v>
      </c>
      <c r="H109" s="11" t="s">
        <v>35</v>
      </c>
      <c r="I109" s="11" t="s">
        <v>36</v>
      </c>
      <c r="L109" s="10" t="s">
        <v>8</v>
      </c>
      <c r="M109" s="10" t="s">
        <v>9</v>
      </c>
      <c r="N109" s="10" t="s">
        <v>10</v>
      </c>
      <c r="O109" s="10" t="s">
        <v>11</v>
      </c>
      <c r="P109" s="10" t="s">
        <v>12</v>
      </c>
      <c r="Q109" s="10" t="s">
        <v>13</v>
      </c>
      <c r="R109" s="10" t="s">
        <v>14</v>
      </c>
      <c r="S109" s="10" t="s">
        <v>15</v>
      </c>
    </row>
    <row r="110" spans="1:19" x14ac:dyDescent="0.35">
      <c r="A110" s="13">
        <v>1</v>
      </c>
      <c r="B110" s="7">
        <f t="shared" ref="B110:B141" si="6">ABS(B2-$B$103)/$B$104</f>
        <v>2.9011061570431464</v>
      </c>
      <c r="C110" s="7">
        <f t="shared" ref="C110:C141" si="7">ABS(C2-$C$103)/$C$104</f>
        <v>2.2268355245781342</v>
      </c>
      <c r="D110" s="7">
        <f t="shared" ref="D110:D141" si="8">ABS(D2-$D$103)/$D$104</f>
        <v>1.6882401669290701</v>
      </c>
      <c r="E110" s="7">
        <f t="shared" ref="E110:E141" si="9">ABS(E2-$E$103)/$E$104</f>
        <v>3.1590380119971595</v>
      </c>
      <c r="F110" s="7">
        <f t="shared" ref="F110:F141" si="10">ABS(F2-$F$103)/$F$104</f>
        <v>3.5103581117248233</v>
      </c>
      <c r="G110" s="7">
        <f t="shared" ref="G110:G141" si="11">ABS(G2-$G$103)/$G$104</f>
        <v>5.6426638831829079</v>
      </c>
      <c r="H110" s="7">
        <f t="shared" ref="H110:H141" si="12">ABS(H2-$H$103)/$H$104</f>
        <v>5.0327077111083902</v>
      </c>
      <c r="I110" s="7">
        <f t="shared" ref="I110:I141" si="13">ABS(I2-$I$103)/$I$104</f>
        <v>2.9577672155416859</v>
      </c>
      <c r="K110" s="13">
        <v>1</v>
      </c>
      <c r="L110" s="7">
        <f t="shared" ref="L110:L141" si="14">ABS(L2-$L$103)/$L$104</f>
        <v>2.0172065808198618</v>
      </c>
      <c r="M110" s="7">
        <f t="shared" ref="M110:M141" si="15">ABS(M2-$M$103)/$M$104</f>
        <v>6.7485571060918472</v>
      </c>
      <c r="N110" s="7">
        <f t="shared" ref="N110:N141" si="16">ABS(N2-$N$103)/$N$104</f>
        <v>5.1946545717813706</v>
      </c>
      <c r="O110" s="7">
        <f t="shared" ref="O110:O141" si="17">ABS(O2-$O$103)/$O$104</f>
        <v>5.0188505806122947</v>
      </c>
      <c r="P110" s="7">
        <f t="shared" ref="P110:P141" si="18">ABS(P2-$P$103)/$P$104</f>
        <v>2.4525246294561316</v>
      </c>
      <c r="Q110" s="7">
        <f t="shared" ref="Q110:Q141" si="19">ABS(Q2-$Q$103)/$Q$104</f>
        <v>2.7869857592472584</v>
      </c>
      <c r="R110" s="7">
        <f t="shared" ref="R110:R141" si="20">ABS(R2-$R$103)/$R$104</f>
        <v>5.1211685946143755</v>
      </c>
      <c r="S110" s="7">
        <f t="shared" ref="S110:S141" si="21">ABS(S2-$S$103)/$S$104</f>
        <v>4.5634361964945391</v>
      </c>
    </row>
    <row r="111" spans="1:19" x14ac:dyDescent="0.35">
      <c r="A111" s="13">
        <v>2</v>
      </c>
      <c r="B111" s="7">
        <f t="shared" si="6"/>
        <v>2.2688367202276396</v>
      </c>
      <c r="C111" s="7">
        <f t="shared" si="7"/>
        <v>2.2268355245781342</v>
      </c>
      <c r="D111" s="7">
        <f t="shared" si="8"/>
        <v>1.5024136566044177</v>
      </c>
      <c r="E111" s="7">
        <f t="shared" si="9"/>
        <v>2.1521826575047509</v>
      </c>
      <c r="F111" s="7">
        <f t="shared" si="10"/>
        <v>2.3108633594618082</v>
      </c>
      <c r="G111" s="7">
        <f t="shared" si="11"/>
        <v>2.1222466609593527</v>
      </c>
      <c r="H111" s="7">
        <f t="shared" si="12"/>
        <v>3.4844386059693631</v>
      </c>
      <c r="I111" s="7">
        <f t="shared" si="13"/>
        <v>1.969016701078832</v>
      </c>
      <c r="K111" s="13">
        <v>2</v>
      </c>
      <c r="L111" s="7">
        <f t="shared" si="14"/>
        <v>1.9389899627190528</v>
      </c>
      <c r="M111" s="7">
        <f t="shared" si="15"/>
        <v>4.6090857405791894</v>
      </c>
      <c r="N111" s="7">
        <f t="shared" si="16"/>
        <v>2.7005618710026744</v>
      </c>
      <c r="O111" s="7">
        <f t="shared" si="17"/>
        <v>3.7678862652213359</v>
      </c>
      <c r="P111" s="7">
        <f t="shared" si="18"/>
        <v>2.3627439163082267</v>
      </c>
      <c r="Q111" s="7">
        <f t="shared" si="19"/>
        <v>2.7066715528756053</v>
      </c>
      <c r="R111" s="7">
        <f t="shared" si="20"/>
        <v>1.7729320712657965</v>
      </c>
      <c r="S111" s="7">
        <f t="shared" si="21"/>
        <v>4.5140726904598445</v>
      </c>
    </row>
    <row r="112" spans="1:19" x14ac:dyDescent="0.35">
      <c r="A112" s="13">
        <v>3</v>
      </c>
      <c r="B112" s="7">
        <f t="shared" si="6"/>
        <v>2.0881883097089236</v>
      </c>
      <c r="C112" s="7">
        <f t="shared" si="7"/>
        <v>1.8262113920836709</v>
      </c>
      <c r="D112" s="7">
        <f t="shared" si="8"/>
        <v>1.4404714864962003</v>
      </c>
      <c r="E112" s="7">
        <f t="shared" si="9"/>
        <v>1.7649305980845942</v>
      </c>
      <c r="F112" s="7">
        <f t="shared" si="10"/>
        <v>1.8310654585566022</v>
      </c>
      <c r="G112" s="7">
        <f t="shared" si="11"/>
        <v>1.6572858957600149</v>
      </c>
      <c r="H112" s="7">
        <f t="shared" si="12"/>
        <v>1.9361695008303363</v>
      </c>
      <c r="I112" s="7">
        <f t="shared" si="13"/>
        <v>1.6394331962578808</v>
      </c>
      <c r="K112" s="13">
        <v>3</v>
      </c>
      <c r="L112" s="7">
        <f t="shared" si="14"/>
        <v>1.8607733446182437</v>
      </c>
      <c r="M112" s="7">
        <f t="shared" si="15"/>
        <v>1.1128764359609427</v>
      </c>
      <c r="N112" s="7">
        <f t="shared" si="16"/>
        <v>2.4927208126044498</v>
      </c>
      <c r="O112" s="7">
        <f t="shared" si="17"/>
        <v>2.3852414955786965</v>
      </c>
      <c r="P112" s="7">
        <f t="shared" si="18"/>
        <v>2.3627439163082267</v>
      </c>
      <c r="Q112" s="7">
        <f t="shared" si="19"/>
        <v>1.9838436955307286</v>
      </c>
      <c r="R112" s="7">
        <f t="shared" si="20"/>
        <v>1.6912677658182704</v>
      </c>
      <c r="S112" s="7">
        <f t="shared" si="21"/>
        <v>3.5268025697659415</v>
      </c>
    </row>
    <row r="113" spans="1:19" x14ac:dyDescent="0.35">
      <c r="A113" s="13">
        <v>4</v>
      </c>
      <c r="B113" s="7">
        <f t="shared" si="6"/>
        <v>1.726891488671491</v>
      </c>
      <c r="C113" s="7">
        <f t="shared" si="7"/>
        <v>1.7460865655847781</v>
      </c>
      <c r="D113" s="7">
        <f t="shared" si="8"/>
        <v>1.3785293163879826</v>
      </c>
      <c r="E113" s="7">
        <f t="shared" si="9"/>
        <v>1.5325793624324999</v>
      </c>
      <c r="F113" s="7">
        <f t="shared" si="10"/>
        <v>1.7510991417390678</v>
      </c>
      <c r="G113" s="7">
        <f t="shared" si="11"/>
        <v>1.5908629293029668</v>
      </c>
      <c r="H113" s="7">
        <f t="shared" si="12"/>
        <v>1.532273212533199</v>
      </c>
      <c r="I113" s="7">
        <f t="shared" si="13"/>
        <v>1.3757663924011199</v>
      </c>
      <c r="J113"/>
      <c r="K113" s="13">
        <v>4</v>
      </c>
      <c r="L113" s="7">
        <f t="shared" si="14"/>
        <v>1.8607733446182437</v>
      </c>
      <c r="M113" s="7">
        <f t="shared" si="15"/>
        <v>1.0085119791066666</v>
      </c>
      <c r="N113" s="7">
        <f t="shared" si="16"/>
        <v>2.0077583430085921</v>
      </c>
      <c r="O113" s="7">
        <f t="shared" si="17"/>
        <v>2.1877208142011768</v>
      </c>
      <c r="P113" s="7">
        <f t="shared" si="18"/>
        <v>1.9138403505687027</v>
      </c>
      <c r="Q113" s="7">
        <f t="shared" si="19"/>
        <v>1.8232152827874226</v>
      </c>
      <c r="R113" s="7">
        <f t="shared" si="20"/>
        <v>1.6096034603707441</v>
      </c>
      <c r="S113" s="7">
        <f t="shared" si="21"/>
        <v>2.0952608947597824</v>
      </c>
    </row>
    <row r="114" spans="1:19" x14ac:dyDescent="0.35">
      <c r="A114" s="13">
        <v>5</v>
      </c>
      <c r="B114" s="7">
        <f t="shared" si="6"/>
        <v>1.726891488671491</v>
      </c>
      <c r="C114" s="7">
        <f t="shared" si="7"/>
        <v>1.4255872595892076</v>
      </c>
      <c r="D114" s="7">
        <f t="shared" si="8"/>
        <v>1.1927028060633302</v>
      </c>
      <c r="E114" s="7">
        <f t="shared" si="9"/>
        <v>1.377678538664437</v>
      </c>
      <c r="F114" s="7">
        <f t="shared" si="10"/>
        <v>1.6711328249215334</v>
      </c>
      <c r="G114" s="7">
        <f t="shared" si="11"/>
        <v>1.3915940299318221</v>
      </c>
      <c r="H114" s="7">
        <f t="shared" si="12"/>
        <v>1.3976411164341531</v>
      </c>
      <c r="I114" s="7">
        <f t="shared" si="13"/>
        <v>1.3757663924011199</v>
      </c>
      <c r="J114"/>
      <c r="K114" s="13">
        <v>5</v>
      </c>
      <c r="L114" s="7">
        <f t="shared" si="14"/>
        <v>1.626123490315817</v>
      </c>
      <c r="M114" s="7">
        <f t="shared" si="15"/>
        <v>0.85196529382525266</v>
      </c>
      <c r="N114" s="7">
        <f t="shared" si="16"/>
        <v>1.7999172846103677</v>
      </c>
      <c r="O114" s="7">
        <f t="shared" si="17"/>
        <v>1.3317978615652573</v>
      </c>
      <c r="P114" s="7">
        <f t="shared" si="18"/>
        <v>1.6444982111249884</v>
      </c>
      <c r="Q114" s="7">
        <f t="shared" si="19"/>
        <v>1.8232152827874226</v>
      </c>
      <c r="R114" s="7">
        <f t="shared" si="20"/>
        <v>1.2829462385806389</v>
      </c>
      <c r="S114" s="7">
        <f t="shared" si="21"/>
        <v>1.9965338826903922</v>
      </c>
    </row>
    <row r="115" spans="1:19" x14ac:dyDescent="0.35">
      <c r="A115" s="13">
        <v>6</v>
      </c>
      <c r="B115" s="7">
        <f t="shared" si="6"/>
        <v>1.5462430781527747</v>
      </c>
      <c r="C115" s="7">
        <f t="shared" si="7"/>
        <v>1.4255872595892076</v>
      </c>
      <c r="D115" s="7">
        <f t="shared" si="8"/>
        <v>1.1927028060633302</v>
      </c>
      <c r="E115" s="7">
        <f t="shared" si="9"/>
        <v>1.377678538664437</v>
      </c>
      <c r="F115" s="7">
        <f t="shared" si="10"/>
        <v>1.6711328249215334</v>
      </c>
      <c r="G115" s="7">
        <f t="shared" si="11"/>
        <v>1.3251710634747738</v>
      </c>
      <c r="H115" s="7">
        <f t="shared" si="12"/>
        <v>1.3303250683846304</v>
      </c>
      <c r="I115" s="7">
        <f t="shared" si="13"/>
        <v>1.3098496914369295</v>
      </c>
      <c r="J115"/>
      <c r="K115" s="13">
        <v>6</v>
      </c>
      <c r="L115" s="7">
        <f t="shared" si="14"/>
        <v>1.547906872215008</v>
      </c>
      <c r="M115" s="7">
        <f t="shared" si="15"/>
        <v>0.79978306539811461</v>
      </c>
      <c r="N115" s="7">
        <f t="shared" si="16"/>
        <v>1.4535155206133266</v>
      </c>
      <c r="O115" s="7">
        <f t="shared" si="17"/>
        <v>1.0025967259360573</v>
      </c>
      <c r="P115" s="7">
        <f t="shared" si="18"/>
        <v>1.5547174979770837</v>
      </c>
      <c r="Q115" s="7">
        <f t="shared" si="19"/>
        <v>1.5822726636724636</v>
      </c>
      <c r="R115" s="7">
        <f t="shared" si="20"/>
        <v>1.1196176276855863</v>
      </c>
      <c r="S115" s="7">
        <f t="shared" si="21"/>
        <v>1.8978068706210018</v>
      </c>
    </row>
    <row r="116" spans="1:19" x14ac:dyDescent="0.35">
      <c r="A116" s="13">
        <v>7</v>
      </c>
      <c r="B116" s="7">
        <f t="shared" si="6"/>
        <v>1.3655946676340585</v>
      </c>
      <c r="C116" s="7">
        <f t="shared" si="7"/>
        <v>1.3454624330903149</v>
      </c>
      <c r="D116" s="7">
        <f t="shared" si="8"/>
        <v>1.1307606359551128</v>
      </c>
      <c r="E116" s="7">
        <f t="shared" si="9"/>
        <v>1.377678538664437</v>
      </c>
      <c r="F116" s="7">
        <f t="shared" si="10"/>
        <v>1.2713012408338618</v>
      </c>
      <c r="G116" s="7">
        <f t="shared" si="11"/>
        <v>1.2587480970177256</v>
      </c>
      <c r="H116" s="7">
        <f t="shared" si="12"/>
        <v>1.1956929722855845</v>
      </c>
      <c r="I116" s="7">
        <f t="shared" si="13"/>
        <v>1.3098496914369295</v>
      </c>
      <c r="J116"/>
      <c r="K116" s="13">
        <v>7</v>
      </c>
      <c r="L116" s="7">
        <f t="shared" si="14"/>
        <v>1.4696902541141992</v>
      </c>
      <c r="M116" s="7">
        <f t="shared" si="15"/>
        <v>0.69541860854383863</v>
      </c>
      <c r="N116" s="7">
        <f t="shared" si="16"/>
        <v>1.1763941094156936</v>
      </c>
      <c r="O116" s="7">
        <f t="shared" si="17"/>
        <v>1.0025967259360573</v>
      </c>
      <c r="P116" s="7">
        <f t="shared" si="18"/>
        <v>1.3751560716812741</v>
      </c>
      <c r="Q116" s="7">
        <f t="shared" si="19"/>
        <v>1.5822726636724636</v>
      </c>
      <c r="R116" s="7">
        <f t="shared" si="20"/>
        <v>1.1196176276855863</v>
      </c>
      <c r="S116" s="7">
        <f t="shared" si="21"/>
        <v>1.0092637619964895</v>
      </c>
    </row>
    <row r="117" spans="1:19" x14ac:dyDescent="0.35">
      <c r="A117" s="13">
        <v>8</v>
      </c>
      <c r="B117" s="7">
        <f t="shared" si="6"/>
        <v>1.1849462571153422</v>
      </c>
      <c r="C117" s="7">
        <f t="shared" si="7"/>
        <v>1.3454624330903149</v>
      </c>
      <c r="D117" s="7">
        <f t="shared" si="8"/>
        <v>1.1307606359551128</v>
      </c>
      <c r="E117" s="7">
        <f t="shared" si="9"/>
        <v>1.3002281267804057</v>
      </c>
      <c r="F117" s="7">
        <f t="shared" si="10"/>
        <v>1.1113686071987932</v>
      </c>
      <c r="G117" s="7">
        <f t="shared" si="11"/>
        <v>1.2587480970177256</v>
      </c>
      <c r="H117" s="7">
        <f t="shared" si="12"/>
        <v>1.1283769242360615</v>
      </c>
      <c r="I117" s="7">
        <f t="shared" si="13"/>
        <v>1.1780162895085491</v>
      </c>
      <c r="J117"/>
      <c r="K117" s="13">
        <v>8</v>
      </c>
      <c r="L117" s="7">
        <f t="shared" si="14"/>
        <v>1.3914736360133901</v>
      </c>
      <c r="M117" s="7">
        <f t="shared" si="15"/>
        <v>0.64323638011670059</v>
      </c>
      <c r="N117" s="7">
        <f t="shared" si="16"/>
        <v>1.0378334038168773</v>
      </c>
      <c r="O117" s="7">
        <f t="shared" si="17"/>
        <v>0.93675649881021739</v>
      </c>
      <c r="P117" s="7">
        <f t="shared" si="18"/>
        <v>1.3751560716812741</v>
      </c>
      <c r="Q117" s="7">
        <f t="shared" si="19"/>
        <v>1.5019584573008107</v>
      </c>
      <c r="R117" s="7">
        <f t="shared" si="20"/>
        <v>1.1196176276855863</v>
      </c>
      <c r="S117" s="7">
        <f t="shared" si="21"/>
        <v>0.76244623182301363</v>
      </c>
    </row>
    <row r="118" spans="1:19" x14ac:dyDescent="0.35">
      <c r="A118" s="13">
        <v>9</v>
      </c>
      <c r="B118" s="7">
        <f t="shared" si="6"/>
        <v>1.1849462571153422</v>
      </c>
      <c r="C118" s="7">
        <f t="shared" si="7"/>
        <v>1.2653376065914224</v>
      </c>
      <c r="D118" s="7">
        <f t="shared" si="8"/>
        <v>1.0688184658468953</v>
      </c>
      <c r="E118" s="7">
        <f t="shared" si="9"/>
        <v>1.2227777148963741</v>
      </c>
      <c r="F118" s="7">
        <f t="shared" si="10"/>
        <v>1.1113686071987932</v>
      </c>
      <c r="G118" s="7">
        <f t="shared" si="11"/>
        <v>1.0594791976465809</v>
      </c>
      <c r="H118" s="7">
        <f t="shared" si="12"/>
        <v>1.1283769242360615</v>
      </c>
      <c r="I118" s="7">
        <f t="shared" si="13"/>
        <v>1.1780162895085491</v>
      </c>
      <c r="J118"/>
      <c r="K118" s="13">
        <v>9</v>
      </c>
      <c r="L118" s="7">
        <f t="shared" si="14"/>
        <v>1.3914736360133901</v>
      </c>
      <c r="M118" s="7">
        <f t="shared" si="15"/>
        <v>0.59105415168956255</v>
      </c>
      <c r="N118" s="7">
        <f t="shared" si="16"/>
        <v>0.96855305101746902</v>
      </c>
      <c r="O118" s="7">
        <f t="shared" si="17"/>
        <v>0.87091627168437746</v>
      </c>
      <c r="P118" s="7">
        <f t="shared" si="18"/>
        <v>1.2853753585333694</v>
      </c>
      <c r="Q118" s="7">
        <f t="shared" si="19"/>
        <v>1.4216442509291576</v>
      </c>
      <c r="R118" s="7">
        <f t="shared" si="20"/>
        <v>1.0379533222380599</v>
      </c>
      <c r="S118" s="7">
        <f t="shared" si="21"/>
        <v>0.76244623182301363</v>
      </c>
    </row>
    <row r="119" spans="1:19" x14ac:dyDescent="0.35">
      <c r="A119" s="13">
        <v>10</v>
      </c>
      <c r="B119" s="7">
        <f t="shared" si="6"/>
        <v>1.0946220518559839</v>
      </c>
      <c r="C119" s="7">
        <f t="shared" si="7"/>
        <v>1.2653376065914224</v>
      </c>
      <c r="D119" s="7">
        <f t="shared" si="8"/>
        <v>1.0688184658468953</v>
      </c>
      <c r="E119" s="7">
        <f t="shared" si="9"/>
        <v>1.0678768911283114</v>
      </c>
      <c r="F119" s="7">
        <f t="shared" si="10"/>
        <v>1.1113686071987932</v>
      </c>
      <c r="G119" s="7">
        <f t="shared" si="11"/>
        <v>0.92663326473248453</v>
      </c>
      <c r="H119" s="7">
        <f t="shared" si="12"/>
        <v>0.92642878008749285</v>
      </c>
      <c r="I119" s="7">
        <f t="shared" si="13"/>
        <v>1.1120995885443588</v>
      </c>
      <c r="J119"/>
      <c r="K119" s="13">
        <v>10</v>
      </c>
      <c r="L119" s="7">
        <f t="shared" si="14"/>
        <v>1.3914736360133901</v>
      </c>
      <c r="M119" s="7">
        <f t="shared" si="15"/>
        <v>0.59105415168956255</v>
      </c>
      <c r="N119" s="7">
        <f t="shared" si="16"/>
        <v>0.89927269821806077</v>
      </c>
      <c r="O119" s="7">
        <f t="shared" si="17"/>
        <v>0.80507604455853754</v>
      </c>
      <c r="P119" s="7">
        <f t="shared" si="18"/>
        <v>1.1955946453854647</v>
      </c>
      <c r="Q119" s="7">
        <f t="shared" si="19"/>
        <v>1.2610158381858516</v>
      </c>
      <c r="R119" s="7">
        <f t="shared" si="20"/>
        <v>0.95628901679053369</v>
      </c>
      <c r="S119" s="7">
        <f t="shared" si="21"/>
        <v>0.61435571371892828</v>
      </c>
    </row>
    <row r="120" spans="1:19" x14ac:dyDescent="0.35">
      <c r="A120" s="13">
        <v>11</v>
      </c>
      <c r="B120" s="7">
        <f t="shared" si="6"/>
        <v>1.0042978465966259</v>
      </c>
      <c r="C120" s="7">
        <f t="shared" si="7"/>
        <v>1.1050879535936371</v>
      </c>
      <c r="D120" s="7">
        <f t="shared" si="8"/>
        <v>1.0688184658468953</v>
      </c>
      <c r="E120" s="7">
        <f t="shared" si="9"/>
        <v>1.0678768911283114</v>
      </c>
      <c r="F120" s="7">
        <f t="shared" si="10"/>
        <v>1.0314022903812587</v>
      </c>
      <c r="G120" s="7">
        <f t="shared" si="11"/>
        <v>0.86021029827543638</v>
      </c>
      <c r="H120" s="7">
        <f t="shared" si="12"/>
        <v>0.85911273203797001</v>
      </c>
      <c r="I120" s="7">
        <f t="shared" si="13"/>
        <v>1.0461828875801684</v>
      </c>
      <c r="J120"/>
      <c r="K120" s="13">
        <v>11</v>
      </c>
      <c r="L120" s="7">
        <f t="shared" si="14"/>
        <v>1.1568237817109635</v>
      </c>
      <c r="M120" s="7">
        <f t="shared" si="15"/>
        <v>0.59105415168956255</v>
      </c>
      <c r="N120" s="7">
        <f t="shared" si="16"/>
        <v>0.89927269821806077</v>
      </c>
      <c r="O120" s="7">
        <f t="shared" si="17"/>
        <v>0.80507604455853754</v>
      </c>
      <c r="P120" s="7">
        <f t="shared" si="18"/>
        <v>1.1058139322375597</v>
      </c>
      <c r="Q120" s="7">
        <f t="shared" si="19"/>
        <v>1.2610158381858516</v>
      </c>
      <c r="R120" s="7">
        <f t="shared" si="20"/>
        <v>0.95628901679053369</v>
      </c>
      <c r="S120" s="7">
        <f t="shared" si="21"/>
        <v>0.61435571371892828</v>
      </c>
    </row>
    <row r="121" spans="1:19" x14ac:dyDescent="0.35">
      <c r="A121" s="13">
        <v>12</v>
      </c>
      <c r="B121" s="7">
        <f t="shared" si="6"/>
        <v>1.0042978465966259</v>
      </c>
      <c r="C121" s="7">
        <f t="shared" si="7"/>
        <v>1.0249631270947444</v>
      </c>
      <c r="D121" s="7">
        <f t="shared" si="8"/>
        <v>1.0688184658468953</v>
      </c>
      <c r="E121" s="7">
        <f t="shared" si="9"/>
        <v>1.0678768911283114</v>
      </c>
      <c r="F121" s="7">
        <f t="shared" si="10"/>
        <v>1.0314022903812587</v>
      </c>
      <c r="G121" s="7">
        <f t="shared" si="11"/>
        <v>0.86021029827543638</v>
      </c>
      <c r="H121" s="7">
        <f t="shared" si="12"/>
        <v>0.79179668398844705</v>
      </c>
      <c r="I121" s="7">
        <f t="shared" si="13"/>
        <v>0.98026618661597831</v>
      </c>
      <c r="J121"/>
      <c r="K121" s="13">
        <v>12</v>
      </c>
      <c r="L121" s="7">
        <f t="shared" si="14"/>
        <v>1.1568237817109635</v>
      </c>
      <c r="M121" s="7">
        <f t="shared" si="15"/>
        <v>0.59105415168956255</v>
      </c>
      <c r="N121" s="7">
        <f t="shared" si="16"/>
        <v>0.89927269821806077</v>
      </c>
      <c r="O121" s="7">
        <f t="shared" si="17"/>
        <v>0.73923581743269751</v>
      </c>
      <c r="P121" s="7">
        <f t="shared" si="18"/>
        <v>1.1058139322375597</v>
      </c>
      <c r="Q121" s="7">
        <f t="shared" si="19"/>
        <v>1.1807016318141985</v>
      </c>
      <c r="R121" s="7">
        <f t="shared" si="20"/>
        <v>0.87462471134300734</v>
      </c>
      <c r="S121" s="7">
        <f t="shared" si="21"/>
        <v>0.56499220768423308</v>
      </c>
    </row>
    <row r="122" spans="1:19" x14ac:dyDescent="0.35">
      <c r="A122" s="13">
        <v>13</v>
      </c>
      <c r="B122" s="7">
        <f t="shared" si="6"/>
        <v>1.0042978465966259</v>
      </c>
      <c r="C122" s="7">
        <f t="shared" si="7"/>
        <v>1.0249631270947444</v>
      </c>
      <c r="D122" s="7">
        <f t="shared" si="8"/>
        <v>1.0068762957386779</v>
      </c>
      <c r="E122" s="7">
        <f t="shared" si="9"/>
        <v>0.99042647924427996</v>
      </c>
      <c r="F122" s="7">
        <f t="shared" si="10"/>
        <v>0.95143597356372445</v>
      </c>
      <c r="G122" s="7">
        <f t="shared" si="11"/>
        <v>0.79378733181838812</v>
      </c>
      <c r="H122" s="7">
        <f t="shared" si="12"/>
        <v>0.79179668398844705</v>
      </c>
      <c r="I122" s="7">
        <f t="shared" si="13"/>
        <v>0.98026618661597831</v>
      </c>
      <c r="J122"/>
      <c r="K122" s="13">
        <v>13</v>
      </c>
      <c r="L122" s="7">
        <f t="shared" si="14"/>
        <v>1.0786071636101544</v>
      </c>
      <c r="M122" s="7">
        <f t="shared" si="15"/>
        <v>0.53887192326242461</v>
      </c>
      <c r="N122" s="7">
        <f t="shared" si="16"/>
        <v>0.89927269821806077</v>
      </c>
      <c r="O122" s="7">
        <f t="shared" si="17"/>
        <v>0.67339559030685758</v>
      </c>
      <c r="P122" s="7">
        <f t="shared" si="18"/>
        <v>1.016033219089655</v>
      </c>
      <c r="Q122" s="7">
        <f t="shared" si="19"/>
        <v>1.1003874254425456</v>
      </c>
      <c r="R122" s="7">
        <f t="shared" si="20"/>
        <v>0.87462471134300734</v>
      </c>
      <c r="S122" s="7">
        <f t="shared" si="21"/>
        <v>0.515628701649538</v>
      </c>
    </row>
    <row r="123" spans="1:19" x14ac:dyDescent="0.35">
      <c r="A123" s="13">
        <v>14</v>
      </c>
      <c r="B123" s="7">
        <f t="shared" si="6"/>
        <v>1.0042978465966259</v>
      </c>
      <c r="C123" s="7">
        <f t="shared" si="7"/>
        <v>0.78458864759806646</v>
      </c>
      <c r="D123" s="7">
        <f t="shared" si="8"/>
        <v>1.0068762957386779</v>
      </c>
      <c r="E123" s="7">
        <f t="shared" si="9"/>
        <v>0.91297606736024861</v>
      </c>
      <c r="F123" s="7">
        <f t="shared" si="10"/>
        <v>0.95143597356372445</v>
      </c>
      <c r="G123" s="7">
        <f t="shared" si="11"/>
        <v>0.72736436536133997</v>
      </c>
      <c r="H123" s="7">
        <f t="shared" si="12"/>
        <v>0.79179668398844705</v>
      </c>
      <c r="I123" s="7">
        <f t="shared" si="13"/>
        <v>0.98026618661597831</v>
      </c>
      <c r="J123"/>
      <c r="K123" s="13">
        <v>14</v>
      </c>
      <c r="L123" s="7">
        <f t="shared" si="14"/>
        <v>1.0786071636101544</v>
      </c>
      <c r="M123" s="7">
        <f t="shared" si="15"/>
        <v>0.48668969483528657</v>
      </c>
      <c r="N123" s="7">
        <f t="shared" si="16"/>
        <v>0.76071199261924438</v>
      </c>
      <c r="O123" s="7">
        <f t="shared" si="17"/>
        <v>0.67339559030685758</v>
      </c>
      <c r="P123" s="7">
        <f t="shared" si="18"/>
        <v>1.016033219089655</v>
      </c>
      <c r="Q123" s="7">
        <f t="shared" si="19"/>
        <v>0.93975901269923956</v>
      </c>
      <c r="R123" s="7">
        <f t="shared" si="20"/>
        <v>0.792960405895481</v>
      </c>
      <c r="S123" s="7">
        <f t="shared" si="21"/>
        <v>0.41690168958014767</v>
      </c>
    </row>
    <row r="124" spans="1:19" x14ac:dyDescent="0.35">
      <c r="A124" s="13">
        <v>15</v>
      </c>
      <c r="B124" s="7">
        <f t="shared" si="6"/>
        <v>0.91397364133726777</v>
      </c>
      <c r="C124" s="7">
        <f t="shared" si="7"/>
        <v>0.70446382109917383</v>
      </c>
      <c r="D124" s="7">
        <f t="shared" si="8"/>
        <v>0.88299195552224286</v>
      </c>
      <c r="E124" s="7">
        <f t="shared" si="9"/>
        <v>0.91297606736024861</v>
      </c>
      <c r="F124" s="7">
        <f t="shared" si="10"/>
        <v>0.95143597356372445</v>
      </c>
      <c r="G124" s="7">
        <f t="shared" si="11"/>
        <v>0.72736436536133997</v>
      </c>
      <c r="H124" s="7">
        <f t="shared" si="12"/>
        <v>0.7244806359389242</v>
      </c>
      <c r="I124" s="7">
        <f t="shared" si="13"/>
        <v>0.91434948565178797</v>
      </c>
      <c r="J124"/>
      <c r="K124" s="13">
        <v>15</v>
      </c>
      <c r="L124" s="7">
        <f t="shared" si="14"/>
        <v>1.0786071636101544</v>
      </c>
      <c r="M124" s="7">
        <f t="shared" si="15"/>
        <v>0.48668969483528657</v>
      </c>
      <c r="N124" s="7">
        <f t="shared" si="16"/>
        <v>0.76071199261924438</v>
      </c>
      <c r="O124" s="7">
        <f t="shared" si="17"/>
        <v>0.60755536318101766</v>
      </c>
      <c r="P124" s="7">
        <f t="shared" si="18"/>
        <v>0.83647179279384543</v>
      </c>
      <c r="Q124" s="7">
        <f t="shared" si="19"/>
        <v>0.77913059995593359</v>
      </c>
      <c r="R124" s="7">
        <f t="shared" si="20"/>
        <v>0.792960405895481</v>
      </c>
      <c r="S124" s="7">
        <f t="shared" si="21"/>
        <v>0.41690168958014767</v>
      </c>
    </row>
    <row r="125" spans="1:19" x14ac:dyDescent="0.35">
      <c r="A125" s="13">
        <v>16</v>
      </c>
      <c r="B125" s="7">
        <f t="shared" si="6"/>
        <v>0.82364943607790964</v>
      </c>
      <c r="C125" s="7">
        <f t="shared" si="7"/>
        <v>0.70446382109917383</v>
      </c>
      <c r="D125" s="7">
        <f t="shared" si="8"/>
        <v>0.88299195552224286</v>
      </c>
      <c r="E125" s="7">
        <f t="shared" si="9"/>
        <v>0.91297606736024861</v>
      </c>
      <c r="F125" s="7">
        <f t="shared" si="10"/>
        <v>0.95143597356372445</v>
      </c>
      <c r="G125" s="7">
        <f t="shared" si="11"/>
        <v>0.66094139890429171</v>
      </c>
      <c r="H125" s="7">
        <f t="shared" si="12"/>
        <v>0.65716458788940124</v>
      </c>
      <c r="I125" s="7">
        <f t="shared" si="13"/>
        <v>0.91434948565178797</v>
      </c>
      <c r="J125"/>
      <c r="K125" s="13">
        <v>16</v>
      </c>
      <c r="L125" s="7">
        <f t="shared" si="14"/>
        <v>0.92217392740853665</v>
      </c>
      <c r="M125" s="7">
        <f t="shared" si="15"/>
        <v>0.48668969483528657</v>
      </c>
      <c r="N125" s="7">
        <f t="shared" si="16"/>
        <v>0.76071199261924438</v>
      </c>
      <c r="O125" s="7">
        <f t="shared" si="17"/>
        <v>0.60755536318101766</v>
      </c>
      <c r="P125" s="7">
        <f t="shared" si="18"/>
        <v>0.83647179279384543</v>
      </c>
      <c r="Q125" s="7">
        <f t="shared" si="19"/>
        <v>0.77913059995593359</v>
      </c>
      <c r="R125" s="7">
        <f t="shared" si="20"/>
        <v>0.71129610044795477</v>
      </c>
      <c r="S125" s="7">
        <f t="shared" si="21"/>
        <v>0.36753818354545253</v>
      </c>
    </row>
    <row r="126" spans="1:19" x14ac:dyDescent="0.35">
      <c r="A126" s="13">
        <v>17</v>
      </c>
      <c r="B126" s="7">
        <f t="shared" si="6"/>
        <v>0.82364943607790964</v>
      </c>
      <c r="C126" s="7">
        <f t="shared" si="7"/>
        <v>0.70446382109917383</v>
      </c>
      <c r="D126" s="7">
        <f t="shared" si="8"/>
        <v>0.88299195552224286</v>
      </c>
      <c r="E126" s="7">
        <f t="shared" si="9"/>
        <v>0.91297606736024861</v>
      </c>
      <c r="F126" s="7">
        <f t="shared" si="10"/>
        <v>0.87146965674619004</v>
      </c>
      <c r="G126" s="7">
        <f t="shared" si="11"/>
        <v>0.59451843244724345</v>
      </c>
      <c r="H126" s="7">
        <f t="shared" si="12"/>
        <v>0.58984853983987839</v>
      </c>
      <c r="I126" s="7">
        <f t="shared" si="13"/>
        <v>0.91434948565178797</v>
      </c>
      <c r="J126"/>
      <c r="K126" s="13">
        <v>17</v>
      </c>
      <c r="L126" s="7">
        <f t="shared" si="14"/>
        <v>0.92217392740853665</v>
      </c>
      <c r="M126" s="7">
        <f t="shared" si="15"/>
        <v>0.48668969483528657</v>
      </c>
      <c r="N126" s="7">
        <f t="shared" si="16"/>
        <v>0.76071199261924438</v>
      </c>
      <c r="O126" s="7">
        <f t="shared" si="17"/>
        <v>0.54171513605517763</v>
      </c>
      <c r="P126" s="7">
        <f t="shared" si="18"/>
        <v>0.83647179279384543</v>
      </c>
      <c r="Q126" s="7">
        <f t="shared" si="19"/>
        <v>0.61850218721262762</v>
      </c>
      <c r="R126" s="7">
        <f t="shared" si="20"/>
        <v>0.71129610044795477</v>
      </c>
      <c r="S126" s="7">
        <f t="shared" si="21"/>
        <v>0.36753818354545253</v>
      </c>
    </row>
    <row r="127" spans="1:19" x14ac:dyDescent="0.35">
      <c r="A127" s="13">
        <v>18</v>
      </c>
      <c r="B127" s="7">
        <f t="shared" si="6"/>
        <v>0.82364943607790964</v>
      </c>
      <c r="C127" s="7">
        <f t="shared" si="7"/>
        <v>0.70446382109917383</v>
      </c>
      <c r="D127" s="7">
        <f t="shared" si="8"/>
        <v>0.8210497854140254</v>
      </c>
      <c r="E127" s="7">
        <f t="shared" si="9"/>
        <v>0.91297606736024861</v>
      </c>
      <c r="F127" s="7">
        <f t="shared" si="10"/>
        <v>0.79150333992865574</v>
      </c>
      <c r="G127" s="7">
        <f t="shared" si="11"/>
        <v>0.5280954659901953</v>
      </c>
      <c r="H127" s="7">
        <f t="shared" si="12"/>
        <v>0.58984853983987839</v>
      </c>
      <c r="I127" s="7">
        <f t="shared" si="13"/>
        <v>0.84843278468759775</v>
      </c>
      <c r="J127"/>
      <c r="K127" s="13">
        <v>18</v>
      </c>
      <c r="L127" s="7">
        <f t="shared" si="14"/>
        <v>0.84395730930772772</v>
      </c>
      <c r="M127" s="7">
        <f t="shared" si="15"/>
        <v>0.43450746640814858</v>
      </c>
      <c r="N127" s="7">
        <f t="shared" si="16"/>
        <v>0.69143163981983613</v>
      </c>
      <c r="O127" s="7">
        <f t="shared" si="17"/>
        <v>0.54171513605517763</v>
      </c>
      <c r="P127" s="7">
        <f t="shared" si="18"/>
        <v>0.83647179279384543</v>
      </c>
      <c r="Q127" s="7">
        <f t="shared" si="19"/>
        <v>0.61850218721262762</v>
      </c>
      <c r="R127" s="7">
        <f t="shared" si="20"/>
        <v>0.62963179500042843</v>
      </c>
      <c r="S127" s="7">
        <f t="shared" si="21"/>
        <v>0.26881117147606226</v>
      </c>
    </row>
    <row r="128" spans="1:19" x14ac:dyDescent="0.35">
      <c r="A128" s="13">
        <v>19</v>
      </c>
      <c r="B128" s="7">
        <f t="shared" si="6"/>
        <v>0.7333252308185515</v>
      </c>
      <c r="C128" s="7">
        <f t="shared" si="7"/>
        <v>0.62433899460028119</v>
      </c>
      <c r="D128" s="7">
        <f t="shared" si="8"/>
        <v>0.75910761530580795</v>
      </c>
      <c r="E128" s="7">
        <f t="shared" si="9"/>
        <v>0.83552565547621716</v>
      </c>
      <c r="F128" s="7">
        <f t="shared" si="10"/>
        <v>0.79150333992865574</v>
      </c>
      <c r="G128" s="7">
        <f t="shared" si="11"/>
        <v>0.46167249953314704</v>
      </c>
      <c r="H128" s="7">
        <f t="shared" si="12"/>
        <v>0.52253249179035544</v>
      </c>
      <c r="I128" s="7">
        <f t="shared" si="13"/>
        <v>0.78251608372340753</v>
      </c>
      <c r="J128"/>
      <c r="K128" s="13">
        <v>19</v>
      </c>
      <c r="L128" s="7">
        <f t="shared" si="14"/>
        <v>0.84395730930772772</v>
      </c>
      <c r="M128" s="7">
        <f t="shared" si="15"/>
        <v>0.43450746640814858</v>
      </c>
      <c r="N128" s="7">
        <f t="shared" si="16"/>
        <v>0.62215128702042788</v>
      </c>
      <c r="O128" s="7">
        <f t="shared" si="17"/>
        <v>0.54171513605517763</v>
      </c>
      <c r="P128" s="7">
        <f t="shared" si="18"/>
        <v>0.83647179279384543</v>
      </c>
      <c r="Q128" s="7">
        <f t="shared" si="19"/>
        <v>0.61850218721262762</v>
      </c>
      <c r="R128" s="7">
        <f t="shared" si="20"/>
        <v>0.62963179500042843</v>
      </c>
      <c r="S128" s="7">
        <f t="shared" si="21"/>
        <v>0.26881117147606226</v>
      </c>
    </row>
    <row r="129" spans="1:19" x14ac:dyDescent="0.35">
      <c r="A129" s="13">
        <v>20</v>
      </c>
      <c r="B129" s="7">
        <f t="shared" si="6"/>
        <v>0.7333252308185515</v>
      </c>
      <c r="C129" s="7">
        <f t="shared" si="7"/>
        <v>0.62433899460028119</v>
      </c>
      <c r="D129" s="7">
        <f t="shared" si="8"/>
        <v>0.75910761530580795</v>
      </c>
      <c r="E129" s="7">
        <f t="shared" si="9"/>
        <v>0.83552565547621716</v>
      </c>
      <c r="F129" s="7">
        <f t="shared" si="10"/>
        <v>0.79150333992865574</v>
      </c>
      <c r="G129" s="7">
        <f t="shared" si="11"/>
        <v>0.46167249953314704</v>
      </c>
      <c r="H129" s="7">
        <f t="shared" si="12"/>
        <v>0.52253249179035544</v>
      </c>
      <c r="I129" s="7">
        <f t="shared" si="13"/>
        <v>0.78251608372340753</v>
      </c>
      <c r="J129"/>
      <c r="K129" s="13">
        <v>20</v>
      </c>
      <c r="L129" s="7">
        <f t="shared" si="14"/>
        <v>0.84395730930772772</v>
      </c>
      <c r="M129" s="7">
        <f t="shared" si="15"/>
        <v>0.43450746640814858</v>
      </c>
      <c r="N129" s="7">
        <f t="shared" si="16"/>
        <v>0.62215128702042788</v>
      </c>
      <c r="O129" s="7">
        <f t="shared" si="17"/>
        <v>0.4758749089293377</v>
      </c>
      <c r="P129" s="7">
        <f t="shared" si="18"/>
        <v>0.74669107964594073</v>
      </c>
      <c r="Q129" s="7">
        <f t="shared" si="19"/>
        <v>0.61850218721262762</v>
      </c>
      <c r="R129" s="7">
        <f t="shared" si="20"/>
        <v>0.62963179500042843</v>
      </c>
      <c r="S129" s="7">
        <f t="shared" si="21"/>
        <v>0.26881117147606226</v>
      </c>
    </row>
    <row r="130" spans="1:19" x14ac:dyDescent="0.35">
      <c r="A130" s="13">
        <v>21</v>
      </c>
      <c r="B130" s="7">
        <f t="shared" si="6"/>
        <v>0.7333252308185515</v>
      </c>
      <c r="C130" s="7">
        <f t="shared" si="7"/>
        <v>0.62433899460028119</v>
      </c>
      <c r="D130" s="7">
        <f t="shared" si="8"/>
        <v>0.75910761530580795</v>
      </c>
      <c r="E130" s="7">
        <f t="shared" si="9"/>
        <v>0.68062483170815435</v>
      </c>
      <c r="F130" s="7">
        <f t="shared" si="10"/>
        <v>0.63157070629358703</v>
      </c>
      <c r="G130" s="7">
        <f t="shared" si="11"/>
        <v>0.46167249953314704</v>
      </c>
      <c r="H130" s="7">
        <f t="shared" si="12"/>
        <v>0.52253249179035544</v>
      </c>
      <c r="I130" s="7">
        <f t="shared" si="13"/>
        <v>0.78251608372340753</v>
      </c>
      <c r="J130"/>
      <c r="K130" s="13">
        <v>21</v>
      </c>
      <c r="L130" s="7">
        <f t="shared" si="14"/>
        <v>0.76574069120691879</v>
      </c>
      <c r="M130" s="7">
        <f t="shared" si="15"/>
        <v>0.38232523798101054</v>
      </c>
      <c r="N130" s="7">
        <f t="shared" si="16"/>
        <v>0.55287093422101963</v>
      </c>
      <c r="O130" s="7">
        <f t="shared" si="17"/>
        <v>0.41003468180349772</v>
      </c>
      <c r="P130" s="7">
        <f t="shared" si="18"/>
        <v>0.74669107964594073</v>
      </c>
      <c r="Q130" s="7">
        <f t="shared" si="19"/>
        <v>0.61850218721262762</v>
      </c>
      <c r="R130" s="7">
        <f t="shared" si="20"/>
        <v>0.62963179500042843</v>
      </c>
      <c r="S130" s="7">
        <f t="shared" si="21"/>
        <v>0.26881117147606226</v>
      </c>
    </row>
    <row r="131" spans="1:19" x14ac:dyDescent="0.35">
      <c r="A131" s="13">
        <v>22</v>
      </c>
      <c r="B131" s="7">
        <f t="shared" si="6"/>
        <v>0.64300102555919336</v>
      </c>
      <c r="C131" s="7">
        <f t="shared" si="7"/>
        <v>0.54421416810138856</v>
      </c>
      <c r="D131" s="7">
        <f t="shared" si="8"/>
        <v>0.69716544519759049</v>
      </c>
      <c r="E131" s="7">
        <f t="shared" si="9"/>
        <v>0.68062483170815435</v>
      </c>
      <c r="F131" s="7">
        <f t="shared" si="10"/>
        <v>0.63157070629358703</v>
      </c>
      <c r="G131" s="7">
        <f t="shared" si="11"/>
        <v>0.39524953307609884</v>
      </c>
      <c r="H131" s="7">
        <f t="shared" si="12"/>
        <v>0.52253249179035544</v>
      </c>
      <c r="I131" s="7">
        <f t="shared" si="13"/>
        <v>0.71659938275921731</v>
      </c>
      <c r="J131"/>
      <c r="K131" s="13">
        <v>22</v>
      </c>
      <c r="L131" s="7">
        <f t="shared" si="14"/>
        <v>0.76574069120691879</v>
      </c>
      <c r="M131" s="7">
        <f t="shared" si="15"/>
        <v>0.33014300955387255</v>
      </c>
      <c r="N131" s="7">
        <f t="shared" si="16"/>
        <v>0.48359058142161143</v>
      </c>
      <c r="O131" s="7">
        <f t="shared" si="17"/>
        <v>0.41003468180349772</v>
      </c>
      <c r="P131" s="7">
        <f t="shared" si="18"/>
        <v>0.74669107964594073</v>
      </c>
      <c r="Q131" s="7">
        <f t="shared" si="19"/>
        <v>0.53818798084097463</v>
      </c>
      <c r="R131" s="7">
        <f t="shared" si="20"/>
        <v>0.54796748955290209</v>
      </c>
      <c r="S131" s="7">
        <f t="shared" si="21"/>
        <v>0.26881117147606226</v>
      </c>
    </row>
    <row r="132" spans="1:19" x14ac:dyDescent="0.35">
      <c r="A132" s="13">
        <v>23</v>
      </c>
      <c r="B132" s="7">
        <f t="shared" si="6"/>
        <v>0.64300102555919336</v>
      </c>
      <c r="C132" s="7">
        <f t="shared" si="7"/>
        <v>0.54421416810138856</v>
      </c>
      <c r="D132" s="7">
        <f t="shared" si="8"/>
        <v>0.63522327508937304</v>
      </c>
      <c r="E132" s="7">
        <f t="shared" si="9"/>
        <v>0.6031744198241229</v>
      </c>
      <c r="F132" s="7">
        <f t="shared" si="10"/>
        <v>0.63157070629358703</v>
      </c>
      <c r="G132" s="7">
        <f t="shared" si="11"/>
        <v>0.39524953307609884</v>
      </c>
      <c r="H132" s="7">
        <f t="shared" si="12"/>
        <v>0.45521644374083259</v>
      </c>
      <c r="I132" s="7">
        <f t="shared" si="13"/>
        <v>0.71659938275921731</v>
      </c>
      <c r="J132"/>
      <c r="K132" s="13">
        <v>23</v>
      </c>
      <c r="L132" s="7">
        <f t="shared" si="14"/>
        <v>0.68752407310610986</v>
      </c>
      <c r="M132" s="7">
        <f t="shared" si="15"/>
        <v>0.27796078112673456</v>
      </c>
      <c r="N132" s="7">
        <f t="shared" si="16"/>
        <v>0.48359058142161143</v>
      </c>
      <c r="O132" s="7">
        <f t="shared" si="17"/>
        <v>0.41003468180349772</v>
      </c>
      <c r="P132" s="7">
        <f t="shared" si="18"/>
        <v>0.65691036649803591</v>
      </c>
      <c r="Q132" s="7">
        <f t="shared" si="19"/>
        <v>0.53818798084097463</v>
      </c>
      <c r="R132" s="7">
        <f t="shared" si="20"/>
        <v>0.54796748955290209</v>
      </c>
      <c r="S132" s="7">
        <f t="shared" si="21"/>
        <v>0.26881117147606226</v>
      </c>
    </row>
    <row r="133" spans="1:19" x14ac:dyDescent="0.35">
      <c r="A133" s="13">
        <v>24</v>
      </c>
      <c r="B133" s="7">
        <f t="shared" si="6"/>
        <v>0.64300102555919336</v>
      </c>
      <c r="C133" s="7">
        <f t="shared" si="7"/>
        <v>0.46408934160249588</v>
      </c>
      <c r="D133" s="7">
        <f t="shared" si="8"/>
        <v>0.63522327508937304</v>
      </c>
      <c r="E133" s="7">
        <f t="shared" si="9"/>
        <v>0.6031744198241229</v>
      </c>
      <c r="F133" s="7">
        <f t="shared" si="10"/>
        <v>0.63157070629358703</v>
      </c>
      <c r="G133" s="7">
        <f t="shared" si="11"/>
        <v>0.39524953307609884</v>
      </c>
      <c r="H133" s="7">
        <f t="shared" si="12"/>
        <v>0.45521644374083259</v>
      </c>
      <c r="I133" s="7">
        <f t="shared" si="13"/>
        <v>0.71659938275921731</v>
      </c>
      <c r="J133"/>
      <c r="K133" s="13">
        <v>24</v>
      </c>
      <c r="L133" s="7">
        <f t="shared" si="14"/>
        <v>0.60930745500530092</v>
      </c>
      <c r="M133" s="7">
        <f t="shared" si="15"/>
        <v>0.22577855269959654</v>
      </c>
      <c r="N133" s="7">
        <f t="shared" si="16"/>
        <v>0.48359058142161143</v>
      </c>
      <c r="O133" s="7">
        <f t="shared" si="17"/>
        <v>0.3441944546776578</v>
      </c>
      <c r="P133" s="7">
        <f t="shared" si="18"/>
        <v>0.65691036649803591</v>
      </c>
      <c r="Q133" s="7">
        <f t="shared" si="19"/>
        <v>0.53818798084097463</v>
      </c>
      <c r="R133" s="7">
        <f t="shared" si="20"/>
        <v>0.46630318410537586</v>
      </c>
      <c r="S133" s="7">
        <f t="shared" si="21"/>
        <v>0.21944766544136712</v>
      </c>
    </row>
    <row r="134" spans="1:19" x14ac:dyDescent="0.35">
      <c r="A134" s="13">
        <v>25</v>
      </c>
      <c r="B134" s="7">
        <f t="shared" si="6"/>
        <v>0.55267682029983523</v>
      </c>
      <c r="C134" s="7">
        <f t="shared" si="7"/>
        <v>0.46408934160249588</v>
      </c>
      <c r="D134" s="7">
        <f t="shared" si="8"/>
        <v>0.63522327508937304</v>
      </c>
      <c r="E134" s="7">
        <f t="shared" si="9"/>
        <v>0.6031744198241229</v>
      </c>
      <c r="F134" s="7">
        <f t="shared" si="10"/>
        <v>0.55160438947605273</v>
      </c>
      <c r="G134" s="7">
        <f t="shared" si="11"/>
        <v>0.39524953307609884</v>
      </c>
      <c r="H134" s="7">
        <f t="shared" si="12"/>
        <v>0.38790039569130969</v>
      </c>
      <c r="I134" s="7">
        <f t="shared" si="13"/>
        <v>0.65068268179502697</v>
      </c>
      <c r="J134"/>
      <c r="K134" s="13">
        <v>25</v>
      </c>
      <c r="L134" s="7">
        <f t="shared" si="14"/>
        <v>0.60930745500530092</v>
      </c>
      <c r="M134" s="7">
        <f t="shared" si="15"/>
        <v>0.17359632427245852</v>
      </c>
      <c r="N134" s="7">
        <f t="shared" si="16"/>
        <v>0.34502987582279504</v>
      </c>
      <c r="O134" s="7">
        <f t="shared" si="17"/>
        <v>0.3441944546776578</v>
      </c>
      <c r="P134" s="7">
        <f t="shared" si="18"/>
        <v>0.56712965335013121</v>
      </c>
      <c r="Q134" s="7">
        <f t="shared" si="19"/>
        <v>0.45787377446932165</v>
      </c>
      <c r="R134" s="7">
        <f t="shared" si="20"/>
        <v>0.46630318410537586</v>
      </c>
      <c r="S134" s="7">
        <f t="shared" si="21"/>
        <v>0.17008415940667199</v>
      </c>
    </row>
    <row r="135" spans="1:19" x14ac:dyDescent="0.35">
      <c r="A135" s="13">
        <v>26</v>
      </c>
      <c r="B135" s="7">
        <f t="shared" si="6"/>
        <v>0.55267682029983523</v>
      </c>
      <c r="C135" s="7">
        <f t="shared" si="7"/>
        <v>0.46408934160249588</v>
      </c>
      <c r="D135" s="7">
        <f t="shared" si="8"/>
        <v>0.57328110498115559</v>
      </c>
      <c r="E135" s="7">
        <f t="shared" si="9"/>
        <v>0.6031744198241229</v>
      </c>
      <c r="F135" s="7">
        <f t="shared" si="10"/>
        <v>0.55160438947605273</v>
      </c>
      <c r="G135" s="7">
        <f t="shared" si="11"/>
        <v>0.32882656661905063</v>
      </c>
      <c r="H135" s="7">
        <f t="shared" si="12"/>
        <v>0.32058434764178678</v>
      </c>
      <c r="I135" s="7">
        <f t="shared" si="13"/>
        <v>0.65068268179502697</v>
      </c>
      <c r="J135"/>
      <c r="K135" s="13">
        <v>26</v>
      </c>
      <c r="L135" s="7">
        <f t="shared" si="14"/>
        <v>0.60930745500530092</v>
      </c>
      <c r="M135" s="7">
        <f t="shared" si="15"/>
        <v>0.17359632427245852</v>
      </c>
      <c r="N135" s="7">
        <f t="shared" si="16"/>
        <v>0.27574952302338679</v>
      </c>
      <c r="O135" s="7">
        <f t="shared" si="17"/>
        <v>0.3441944546776578</v>
      </c>
      <c r="P135" s="7">
        <f t="shared" si="18"/>
        <v>0.56712965335013121</v>
      </c>
      <c r="Q135" s="7">
        <f t="shared" si="19"/>
        <v>0.45787377446932165</v>
      </c>
      <c r="R135" s="7">
        <f t="shared" si="20"/>
        <v>0.46630318410537586</v>
      </c>
      <c r="S135" s="7">
        <f t="shared" si="21"/>
        <v>0.17008415940667199</v>
      </c>
    </row>
    <row r="136" spans="1:19" x14ac:dyDescent="0.35">
      <c r="A136" s="13">
        <v>27</v>
      </c>
      <c r="B136" s="7">
        <f t="shared" si="6"/>
        <v>0.46235261504047709</v>
      </c>
      <c r="C136" s="7">
        <f t="shared" si="7"/>
        <v>0.46408934160249588</v>
      </c>
      <c r="D136" s="7">
        <f t="shared" si="8"/>
        <v>0.57328110498115559</v>
      </c>
      <c r="E136" s="7">
        <f t="shared" si="9"/>
        <v>0.52572400794009155</v>
      </c>
      <c r="F136" s="7">
        <f t="shared" si="10"/>
        <v>0.47163807265851843</v>
      </c>
      <c r="G136" s="7">
        <f t="shared" si="11"/>
        <v>0.26240360016200243</v>
      </c>
      <c r="H136" s="7">
        <f t="shared" si="12"/>
        <v>0.32058434764178678</v>
      </c>
      <c r="I136" s="7">
        <f t="shared" si="13"/>
        <v>0.58476598083083675</v>
      </c>
      <c r="J136"/>
      <c r="K136" s="13">
        <v>27</v>
      </c>
      <c r="L136" s="7">
        <f t="shared" si="14"/>
        <v>0.53109083690449199</v>
      </c>
      <c r="M136" s="7">
        <f t="shared" si="15"/>
        <v>0.17359632427245852</v>
      </c>
      <c r="N136" s="7">
        <f t="shared" si="16"/>
        <v>0.20646917022397859</v>
      </c>
      <c r="O136" s="7">
        <f t="shared" si="17"/>
        <v>0.3441944546776578</v>
      </c>
      <c r="P136" s="7">
        <f t="shared" si="18"/>
        <v>0.56712965335013121</v>
      </c>
      <c r="Q136" s="7">
        <f t="shared" si="19"/>
        <v>0.45787377446932165</v>
      </c>
      <c r="R136" s="7">
        <f t="shared" si="20"/>
        <v>0.46630318410537586</v>
      </c>
      <c r="S136" s="7">
        <f t="shared" si="21"/>
        <v>0.12072065337197685</v>
      </c>
    </row>
    <row r="137" spans="1:19" x14ac:dyDescent="0.35">
      <c r="A137" s="13">
        <v>28</v>
      </c>
      <c r="B137" s="7">
        <f t="shared" si="6"/>
        <v>0.46235261504047709</v>
      </c>
      <c r="C137" s="7">
        <f t="shared" si="7"/>
        <v>0.38396451510360324</v>
      </c>
      <c r="D137" s="7">
        <f t="shared" si="8"/>
        <v>0.51133893487293802</v>
      </c>
      <c r="E137" s="7">
        <f t="shared" si="9"/>
        <v>0.52572400794009155</v>
      </c>
      <c r="F137" s="7">
        <f t="shared" si="10"/>
        <v>0.31170543902344972</v>
      </c>
      <c r="G137" s="7">
        <f t="shared" si="11"/>
        <v>0.26240360016200243</v>
      </c>
      <c r="H137" s="7">
        <f t="shared" si="12"/>
        <v>0.32058434764178678</v>
      </c>
      <c r="I137" s="7">
        <f t="shared" si="13"/>
        <v>0.58476598083083675</v>
      </c>
      <c r="J137"/>
      <c r="K137" s="13">
        <v>28</v>
      </c>
      <c r="L137" s="7">
        <f t="shared" si="14"/>
        <v>0.53109083690449199</v>
      </c>
      <c r="M137" s="7">
        <f t="shared" si="15"/>
        <v>0.17359632427245852</v>
      </c>
      <c r="N137" s="7">
        <f t="shared" si="16"/>
        <v>0.20646917022397859</v>
      </c>
      <c r="O137" s="7">
        <f t="shared" si="17"/>
        <v>0.27835422755181782</v>
      </c>
      <c r="P137" s="7">
        <f t="shared" si="18"/>
        <v>0.4773489402022264</v>
      </c>
      <c r="Q137" s="7">
        <f t="shared" si="19"/>
        <v>0.37755956809766861</v>
      </c>
      <c r="R137" s="7">
        <f t="shared" si="20"/>
        <v>0.30297457321032323</v>
      </c>
      <c r="S137" s="7">
        <f t="shared" si="21"/>
        <v>0.12072065337197685</v>
      </c>
    </row>
    <row r="138" spans="1:19" x14ac:dyDescent="0.35">
      <c r="A138" s="13">
        <v>29</v>
      </c>
      <c r="B138" s="7">
        <f t="shared" si="6"/>
        <v>0.37202840978111895</v>
      </c>
      <c r="C138" s="7">
        <f t="shared" si="7"/>
        <v>0.38396451510360324</v>
      </c>
      <c r="D138" s="7">
        <f t="shared" si="8"/>
        <v>0.51133893487293802</v>
      </c>
      <c r="E138" s="7">
        <f t="shared" si="9"/>
        <v>0.52572400794009155</v>
      </c>
      <c r="F138" s="7">
        <f t="shared" si="10"/>
        <v>0.31170543902344972</v>
      </c>
      <c r="G138" s="7">
        <f t="shared" si="11"/>
        <v>0.26240360016200243</v>
      </c>
      <c r="H138" s="7">
        <f t="shared" si="12"/>
        <v>0.32058434764178678</v>
      </c>
      <c r="I138" s="7">
        <f t="shared" si="13"/>
        <v>0.58476598083083675</v>
      </c>
      <c r="J138"/>
      <c r="K138" s="13">
        <v>29</v>
      </c>
      <c r="L138" s="7">
        <f t="shared" si="14"/>
        <v>0.53109083690449199</v>
      </c>
      <c r="M138" s="7">
        <f t="shared" si="15"/>
        <v>0.17359632427245852</v>
      </c>
      <c r="N138" s="7">
        <f t="shared" si="16"/>
        <v>0.20646917022397859</v>
      </c>
      <c r="O138" s="7">
        <f t="shared" si="17"/>
        <v>0.27835422755181782</v>
      </c>
      <c r="P138" s="7">
        <f t="shared" si="18"/>
        <v>0.4773489402022264</v>
      </c>
      <c r="Q138" s="7">
        <f t="shared" si="19"/>
        <v>0.29724536172601562</v>
      </c>
      <c r="R138" s="7">
        <f t="shared" si="20"/>
        <v>0.30297457321032323</v>
      </c>
      <c r="S138" s="7">
        <f t="shared" si="21"/>
        <v>0.12072065337197685</v>
      </c>
    </row>
    <row r="139" spans="1:19" x14ac:dyDescent="0.35">
      <c r="A139" s="13">
        <v>30</v>
      </c>
      <c r="B139" s="7">
        <f t="shared" si="6"/>
        <v>0.37202840978111895</v>
      </c>
      <c r="C139" s="7">
        <f t="shared" si="7"/>
        <v>0.30383968860471061</v>
      </c>
      <c r="D139" s="7">
        <f t="shared" si="8"/>
        <v>0.51133893487293802</v>
      </c>
      <c r="E139" s="7">
        <f t="shared" si="9"/>
        <v>0.52572400794009155</v>
      </c>
      <c r="F139" s="7">
        <f t="shared" si="10"/>
        <v>0.23173912220591542</v>
      </c>
      <c r="G139" s="7">
        <f t="shared" si="11"/>
        <v>0.26240360016200243</v>
      </c>
      <c r="H139" s="7">
        <f t="shared" si="12"/>
        <v>0.25326829959226388</v>
      </c>
      <c r="I139" s="7">
        <f t="shared" si="13"/>
        <v>0.58476598083083675</v>
      </c>
      <c r="J139"/>
      <c r="K139" s="13">
        <v>30</v>
      </c>
      <c r="L139" s="7">
        <f t="shared" si="14"/>
        <v>0.45287421880368306</v>
      </c>
      <c r="M139" s="7">
        <f t="shared" si="15"/>
        <v>0.17359632427245852</v>
      </c>
      <c r="N139" s="7">
        <f t="shared" si="16"/>
        <v>0.20646917022397859</v>
      </c>
      <c r="O139" s="7">
        <f t="shared" si="17"/>
        <v>0.27835422755181782</v>
      </c>
      <c r="P139" s="7">
        <f t="shared" si="18"/>
        <v>0.4773489402022264</v>
      </c>
      <c r="Q139" s="7">
        <f t="shared" si="19"/>
        <v>0.29724536172601562</v>
      </c>
      <c r="R139" s="7">
        <f t="shared" si="20"/>
        <v>0.30297457321032323</v>
      </c>
      <c r="S139" s="7">
        <f t="shared" si="21"/>
        <v>0.12072065337197685</v>
      </c>
    </row>
    <row r="140" spans="1:19" x14ac:dyDescent="0.35">
      <c r="A140" s="13">
        <v>31</v>
      </c>
      <c r="B140" s="7">
        <f t="shared" si="6"/>
        <v>0.28170420452176081</v>
      </c>
      <c r="C140" s="7">
        <f t="shared" si="7"/>
        <v>0.30383968860471061</v>
      </c>
      <c r="D140" s="7">
        <f t="shared" si="8"/>
        <v>0.44939676476472057</v>
      </c>
      <c r="E140" s="7">
        <f t="shared" si="9"/>
        <v>0.3708231841720287</v>
      </c>
      <c r="F140" s="7">
        <f t="shared" si="10"/>
        <v>0.15177280538838106</v>
      </c>
      <c r="G140" s="7">
        <f t="shared" si="11"/>
        <v>0.19598063370495419</v>
      </c>
      <c r="H140" s="7">
        <f t="shared" si="12"/>
        <v>0.25326829959226388</v>
      </c>
      <c r="I140" s="7">
        <f t="shared" si="13"/>
        <v>0.51884927986664653</v>
      </c>
      <c r="J140"/>
      <c r="K140" s="13">
        <v>31</v>
      </c>
      <c r="L140" s="7">
        <f t="shared" si="14"/>
        <v>0.45287421880368306</v>
      </c>
      <c r="M140" s="7">
        <f t="shared" si="15"/>
        <v>0.12141409584532052</v>
      </c>
      <c r="N140" s="7">
        <f t="shared" si="16"/>
        <v>0.13718881742457037</v>
      </c>
      <c r="O140" s="7">
        <f t="shared" si="17"/>
        <v>0.27835422755181782</v>
      </c>
      <c r="P140" s="7">
        <f t="shared" si="18"/>
        <v>0.38756822705432159</v>
      </c>
      <c r="Q140" s="7">
        <f t="shared" si="19"/>
        <v>0.29724536172601562</v>
      </c>
      <c r="R140" s="7">
        <f t="shared" si="20"/>
        <v>0.22131026776279691</v>
      </c>
      <c r="S140" s="7">
        <f t="shared" si="21"/>
        <v>0.12072065337197685</v>
      </c>
    </row>
    <row r="141" spans="1:19" x14ac:dyDescent="0.35">
      <c r="A141" s="13">
        <v>32</v>
      </c>
      <c r="B141" s="7">
        <f t="shared" si="6"/>
        <v>0.28170420452176081</v>
      </c>
      <c r="C141" s="7">
        <f t="shared" si="7"/>
        <v>0.30383968860471061</v>
      </c>
      <c r="D141" s="7">
        <f t="shared" si="8"/>
        <v>0.44939676476472057</v>
      </c>
      <c r="E141" s="7">
        <f t="shared" si="9"/>
        <v>0.3708231841720287</v>
      </c>
      <c r="F141" s="7">
        <f t="shared" si="10"/>
        <v>0.15177280538838106</v>
      </c>
      <c r="G141" s="7">
        <f t="shared" si="11"/>
        <v>0.19598063370495419</v>
      </c>
      <c r="H141" s="7">
        <f t="shared" si="12"/>
        <v>0.18595225154274098</v>
      </c>
      <c r="I141" s="7">
        <f t="shared" si="13"/>
        <v>0.51884927986664653</v>
      </c>
      <c r="J141"/>
      <c r="K141" s="13">
        <v>32</v>
      </c>
      <c r="L141" s="7">
        <f t="shared" si="14"/>
        <v>0.45287421880368306</v>
      </c>
      <c r="M141" s="7">
        <f t="shared" si="15"/>
        <v>0.12141409584532052</v>
      </c>
      <c r="N141" s="7">
        <f t="shared" si="16"/>
        <v>0.13718881742457037</v>
      </c>
      <c r="O141" s="7">
        <f t="shared" si="17"/>
        <v>0.21251400042597784</v>
      </c>
      <c r="P141" s="7">
        <f t="shared" si="18"/>
        <v>0.29778751390641683</v>
      </c>
      <c r="Q141" s="7">
        <f t="shared" si="19"/>
        <v>0.29724536172601562</v>
      </c>
      <c r="R141" s="7">
        <f t="shared" si="20"/>
        <v>0.22131026776279691</v>
      </c>
      <c r="S141" s="7">
        <f t="shared" si="21"/>
        <v>0.12072065337197685</v>
      </c>
    </row>
    <row r="142" spans="1:19" x14ac:dyDescent="0.35">
      <c r="A142" s="13">
        <v>33</v>
      </c>
      <c r="B142" s="7">
        <f t="shared" ref="B142:B173" si="22">ABS(B34-$B$103)/$B$104</f>
        <v>0.28170420452176081</v>
      </c>
      <c r="C142" s="7">
        <f t="shared" ref="C142:C173" si="23">ABS(C34-$C$103)/$C$104</f>
        <v>0.30383968860471061</v>
      </c>
      <c r="D142" s="7">
        <f t="shared" ref="D142:D173" si="24">ABS(D34-$D$103)/$D$104</f>
        <v>0.44939676476472057</v>
      </c>
      <c r="E142" s="7">
        <f t="shared" ref="E142:E173" si="25">ABS(E34-$E$103)/$E$104</f>
        <v>0.3708231841720287</v>
      </c>
      <c r="F142" s="7">
        <f t="shared" ref="F142:F173" si="26">ABS(F34-$F$103)/$F$104</f>
        <v>0.15177280538838106</v>
      </c>
      <c r="G142" s="7">
        <f t="shared" ref="G142:G173" si="27">ABS(G34-$G$103)/$G$104</f>
        <v>0.19598063370495419</v>
      </c>
      <c r="H142" s="7">
        <f t="shared" ref="H142:H173" si="28">ABS(H34-$H$103)/$H$104</f>
        <v>0.18595225154274098</v>
      </c>
      <c r="I142" s="7">
        <f t="shared" ref="I142:I173" si="29">ABS(I34-$I$103)/$I$104</f>
        <v>0.51884927986664653</v>
      </c>
      <c r="J142"/>
      <c r="K142" s="13">
        <v>33</v>
      </c>
      <c r="L142" s="7">
        <f t="shared" ref="L142:L173" si="30">ABS(L34-$L$103)/$L$104</f>
        <v>0.37465760070287413</v>
      </c>
      <c r="M142" s="7">
        <f t="shared" ref="M142:M173" si="31">ABS(M34-$M$103)/$M$104</f>
        <v>6.9231867418182505E-2</v>
      </c>
      <c r="N142" s="7">
        <f t="shared" ref="N142:N173" si="32">ABS(N34-$N$103)/$N$104</f>
        <v>6.7908464625162146E-2</v>
      </c>
      <c r="O142" s="7">
        <f t="shared" ref="O142:O173" si="33">ABS(O34-$O$103)/$O$104</f>
        <v>0.21251400042597784</v>
      </c>
      <c r="P142" s="7">
        <f t="shared" ref="P142:P173" si="34">ABS(P34-$P$103)/$P$104</f>
        <v>0.29778751390641683</v>
      </c>
      <c r="Q142" s="7">
        <f t="shared" ref="Q142:Q173" si="35">ABS(Q34-$Q$103)/$Q$104</f>
        <v>0.29724536172601562</v>
      </c>
      <c r="R142" s="7">
        <f t="shared" ref="R142:R173" si="36">ABS(R34-$R$103)/$R$104</f>
        <v>0.22131026776279691</v>
      </c>
      <c r="S142" s="7">
        <f t="shared" ref="S142:S173" si="37">ABS(S34-$S$103)/$S$104</f>
        <v>0.12072065337197685</v>
      </c>
    </row>
    <row r="143" spans="1:19" x14ac:dyDescent="0.35">
      <c r="A143" s="13">
        <v>34</v>
      </c>
      <c r="B143" s="7">
        <f t="shared" si="22"/>
        <v>0.19137999926240271</v>
      </c>
      <c r="C143" s="7">
        <f t="shared" si="23"/>
        <v>0.30383968860471061</v>
      </c>
      <c r="D143" s="7">
        <f t="shared" si="24"/>
        <v>0.44939676476472057</v>
      </c>
      <c r="E143" s="7">
        <f t="shared" si="25"/>
        <v>0.2933727722879973</v>
      </c>
      <c r="F143" s="7">
        <f t="shared" si="26"/>
        <v>0.15177280538838106</v>
      </c>
      <c r="G143" s="7">
        <f t="shared" si="27"/>
        <v>0.19598063370495419</v>
      </c>
      <c r="H143" s="7">
        <f t="shared" si="28"/>
        <v>0.18595225154274098</v>
      </c>
      <c r="I143" s="7">
        <f t="shared" si="29"/>
        <v>0.51884927986664653</v>
      </c>
      <c r="J143"/>
      <c r="K143" s="13">
        <v>34</v>
      </c>
      <c r="L143" s="7">
        <f t="shared" si="30"/>
        <v>0.37465760070287413</v>
      </c>
      <c r="M143" s="7">
        <f t="shared" si="31"/>
        <v>6.9231867418182505E-2</v>
      </c>
      <c r="N143" s="7">
        <f t="shared" si="32"/>
        <v>6.7908464625162146E-2</v>
      </c>
      <c r="O143" s="7">
        <f t="shared" si="33"/>
        <v>0.21251400042597784</v>
      </c>
      <c r="P143" s="7">
        <f t="shared" si="34"/>
        <v>0.20800680075851208</v>
      </c>
      <c r="Q143" s="7">
        <f t="shared" si="35"/>
        <v>0.13661694898270965</v>
      </c>
      <c r="R143" s="7">
        <f t="shared" si="36"/>
        <v>0.22131026776279691</v>
      </c>
      <c r="S143" s="7">
        <f t="shared" si="37"/>
        <v>2.1993641302586568E-2</v>
      </c>
    </row>
    <row r="144" spans="1:19" x14ac:dyDescent="0.35">
      <c r="A144" s="13">
        <v>35</v>
      </c>
      <c r="B144" s="7">
        <f t="shared" si="22"/>
        <v>0.19137999926240271</v>
      </c>
      <c r="C144" s="7">
        <f t="shared" si="23"/>
        <v>0.30383968860471061</v>
      </c>
      <c r="D144" s="7">
        <f t="shared" si="24"/>
        <v>0.38745459465650312</v>
      </c>
      <c r="E144" s="7">
        <f t="shared" si="25"/>
        <v>0.2933727722879973</v>
      </c>
      <c r="F144" s="7">
        <f t="shared" si="26"/>
        <v>0.15177280538838106</v>
      </c>
      <c r="G144" s="7">
        <f t="shared" si="27"/>
        <v>0.19598063370495419</v>
      </c>
      <c r="H144" s="7">
        <f t="shared" si="28"/>
        <v>0.11863620349321809</v>
      </c>
      <c r="I144" s="7">
        <f t="shared" si="29"/>
        <v>0.45293257890245631</v>
      </c>
      <c r="J144"/>
      <c r="K144" s="13">
        <v>35</v>
      </c>
      <c r="L144" s="7">
        <f t="shared" si="30"/>
        <v>0.2964409826020652</v>
      </c>
      <c r="M144" s="7">
        <f t="shared" si="31"/>
        <v>1.7049638991044502E-2</v>
      </c>
      <c r="N144" s="7">
        <f t="shared" si="32"/>
        <v>6.7908464625162146E-2</v>
      </c>
      <c r="O144" s="7">
        <f t="shared" si="33"/>
        <v>0.21251400042597784</v>
      </c>
      <c r="P144" s="7">
        <f t="shared" si="34"/>
        <v>0.20800680075851208</v>
      </c>
      <c r="Q144" s="7">
        <f t="shared" si="35"/>
        <v>5.6302742611056653E-2</v>
      </c>
      <c r="R144" s="7">
        <f t="shared" si="36"/>
        <v>0.22131026776279691</v>
      </c>
      <c r="S144" s="7">
        <f t="shared" si="37"/>
        <v>2.7369864732108572E-2</v>
      </c>
    </row>
    <row r="145" spans="1:19" x14ac:dyDescent="0.35">
      <c r="A145" s="13">
        <v>36</v>
      </c>
      <c r="B145" s="7">
        <f t="shared" si="22"/>
        <v>0.10105579400304457</v>
      </c>
      <c r="C145" s="7">
        <f t="shared" si="23"/>
        <v>0.30383968860471061</v>
      </c>
      <c r="D145" s="7">
        <f t="shared" si="24"/>
        <v>0.32551242454828566</v>
      </c>
      <c r="E145" s="7">
        <f t="shared" si="25"/>
        <v>0.2933727722879973</v>
      </c>
      <c r="F145" s="7">
        <f t="shared" si="26"/>
        <v>0.15177280538838106</v>
      </c>
      <c r="G145" s="7">
        <f t="shared" si="27"/>
        <v>0.19598063370495419</v>
      </c>
      <c r="H145" s="7">
        <f t="shared" si="28"/>
        <v>0.11863620349321809</v>
      </c>
      <c r="I145" s="7">
        <f t="shared" si="29"/>
        <v>0.45293257890245631</v>
      </c>
      <c r="J145"/>
      <c r="K145" s="13">
        <v>36</v>
      </c>
      <c r="L145" s="7">
        <f t="shared" si="30"/>
        <v>0.2964409826020652</v>
      </c>
      <c r="M145" s="7">
        <f t="shared" si="31"/>
        <v>1.7049638991044502E-2</v>
      </c>
      <c r="N145" s="7">
        <f t="shared" si="32"/>
        <v>1.3718881742460778E-3</v>
      </c>
      <c r="O145" s="7">
        <f t="shared" si="33"/>
        <v>0.14667377330013789</v>
      </c>
      <c r="P145" s="7">
        <f t="shared" si="34"/>
        <v>0.20800680075851208</v>
      </c>
      <c r="Q145" s="7">
        <f t="shared" si="35"/>
        <v>5.6302742611056653E-2</v>
      </c>
      <c r="R145" s="7">
        <f t="shared" si="36"/>
        <v>0.13964596231527063</v>
      </c>
      <c r="S145" s="7">
        <f t="shared" si="37"/>
        <v>2.7369864732108572E-2</v>
      </c>
    </row>
    <row r="146" spans="1:19" x14ac:dyDescent="0.35">
      <c r="A146" s="13">
        <v>37</v>
      </c>
      <c r="B146" s="7">
        <f t="shared" si="22"/>
        <v>0.10105579400304457</v>
      </c>
      <c r="C146" s="7">
        <f t="shared" si="23"/>
        <v>0.30383968860471061</v>
      </c>
      <c r="D146" s="7">
        <f t="shared" si="24"/>
        <v>0.32551242454828566</v>
      </c>
      <c r="E146" s="7">
        <f t="shared" si="25"/>
        <v>0.2159223604039659</v>
      </c>
      <c r="F146" s="7">
        <f t="shared" si="26"/>
        <v>7.1806488570846733E-2</v>
      </c>
      <c r="G146" s="7">
        <f t="shared" si="27"/>
        <v>0.19598063370495419</v>
      </c>
      <c r="H146" s="7">
        <f t="shared" si="28"/>
        <v>0.11863620349321809</v>
      </c>
      <c r="I146" s="7">
        <f t="shared" si="29"/>
        <v>0.38701587793826603</v>
      </c>
      <c r="J146"/>
      <c r="K146" s="13">
        <v>37</v>
      </c>
      <c r="L146" s="7">
        <f t="shared" si="30"/>
        <v>0.2964409826020652</v>
      </c>
      <c r="M146" s="7">
        <f t="shared" si="31"/>
        <v>3.51325894360935E-2</v>
      </c>
      <c r="N146" s="7">
        <f t="shared" si="32"/>
        <v>1.3718881742460778E-3</v>
      </c>
      <c r="O146" s="7">
        <f t="shared" si="33"/>
        <v>8.0833546174297929E-2</v>
      </c>
      <c r="P146" s="7">
        <f t="shared" si="34"/>
        <v>0.20800680075851208</v>
      </c>
      <c r="Q146" s="7">
        <f t="shared" si="35"/>
        <v>2.4011463760596347E-2</v>
      </c>
      <c r="R146" s="7">
        <f t="shared" si="36"/>
        <v>0.13964596231527063</v>
      </c>
      <c r="S146" s="7">
        <f t="shared" si="37"/>
        <v>2.7369864732108572E-2</v>
      </c>
    </row>
    <row r="147" spans="1:19" x14ac:dyDescent="0.35">
      <c r="A147" s="13">
        <v>38</v>
      </c>
      <c r="B147" s="7">
        <f t="shared" si="22"/>
        <v>0.10105579400304457</v>
      </c>
      <c r="C147" s="7">
        <f t="shared" si="23"/>
        <v>0.30383968860471061</v>
      </c>
      <c r="D147" s="7">
        <f t="shared" si="24"/>
        <v>0.26357025444006815</v>
      </c>
      <c r="E147" s="7">
        <f t="shared" si="25"/>
        <v>0.13847194851993447</v>
      </c>
      <c r="F147" s="7">
        <f t="shared" si="26"/>
        <v>7.1806488570846733E-2</v>
      </c>
      <c r="G147" s="7">
        <f t="shared" si="27"/>
        <v>0.12955766724790599</v>
      </c>
      <c r="H147" s="7">
        <f t="shared" si="28"/>
        <v>0.11863620349321809</v>
      </c>
      <c r="I147" s="7">
        <f t="shared" si="29"/>
        <v>0.38701587793826603</v>
      </c>
      <c r="J147"/>
      <c r="K147" s="13">
        <v>38</v>
      </c>
      <c r="L147" s="7">
        <f t="shared" si="30"/>
        <v>6.1791128299638433E-2</v>
      </c>
      <c r="M147" s="7">
        <f t="shared" si="31"/>
        <v>3.51325894360935E-2</v>
      </c>
      <c r="N147" s="7">
        <f t="shared" si="32"/>
        <v>1.3718881742460778E-3</v>
      </c>
      <c r="O147" s="7">
        <f t="shared" si="33"/>
        <v>8.0833546174297929E-2</v>
      </c>
      <c r="P147" s="7">
        <f t="shared" si="34"/>
        <v>0.20800680075851208</v>
      </c>
      <c r="Q147" s="7">
        <f t="shared" si="35"/>
        <v>2.4011463760596347E-2</v>
      </c>
      <c r="R147" s="7">
        <f t="shared" si="36"/>
        <v>0.13964596231527063</v>
      </c>
      <c r="S147" s="7">
        <f t="shared" si="37"/>
        <v>2.7369864732108572E-2</v>
      </c>
    </row>
    <row r="148" spans="1:19" x14ac:dyDescent="0.35">
      <c r="A148" s="13">
        <v>39</v>
      </c>
      <c r="B148" s="7">
        <f t="shared" si="22"/>
        <v>0.10105579400304457</v>
      </c>
      <c r="C148" s="7">
        <f t="shared" si="23"/>
        <v>0.22371486210581798</v>
      </c>
      <c r="D148" s="7">
        <f t="shared" si="24"/>
        <v>0.26357025444006815</v>
      </c>
      <c r="E148" s="7">
        <f t="shared" si="25"/>
        <v>0.13847194851993447</v>
      </c>
      <c r="F148" s="7">
        <f t="shared" si="26"/>
        <v>7.1806488570846733E-2</v>
      </c>
      <c r="G148" s="7">
        <f t="shared" si="27"/>
        <v>0.12955766724790599</v>
      </c>
      <c r="H148" s="7">
        <f t="shared" si="28"/>
        <v>0.11863620349321809</v>
      </c>
      <c r="I148" s="7">
        <f t="shared" si="29"/>
        <v>0.32109917697407581</v>
      </c>
      <c r="J148"/>
      <c r="K148" s="13">
        <v>39</v>
      </c>
      <c r="L148" s="7">
        <f t="shared" si="30"/>
        <v>6.1791128299638433E-2</v>
      </c>
      <c r="M148" s="7">
        <f t="shared" si="31"/>
        <v>3.51325894360935E-2</v>
      </c>
      <c r="N148" s="7">
        <f t="shared" si="32"/>
        <v>1.3718881742460778E-3</v>
      </c>
      <c r="O148" s="7">
        <f t="shared" si="33"/>
        <v>1.4993319048457975E-2</v>
      </c>
      <c r="P148" s="7">
        <f t="shared" si="34"/>
        <v>0.11822608761060729</v>
      </c>
      <c r="Q148" s="7">
        <f t="shared" si="35"/>
        <v>2.4011463760596347E-2</v>
      </c>
      <c r="R148" s="7">
        <f t="shared" si="36"/>
        <v>0.13964596231527063</v>
      </c>
      <c r="S148" s="7">
        <f t="shared" si="37"/>
        <v>7.6733370766803713E-2</v>
      </c>
    </row>
    <row r="149" spans="1:19" x14ac:dyDescent="0.35">
      <c r="A149" s="13">
        <v>40</v>
      </c>
      <c r="B149" s="7">
        <f t="shared" si="22"/>
        <v>0.10105579400304457</v>
      </c>
      <c r="C149" s="7">
        <f t="shared" si="23"/>
        <v>0.22371486210581798</v>
      </c>
      <c r="D149" s="7">
        <f t="shared" si="24"/>
        <v>0.26357025444006815</v>
      </c>
      <c r="E149" s="7">
        <f t="shared" si="25"/>
        <v>0.13847194851993447</v>
      </c>
      <c r="F149" s="7">
        <f t="shared" si="26"/>
        <v>8.1598282466875949E-3</v>
      </c>
      <c r="G149" s="7">
        <f t="shared" si="27"/>
        <v>0.12955766724790599</v>
      </c>
      <c r="H149" s="7">
        <f t="shared" si="28"/>
        <v>0.11863620349321809</v>
      </c>
      <c r="I149" s="7">
        <f t="shared" si="29"/>
        <v>0.32109917697407581</v>
      </c>
      <c r="J149"/>
      <c r="K149" s="13">
        <v>40</v>
      </c>
      <c r="L149" s="7">
        <f t="shared" si="30"/>
        <v>6.1791128299638433E-2</v>
      </c>
      <c r="M149" s="7">
        <f t="shared" si="31"/>
        <v>3.51325894360935E-2</v>
      </c>
      <c r="N149" s="7">
        <f t="shared" si="32"/>
        <v>7.0652240973654301E-2</v>
      </c>
      <c r="O149" s="7">
        <f t="shared" si="33"/>
        <v>5.0846908077381986E-2</v>
      </c>
      <c r="P149" s="7">
        <f t="shared" si="34"/>
        <v>0.11822608761060729</v>
      </c>
      <c r="Q149" s="7">
        <f t="shared" si="35"/>
        <v>2.4011463760596347E-2</v>
      </c>
      <c r="R149" s="7">
        <f t="shared" si="36"/>
        <v>5.7981656867744327E-2</v>
      </c>
      <c r="S149" s="7">
        <f t="shared" si="37"/>
        <v>0.12609687680149886</v>
      </c>
    </row>
    <row r="150" spans="1:19" x14ac:dyDescent="0.35">
      <c r="A150" s="13">
        <v>41</v>
      </c>
      <c r="B150" s="7">
        <f t="shared" si="22"/>
        <v>1.0731588743686444E-2</v>
      </c>
      <c r="C150" s="7">
        <f t="shared" si="23"/>
        <v>0.22371486210581798</v>
      </c>
      <c r="D150" s="7">
        <f t="shared" si="24"/>
        <v>0.26357025444006815</v>
      </c>
      <c r="E150" s="7">
        <f t="shared" si="25"/>
        <v>0.13847194851993447</v>
      </c>
      <c r="F150" s="7">
        <f t="shared" si="26"/>
        <v>8.1598282466875949E-3</v>
      </c>
      <c r="G150" s="7">
        <f t="shared" si="27"/>
        <v>6.313470079085777E-2</v>
      </c>
      <c r="H150" s="7">
        <f t="shared" si="28"/>
        <v>5.1320155443695184E-2</v>
      </c>
      <c r="I150" s="7">
        <f t="shared" si="29"/>
        <v>0.32109917697407581</v>
      </c>
      <c r="J150"/>
      <c r="K150" s="13">
        <v>41</v>
      </c>
      <c r="L150" s="7">
        <f t="shared" si="30"/>
        <v>6.1791128299638433E-2</v>
      </c>
      <c r="M150" s="7">
        <f t="shared" si="31"/>
        <v>3.51325894360935E-2</v>
      </c>
      <c r="N150" s="7">
        <f t="shared" si="32"/>
        <v>0.13993259377306252</v>
      </c>
      <c r="O150" s="7">
        <f t="shared" si="33"/>
        <v>5.0846908077381986E-2</v>
      </c>
      <c r="P150" s="7">
        <f t="shared" si="34"/>
        <v>0.11822608761060729</v>
      </c>
      <c r="Q150" s="7">
        <f t="shared" si="35"/>
        <v>2.4011463760596347E-2</v>
      </c>
      <c r="R150" s="7">
        <f t="shared" si="36"/>
        <v>5.7981656867744327E-2</v>
      </c>
      <c r="S150" s="7">
        <f t="shared" si="37"/>
        <v>0.12609687680149886</v>
      </c>
    </row>
    <row r="151" spans="1:19" x14ac:dyDescent="0.35">
      <c r="A151" s="13">
        <v>42</v>
      </c>
      <c r="B151" s="7">
        <f t="shared" si="22"/>
        <v>1.0731588743686444E-2</v>
      </c>
      <c r="C151" s="7">
        <f t="shared" si="23"/>
        <v>0.14359003560692535</v>
      </c>
      <c r="D151" s="7">
        <f t="shared" si="24"/>
        <v>0.26357025444006815</v>
      </c>
      <c r="E151" s="7">
        <f t="shared" si="25"/>
        <v>0.13847194851993447</v>
      </c>
      <c r="F151" s="7">
        <f t="shared" si="26"/>
        <v>0.16809246188175625</v>
      </c>
      <c r="G151" s="7">
        <f t="shared" si="27"/>
        <v>6.313470079085777E-2</v>
      </c>
      <c r="H151" s="7">
        <f t="shared" si="28"/>
        <v>5.1320155443695184E-2</v>
      </c>
      <c r="I151" s="7">
        <f t="shared" si="29"/>
        <v>0.32109917697407581</v>
      </c>
      <c r="J151"/>
      <c r="K151" s="13">
        <v>42</v>
      </c>
      <c r="L151" s="7">
        <f t="shared" si="30"/>
        <v>6.1791128299638433E-2</v>
      </c>
      <c r="M151" s="7">
        <f t="shared" si="31"/>
        <v>3.51325894360935E-2</v>
      </c>
      <c r="N151" s="7">
        <f t="shared" si="32"/>
        <v>0.13993259377306252</v>
      </c>
      <c r="O151" s="7">
        <f t="shared" si="33"/>
        <v>0.11668713520322195</v>
      </c>
      <c r="P151" s="7">
        <f t="shared" si="34"/>
        <v>0.11822608761060729</v>
      </c>
      <c r="Q151" s="7">
        <f t="shared" si="35"/>
        <v>2.4011463760596347E-2</v>
      </c>
      <c r="R151" s="7">
        <f t="shared" si="36"/>
        <v>5.7981656867744327E-2</v>
      </c>
      <c r="S151" s="7">
        <f t="shared" si="37"/>
        <v>0.12609687680149886</v>
      </c>
    </row>
    <row r="152" spans="1:19" x14ac:dyDescent="0.35">
      <c r="A152" s="13">
        <v>43</v>
      </c>
      <c r="B152" s="7">
        <f t="shared" si="22"/>
        <v>7.9592616515671691E-2</v>
      </c>
      <c r="C152" s="7">
        <f t="shared" si="23"/>
        <v>0.14359003560692535</v>
      </c>
      <c r="D152" s="7">
        <f t="shared" si="24"/>
        <v>0.2016280843318507</v>
      </c>
      <c r="E152" s="7">
        <f t="shared" si="25"/>
        <v>0.13847194851993447</v>
      </c>
      <c r="F152" s="7">
        <f t="shared" si="26"/>
        <v>0.16809246188175625</v>
      </c>
      <c r="G152" s="7">
        <f t="shared" si="27"/>
        <v>6.313470079085777E-2</v>
      </c>
      <c r="H152" s="7">
        <f t="shared" si="28"/>
        <v>5.1320155443695184E-2</v>
      </c>
      <c r="I152" s="7">
        <f t="shared" si="29"/>
        <v>0.25518247600988553</v>
      </c>
      <c r="J152"/>
      <c r="K152" s="13">
        <v>43</v>
      </c>
      <c r="L152" s="7">
        <f t="shared" si="30"/>
        <v>6.1791128299638433E-2</v>
      </c>
      <c r="M152" s="7">
        <f t="shared" si="31"/>
        <v>8.7314817863231503E-2</v>
      </c>
      <c r="N152" s="7">
        <f t="shared" si="32"/>
        <v>0.13993259377306252</v>
      </c>
      <c r="O152" s="7">
        <f t="shared" si="33"/>
        <v>0.11668713520322195</v>
      </c>
      <c r="P152" s="7">
        <f t="shared" si="34"/>
        <v>2.8445374462702528E-2</v>
      </c>
      <c r="Q152" s="7">
        <f t="shared" si="35"/>
        <v>0.10432567013224935</v>
      </c>
      <c r="R152" s="7">
        <f t="shared" si="36"/>
        <v>2.3682648579781976E-2</v>
      </c>
      <c r="S152" s="7">
        <f t="shared" si="37"/>
        <v>0.12609687680149886</v>
      </c>
    </row>
    <row r="153" spans="1:19" x14ac:dyDescent="0.35">
      <c r="A153" s="13">
        <v>44</v>
      </c>
      <c r="B153" s="7">
        <f t="shared" si="22"/>
        <v>7.9592616515671691E-2</v>
      </c>
      <c r="C153" s="7">
        <f t="shared" si="23"/>
        <v>0.14359003560692535</v>
      </c>
      <c r="D153" s="7">
        <f t="shared" si="24"/>
        <v>0.2016280843318507</v>
      </c>
      <c r="E153" s="7">
        <f t="shared" si="25"/>
        <v>0.13847194851993447</v>
      </c>
      <c r="F153" s="7">
        <f t="shared" si="26"/>
        <v>0.16809246188175625</v>
      </c>
      <c r="G153" s="7">
        <f t="shared" si="27"/>
        <v>6.9711232123238667E-2</v>
      </c>
      <c r="H153" s="7">
        <f t="shared" si="28"/>
        <v>1.5995892605827716E-2</v>
      </c>
      <c r="I153" s="7">
        <f t="shared" si="29"/>
        <v>0.25518247600988553</v>
      </c>
      <c r="J153"/>
      <c r="K153" s="13">
        <v>44</v>
      </c>
      <c r="L153" s="7">
        <f t="shared" si="30"/>
        <v>6.1791128299638433E-2</v>
      </c>
      <c r="M153" s="7">
        <f t="shared" si="31"/>
        <v>8.7314817863231503E-2</v>
      </c>
      <c r="N153" s="7">
        <f t="shared" si="32"/>
        <v>0.13993259377306252</v>
      </c>
      <c r="O153" s="7">
        <f t="shared" si="33"/>
        <v>0.18252736232906192</v>
      </c>
      <c r="P153" s="7">
        <f t="shared" si="34"/>
        <v>6.1335338685202245E-2</v>
      </c>
      <c r="Q153" s="7">
        <f t="shared" si="35"/>
        <v>0.10432567013224935</v>
      </c>
      <c r="R153" s="7">
        <f t="shared" si="36"/>
        <v>2.3682648579781976E-2</v>
      </c>
      <c r="S153" s="7">
        <f t="shared" si="37"/>
        <v>0.12609687680149886</v>
      </c>
    </row>
    <row r="154" spans="1:19" x14ac:dyDescent="0.35">
      <c r="A154" s="13">
        <v>45</v>
      </c>
      <c r="B154" s="7">
        <f t="shared" si="22"/>
        <v>7.9592616515671691E-2</v>
      </c>
      <c r="C154" s="7">
        <f t="shared" si="23"/>
        <v>0.14359003560692535</v>
      </c>
      <c r="D154" s="7">
        <f t="shared" si="24"/>
        <v>0.2016280843318507</v>
      </c>
      <c r="E154" s="7">
        <f t="shared" si="25"/>
        <v>6.1021536635903068E-2</v>
      </c>
      <c r="F154" s="7">
        <f t="shared" si="26"/>
        <v>0.16809246188175625</v>
      </c>
      <c r="G154" s="7">
        <f t="shared" si="27"/>
        <v>6.9711232123238667E-2</v>
      </c>
      <c r="H154" s="7">
        <f t="shared" si="28"/>
        <v>1.5995892605827716E-2</v>
      </c>
      <c r="I154" s="7">
        <f t="shared" si="29"/>
        <v>0.18926577504569528</v>
      </c>
      <c r="J154"/>
      <c r="K154" s="13">
        <v>45</v>
      </c>
      <c r="L154" s="7">
        <f t="shared" si="30"/>
        <v>1.6425489801170496E-2</v>
      </c>
      <c r="M154" s="7">
        <f t="shared" si="31"/>
        <v>8.7314817863231503E-2</v>
      </c>
      <c r="N154" s="7">
        <f t="shared" si="32"/>
        <v>0.13993259377306252</v>
      </c>
      <c r="O154" s="7">
        <f t="shared" si="33"/>
        <v>0.18252736232906192</v>
      </c>
      <c r="P154" s="7">
        <f t="shared" si="34"/>
        <v>0.15111605183310703</v>
      </c>
      <c r="Q154" s="7">
        <f t="shared" si="35"/>
        <v>0.10432567013224935</v>
      </c>
      <c r="R154" s="7">
        <f t="shared" si="36"/>
        <v>2.3682648579781976E-2</v>
      </c>
      <c r="S154" s="7">
        <f t="shared" si="37"/>
        <v>0.12609687680149886</v>
      </c>
    </row>
    <row r="155" spans="1:19" x14ac:dyDescent="0.35">
      <c r="A155" s="13">
        <v>46</v>
      </c>
      <c r="B155" s="7">
        <f t="shared" si="22"/>
        <v>0.16991682177502981</v>
      </c>
      <c r="C155" s="7">
        <f t="shared" si="23"/>
        <v>0.14359003560692535</v>
      </c>
      <c r="D155" s="7">
        <f t="shared" si="24"/>
        <v>0.13968591422363322</v>
      </c>
      <c r="E155" s="7">
        <f t="shared" si="25"/>
        <v>6.1021536635903068E-2</v>
      </c>
      <c r="F155" s="7">
        <f t="shared" si="26"/>
        <v>0.16809246188175625</v>
      </c>
      <c r="G155" s="7">
        <f t="shared" si="27"/>
        <v>6.9711232123238667E-2</v>
      </c>
      <c r="H155" s="7">
        <f t="shared" si="28"/>
        <v>1.5995892605827716E-2</v>
      </c>
      <c r="I155" s="7">
        <f t="shared" si="29"/>
        <v>0.12334907408150504</v>
      </c>
      <c r="J155"/>
      <c r="K155" s="13">
        <v>46</v>
      </c>
      <c r="L155" s="7">
        <f t="shared" si="30"/>
        <v>9.4642107901979425E-2</v>
      </c>
      <c r="M155" s="7">
        <f t="shared" si="31"/>
        <v>0.13949704629036952</v>
      </c>
      <c r="N155" s="7">
        <f t="shared" si="32"/>
        <v>0.13993259377306252</v>
      </c>
      <c r="O155" s="7">
        <f t="shared" si="33"/>
        <v>0.24836758945490187</v>
      </c>
      <c r="P155" s="7">
        <f t="shared" si="34"/>
        <v>0.24089676498101179</v>
      </c>
      <c r="Q155" s="7">
        <f t="shared" si="35"/>
        <v>0.10432567013224935</v>
      </c>
      <c r="R155" s="7">
        <f t="shared" si="36"/>
        <v>2.3682648579781976E-2</v>
      </c>
      <c r="S155" s="7">
        <f t="shared" si="37"/>
        <v>0.175460382836194</v>
      </c>
    </row>
    <row r="156" spans="1:19" x14ac:dyDescent="0.35">
      <c r="A156" s="13">
        <v>47</v>
      </c>
      <c r="B156" s="7">
        <f t="shared" si="22"/>
        <v>0.16991682177502981</v>
      </c>
      <c r="C156" s="7">
        <f t="shared" si="23"/>
        <v>6.3465209108032689E-2</v>
      </c>
      <c r="D156" s="7">
        <f t="shared" si="24"/>
        <v>0.13968591422363322</v>
      </c>
      <c r="E156" s="7">
        <f t="shared" si="25"/>
        <v>6.1021536635903068E-2</v>
      </c>
      <c r="F156" s="7">
        <f t="shared" si="26"/>
        <v>0.16809246188175625</v>
      </c>
      <c r="G156" s="7">
        <f t="shared" si="27"/>
        <v>0.13613419858028689</v>
      </c>
      <c r="H156" s="7">
        <f t="shared" si="28"/>
        <v>0.15062798870487351</v>
      </c>
      <c r="I156" s="7">
        <f t="shared" si="29"/>
        <v>5.7432373117314792E-2</v>
      </c>
      <c r="J156"/>
      <c r="K156" s="13">
        <v>47</v>
      </c>
      <c r="L156" s="7">
        <f t="shared" si="30"/>
        <v>9.4642107901979425E-2</v>
      </c>
      <c r="M156" s="7">
        <f t="shared" si="31"/>
        <v>0.13949704629036952</v>
      </c>
      <c r="N156" s="7">
        <f t="shared" si="32"/>
        <v>0.20921294657247075</v>
      </c>
      <c r="O156" s="7">
        <f t="shared" si="33"/>
        <v>0.24836758945490187</v>
      </c>
      <c r="P156" s="7">
        <f t="shared" si="34"/>
        <v>0.24089676498101179</v>
      </c>
      <c r="Q156" s="7">
        <f t="shared" si="35"/>
        <v>0.10432567013224935</v>
      </c>
      <c r="R156" s="7">
        <f t="shared" si="36"/>
        <v>0.10534695402730827</v>
      </c>
      <c r="S156" s="7">
        <f t="shared" si="37"/>
        <v>0.22482388887088914</v>
      </c>
    </row>
    <row r="157" spans="1:19" x14ac:dyDescent="0.35">
      <c r="A157" s="13">
        <v>48</v>
      </c>
      <c r="B157" s="7">
        <f t="shared" si="22"/>
        <v>0.16991682177502981</v>
      </c>
      <c r="C157" s="7">
        <f t="shared" si="23"/>
        <v>6.3465209108032689E-2</v>
      </c>
      <c r="D157" s="7">
        <f t="shared" si="24"/>
        <v>0.13968591422363322</v>
      </c>
      <c r="E157" s="7">
        <f t="shared" si="25"/>
        <v>1.6428875248128343E-2</v>
      </c>
      <c r="F157" s="7">
        <f t="shared" si="26"/>
        <v>0.24805877869929061</v>
      </c>
      <c r="G157" s="7">
        <f t="shared" si="27"/>
        <v>0.13613419858028689</v>
      </c>
      <c r="H157" s="7">
        <f t="shared" si="28"/>
        <v>0.21794403675439641</v>
      </c>
      <c r="I157" s="7">
        <f t="shared" si="29"/>
        <v>5.7432373117314792E-2</v>
      </c>
      <c r="J157"/>
      <c r="K157" s="13">
        <v>48</v>
      </c>
      <c r="L157" s="7">
        <f t="shared" si="30"/>
        <v>9.4642107901979425E-2</v>
      </c>
      <c r="M157" s="7">
        <f t="shared" si="31"/>
        <v>0.19167927471750754</v>
      </c>
      <c r="N157" s="7">
        <f t="shared" si="32"/>
        <v>0.27849329937187894</v>
      </c>
      <c r="O157" s="7">
        <f t="shared" si="33"/>
        <v>0.24836758945490187</v>
      </c>
      <c r="P157" s="7">
        <f t="shared" si="34"/>
        <v>0.24089676498101179</v>
      </c>
      <c r="Q157" s="7">
        <f t="shared" si="35"/>
        <v>0.10432567013224935</v>
      </c>
      <c r="R157" s="7">
        <f t="shared" si="36"/>
        <v>0.10534695402730827</v>
      </c>
      <c r="S157" s="7">
        <f t="shared" si="37"/>
        <v>0.22482388887088914</v>
      </c>
    </row>
    <row r="158" spans="1:19" x14ac:dyDescent="0.35">
      <c r="A158" s="13">
        <v>49</v>
      </c>
      <c r="B158" s="7">
        <f t="shared" si="22"/>
        <v>0.16991682177502981</v>
      </c>
      <c r="C158" s="7">
        <f t="shared" si="23"/>
        <v>6.3465209108032689E-2</v>
      </c>
      <c r="D158" s="7">
        <f t="shared" si="24"/>
        <v>0.13968591422363322</v>
      </c>
      <c r="E158" s="7">
        <f t="shared" si="25"/>
        <v>9.3879287132159747E-2</v>
      </c>
      <c r="F158" s="7">
        <f t="shared" si="26"/>
        <v>0.24805877869929061</v>
      </c>
      <c r="G158" s="7">
        <f t="shared" si="27"/>
        <v>0.13613419858028689</v>
      </c>
      <c r="H158" s="7">
        <f t="shared" si="28"/>
        <v>0.21794403675439641</v>
      </c>
      <c r="I158" s="7">
        <f t="shared" si="29"/>
        <v>8.4843278468754533E-3</v>
      </c>
      <c r="J158"/>
      <c r="K158" s="13">
        <v>49</v>
      </c>
      <c r="L158" s="7">
        <f t="shared" si="30"/>
        <v>0.17285872600278834</v>
      </c>
      <c r="M158" s="7">
        <f t="shared" si="31"/>
        <v>0.19167927471750754</v>
      </c>
      <c r="N158" s="7">
        <f t="shared" si="32"/>
        <v>0.27849329937187894</v>
      </c>
      <c r="O158" s="7">
        <f t="shared" si="33"/>
        <v>0.31420781658074182</v>
      </c>
      <c r="P158" s="7">
        <f t="shared" si="34"/>
        <v>0.24089676498101179</v>
      </c>
      <c r="Q158" s="7">
        <f t="shared" si="35"/>
        <v>0.18463987650390234</v>
      </c>
      <c r="R158" s="7">
        <f t="shared" si="36"/>
        <v>0.10534695402730827</v>
      </c>
      <c r="S158" s="7">
        <f t="shared" si="37"/>
        <v>0.22482388887088914</v>
      </c>
    </row>
    <row r="159" spans="1:19" x14ac:dyDescent="0.35">
      <c r="A159" s="13">
        <v>50</v>
      </c>
      <c r="B159" s="7">
        <f t="shared" si="22"/>
        <v>0.16991682177502981</v>
      </c>
      <c r="C159" s="7">
        <f t="shared" si="23"/>
        <v>1.6659617390859947E-2</v>
      </c>
      <c r="D159" s="7">
        <f t="shared" si="24"/>
        <v>0.13968591422363322</v>
      </c>
      <c r="E159" s="7">
        <f t="shared" si="25"/>
        <v>0.17132969901619116</v>
      </c>
      <c r="F159" s="7">
        <f t="shared" si="26"/>
        <v>0.24805877869929061</v>
      </c>
      <c r="G159" s="7">
        <f t="shared" si="27"/>
        <v>0.13613419858028689</v>
      </c>
      <c r="H159" s="7">
        <f t="shared" si="28"/>
        <v>0.21794403675439641</v>
      </c>
      <c r="I159" s="7">
        <f t="shared" si="29"/>
        <v>8.4843278468754533E-3</v>
      </c>
      <c r="J159"/>
      <c r="K159" s="13">
        <v>50</v>
      </c>
      <c r="L159" s="7">
        <f t="shared" si="30"/>
        <v>0.17285872600278834</v>
      </c>
      <c r="M159" s="7">
        <f t="shared" si="31"/>
        <v>0.19167927471750754</v>
      </c>
      <c r="N159" s="7">
        <f t="shared" si="32"/>
        <v>0.27849329937187894</v>
      </c>
      <c r="O159" s="7">
        <f t="shared" si="33"/>
        <v>0.31420781658074182</v>
      </c>
      <c r="P159" s="7">
        <f t="shared" si="34"/>
        <v>0.24089676498101179</v>
      </c>
      <c r="Q159" s="7">
        <f t="shared" si="35"/>
        <v>0.18463987650390234</v>
      </c>
      <c r="R159" s="7">
        <f t="shared" si="36"/>
        <v>0.10534695402730827</v>
      </c>
      <c r="S159" s="7">
        <f t="shared" si="37"/>
        <v>0.22482388887088914</v>
      </c>
    </row>
    <row r="160" spans="1:19" x14ac:dyDescent="0.35">
      <c r="A160" s="13">
        <v>51</v>
      </c>
      <c r="B160" s="7">
        <f t="shared" si="22"/>
        <v>0.16991682177502981</v>
      </c>
      <c r="C160" s="7">
        <f t="shared" si="23"/>
        <v>9.6784443889752589E-2</v>
      </c>
      <c r="D160" s="7">
        <f t="shared" si="24"/>
        <v>7.7743744115415736E-2</v>
      </c>
      <c r="E160" s="7">
        <f t="shared" si="25"/>
        <v>0.17132969901619116</v>
      </c>
      <c r="F160" s="7">
        <f t="shared" si="26"/>
        <v>0.24805877869929061</v>
      </c>
      <c r="G160" s="7">
        <f t="shared" si="27"/>
        <v>0.20255716503733509</v>
      </c>
      <c r="H160" s="7">
        <f t="shared" si="28"/>
        <v>0.21794403675439641</v>
      </c>
      <c r="I160" s="7">
        <f t="shared" si="29"/>
        <v>7.4401028811065695E-2</v>
      </c>
      <c r="J160"/>
      <c r="K160" s="13">
        <v>51</v>
      </c>
      <c r="L160" s="7">
        <f t="shared" si="30"/>
        <v>0.17285872600278834</v>
      </c>
      <c r="M160" s="7">
        <f t="shared" si="31"/>
        <v>0.24386150314464553</v>
      </c>
      <c r="N160" s="7">
        <f t="shared" si="32"/>
        <v>0.27849329937187894</v>
      </c>
      <c r="O160" s="7">
        <f t="shared" si="33"/>
        <v>0.31420781658074182</v>
      </c>
      <c r="P160" s="7">
        <f t="shared" si="34"/>
        <v>0.24089676498101179</v>
      </c>
      <c r="Q160" s="7">
        <f t="shared" si="35"/>
        <v>0.18463987650390234</v>
      </c>
      <c r="R160" s="7">
        <f t="shared" si="36"/>
        <v>0.18701125947483457</v>
      </c>
      <c r="S160" s="7">
        <f t="shared" si="37"/>
        <v>0.22482388887088914</v>
      </c>
    </row>
    <row r="161" spans="1:19" x14ac:dyDescent="0.35">
      <c r="A161" s="13">
        <v>52</v>
      </c>
      <c r="B161" s="7">
        <f t="shared" si="22"/>
        <v>0.16991682177502981</v>
      </c>
      <c r="C161" s="7">
        <f t="shared" si="23"/>
        <v>9.6784443889752589E-2</v>
      </c>
      <c r="D161" s="7">
        <f t="shared" si="24"/>
        <v>1.5801574007198265E-2</v>
      </c>
      <c r="E161" s="7">
        <f t="shared" si="25"/>
        <v>0.17132969901619116</v>
      </c>
      <c r="F161" s="7">
        <f t="shared" si="26"/>
        <v>0.24805877869929061</v>
      </c>
      <c r="G161" s="7">
        <f t="shared" si="27"/>
        <v>0.20255716503733509</v>
      </c>
      <c r="H161" s="7">
        <f t="shared" si="28"/>
        <v>0.28526008480391929</v>
      </c>
      <c r="I161" s="7">
        <f t="shared" si="29"/>
        <v>0.14031772977525594</v>
      </c>
      <c r="J161"/>
      <c r="K161" s="13">
        <v>52</v>
      </c>
      <c r="L161" s="7">
        <f t="shared" si="30"/>
        <v>0.25107534410359728</v>
      </c>
      <c r="M161" s="7">
        <f t="shared" si="31"/>
        <v>0.24386150314464553</v>
      </c>
      <c r="N161" s="7">
        <f t="shared" si="32"/>
        <v>0.27849329937187894</v>
      </c>
      <c r="O161" s="7">
        <f t="shared" si="33"/>
        <v>0.31420781658074182</v>
      </c>
      <c r="P161" s="7">
        <f t="shared" si="34"/>
        <v>0.33067747812891657</v>
      </c>
      <c r="Q161" s="7">
        <f t="shared" si="35"/>
        <v>0.18463987650390234</v>
      </c>
      <c r="R161" s="7">
        <f t="shared" si="36"/>
        <v>0.18701125947483457</v>
      </c>
      <c r="S161" s="7">
        <f t="shared" si="37"/>
        <v>0.22482388887088914</v>
      </c>
    </row>
    <row r="162" spans="1:19" x14ac:dyDescent="0.35">
      <c r="A162" s="13">
        <v>53</v>
      </c>
      <c r="B162" s="7">
        <f t="shared" si="22"/>
        <v>0.16991682177502981</v>
      </c>
      <c r="C162" s="7">
        <f t="shared" si="23"/>
        <v>9.6784443889752589E-2</v>
      </c>
      <c r="D162" s="7">
        <f t="shared" si="24"/>
        <v>1.5801574007198265E-2</v>
      </c>
      <c r="E162" s="7">
        <f t="shared" si="25"/>
        <v>0.17132969901619116</v>
      </c>
      <c r="F162" s="7">
        <f t="shared" si="26"/>
        <v>0.24805877869929061</v>
      </c>
      <c r="G162" s="7">
        <f t="shared" si="27"/>
        <v>0.20255716503733509</v>
      </c>
      <c r="H162" s="7">
        <f t="shared" si="28"/>
        <v>0.28526008480391929</v>
      </c>
      <c r="I162" s="7">
        <f t="shared" si="29"/>
        <v>0.14031772977525594</v>
      </c>
      <c r="J162"/>
      <c r="K162" s="13">
        <v>53</v>
      </c>
      <c r="L162" s="7">
        <f t="shared" si="30"/>
        <v>0.25107534410359728</v>
      </c>
      <c r="M162" s="7">
        <f t="shared" si="31"/>
        <v>0.29604373157178354</v>
      </c>
      <c r="N162" s="7">
        <f t="shared" si="32"/>
        <v>0.27849329937187894</v>
      </c>
      <c r="O162" s="7">
        <f t="shared" si="33"/>
        <v>0.31420781658074182</v>
      </c>
      <c r="P162" s="7">
        <f t="shared" si="34"/>
        <v>0.33067747812891657</v>
      </c>
      <c r="Q162" s="7">
        <f t="shared" si="35"/>
        <v>0.26495408287555533</v>
      </c>
      <c r="R162" s="7">
        <f t="shared" si="36"/>
        <v>0.18701125947483457</v>
      </c>
      <c r="S162" s="7">
        <f t="shared" si="37"/>
        <v>0.22482388887088914</v>
      </c>
    </row>
    <row r="163" spans="1:19" x14ac:dyDescent="0.35">
      <c r="A163" s="13">
        <v>54</v>
      </c>
      <c r="B163" s="7">
        <f t="shared" si="22"/>
        <v>0.16991682177502981</v>
      </c>
      <c r="C163" s="7">
        <f t="shared" si="23"/>
        <v>0.17690927038864523</v>
      </c>
      <c r="D163" s="7">
        <f t="shared" si="24"/>
        <v>4.6140596101019213E-2</v>
      </c>
      <c r="E163" s="7">
        <f t="shared" si="25"/>
        <v>0.24878011090022256</v>
      </c>
      <c r="F163" s="7">
        <f t="shared" si="26"/>
        <v>0.24805877869929061</v>
      </c>
      <c r="G163" s="7">
        <f t="shared" si="27"/>
        <v>0.26898013149438332</v>
      </c>
      <c r="H163" s="7">
        <f t="shared" si="28"/>
        <v>0.28526008480391929</v>
      </c>
      <c r="I163" s="7">
        <f t="shared" si="29"/>
        <v>0.14031772977525594</v>
      </c>
      <c r="J163"/>
      <c r="K163" s="13">
        <v>54</v>
      </c>
      <c r="L163" s="7">
        <f t="shared" si="30"/>
        <v>0.25107534410359728</v>
      </c>
      <c r="M163" s="7">
        <f t="shared" si="31"/>
        <v>0.29604373157178354</v>
      </c>
      <c r="N163" s="7">
        <f t="shared" si="32"/>
        <v>0.27849329937187894</v>
      </c>
      <c r="O163" s="7">
        <f t="shared" si="33"/>
        <v>0.31420781658074182</v>
      </c>
      <c r="P163" s="7">
        <f t="shared" si="34"/>
        <v>0.42045819127682132</v>
      </c>
      <c r="Q163" s="7">
        <f t="shared" si="35"/>
        <v>0.34526828924720832</v>
      </c>
      <c r="R163" s="7">
        <f t="shared" si="36"/>
        <v>0.26867556492236089</v>
      </c>
      <c r="S163" s="7">
        <f t="shared" si="37"/>
        <v>0.22482388887088914</v>
      </c>
    </row>
    <row r="164" spans="1:19" x14ac:dyDescent="0.35">
      <c r="A164" s="13">
        <v>55</v>
      </c>
      <c r="B164" s="7">
        <f t="shared" si="22"/>
        <v>0.26024102703438795</v>
      </c>
      <c r="C164" s="7">
        <f t="shared" si="23"/>
        <v>0.17690927038864523</v>
      </c>
      <c r="D164" s="7">
        <f t="shared" si="24"/>
        <v>0.10808276620923668</v>
      </c>
      <c r="E164" s="7">
        <f t="shared" si="25"/>
        <v>0.24878011090022256</v>
      </c>
      <c r="F164" s="7">
        <f t="shared" si="26"/>
        <v>0.3280250955168249</v>
      </c>
      <c r="G164" s="7">
        <f t="shared" si="27"/>
        <v>0.26898013149438332</v>
      </c>
      <c r="H164" s="7">
        <f t="shared" si="28"/>
        <v>0.35257613285344219</v>
      </c>
      <c r="I164" s="7">
        <f t="shared" si="29"/>
        <v>0.14031772977525594</v>
      </c>
      <c r="J164"/>
      <c r="K164" s="13">
        <v>55</v>
      </c>
      <c r="L164" s="7">
        <f t="shared" si="30"/>
        <v>0.25107534410359728</v>
      </c>
      <c r="M164" s="7">
        <f t="shared" si="31"/>
        <v>0.29604373157178354</v>
      </c>
      <c r="N164" s="7">
        <f t="shared" si="32"/>
        <v>0.3477736521712872</v>
      </c>
      <c r="O164" s="7">
        <f t="shared" si="33"/>
        <v>0.31420781658074182</v>
      </c>
      <c r="P164" s="7">
        <f t="shared" si="34"/>
        <v>0.42045819127682132</v>
      </c>
      <c r="Q164" s="7">
        <f t="shared" si="35"/>
        <v>0.34526828924720832</v>
      </c>
      <c r="R164" s="7">
        <f t="shared" si="36"/>
        <v>0.26867556492236089</v>
      </c>
      <c r="S164" s="7">
        <f t="shared" si="37"/>
        <v>0.22482388887088914</v>
      </c>
    </row>
    <row r="165" spans="1:19" x14ac:dyDescent="0.35">
      <c r="A165" s="13">
        <v>56</v>
      </c>
      <c r="B165" s="7">
        <f t="shared" si="22"/>
        <v>0.26024102703438795</v>
      </c>
      <c r="C165" s="7">
        <f t="shared" si="23"/>
        <v>0.17690927038864523</v>
      </c>
      <c r="D165" s="7">
        <f t="shared" si="24"/>
        <v>0.17002493631745416</v>
      </c>
      <c r="E165" s="7">
        <f t="shared" si="25"/>
        <v>0.24878011090022256</v>
      </c>
      <c r="F165" s="7">
        <f t="shared" si="26"/>
        <v>0.3280250955168249</v>
      </c>
      <c r="G165" s="7">
        <f t="shared" si="27"/>
        <v>0.26898013149438332</v>
      </c>
      <c r="H165" s="7">
        <f t="shared" si="28"/>
        <v>0.35257613285344219</v>
      </c>
      <c r="I165" s="7">
        <f t="shared" si="29"/>
        <v>0.2062344307394462</v>
      </c>
      <c r="J165"/>
      <c r="K165" s="13">
        <v>56</v>
      </c>
      <c r="L165" s="7">
        <f t="shared" si="30"/>
        <v>0.32929196220440621</v>
      </c>
      <c r="M165" s="7">
        <f t="shared" si="31"/>
        <v>0.34822595999892153</v>
      </c>
      <c r="N165" s="7">
        <f t="shared" si="32"/>
        <v>0.3477736521712872</v>
      </c>
      <c r="O165" s="7">
        <f t="shared" si="33"/>
        <v>0.3800480437065818</v>
      </c>
      <c r="P165" s="7">
        <f t="shared" si="34"/>
        <v>0.42045819127682132</v>
      </c>
      <c r="Q165" s="7">
        <f t="shared" si="35"/>
        <v>0.34526828924720832</v>
      </c>
      <c r="R165" s="7">
        <f t="shared" si="36"/>
        <v>0.26867556492236089</v>
      </c>
      <c r="S165" s="7">
        <f t="shared" si="37"/>
        <v>0.22482388887088914</v>
      </c>
    </row>
    <row r="166" spans="1:19" x14ac:dyDescent="0.35">
      <c r="A166" s="13">
        <v>57</v>
      </c>
      <c r="B166" s="7">
        <f t="shared" si="22"/>
        <v>0.26024102703438795</v>
      </c>
      <c r="C166" s="7">
        <f t="shared" si="23"/>
        <v>0.25703409688753787</v>
      </c>
      <c r="D166" s="7">
        <f t="shared" si="24"/>
        <v>0.23196710642567164</v>
      </c>
      <c r="E166" s="7">
        <f t="shared" si="25"/>
        <v>0.24878011090022256</v>
      </c>
      <c r="F166" s="7">
        <f t="shared" si="26"/>
        <v>0.3280250955168249</v>
      </c>
      <c r="G166" s="7">
        <f t="shared" si="27"/>
        <v>0.26898013149438332</v>
      </c>
      <c r="H166" s="7">
        <f t="shared" si="28"/>
        <v>0.4198921809029651</v>
      </c>
      <c r="I166" s="7">
        <f t="shared" si="29"/>
        <v>0.2062344307394462</v>
      </c>
      <c r="J166"/>
      <c r="K166" s="13">
        <v>57</v>
      </c>
      <c r="L166" s="7">
        <f t="shared" si="30"/>
        <v>0.32929196220440621</v>
      </c>
      <c r="M166" s="7">
        <f t="shared" si="31"/>
        <v>0.34822595999892153</v>
      </c>
      <c r="N166" s="7">
        <f t="shared" si="32"/>
        <v>0.41705400497069539</v>
      </c>
      <c r="O166" s="7">
        <f t="shared" si="33"/>
        <v>0.3800480437065818</v>
      </c>
      <c r="P166" s="7">
        <f t="shared" si="34"/>
        <v>0.42045819127682132</v>
      </c>
      <c r="Q166" s="7">
        <f t="shared" si="35"/>
        <v>0.34526828924720832</v>
      </c>
      <c r="R166" s="7">
        <f t="shared" si="36"/>
        <v>0.35033987036988717</v>
      </c>
      <c r="S166" s="7">
        <f t="shared" si="37"/>
        <v>0.22482388887088914</v>
      </c>
    </row>
    <row r="167" spans="1:19" x14ac:dyDescent="0.35">
      <c r="A167" s="13">
        <v>58</v>
      </c>
      <c r="B167" s="7">
        <f t="shared" si="22"/>
        <v>0.26024102703438795</v>
      </c>
      <c r="C167" s="7">
        <f t="shared" si="23"/>
        <v>0.25703409688753787</v>
      </c>
      <c r="D167" s="7">
        <f t="shared" si="24"/>
        <v>0.23196710642567164</v>
      </c>
      <c r="E167" s="7">
        <f t="shared" si="25"/>
        <v>0.32623052278425396</v>
      </c>
      <c r="F167" s="7">
        <f t="shared" si="26"/>
        <v>0.3280250955168249</v>
      </c>
      <c r="G167" s="7">
        <f t="shared" si="27"/>
        <v>0.33540309795143153</v>
      </c>
      <c r="H167" s="7">
        <f t="shared" si="28"/>
        <v>0.4198921809029651</v>
      </c>
      <c r="I167" s="7">
        <f t="shared" si="29"/>
        <v>0.27215113170363647</v>
      </c>
      <c r="J167"/>
      <c r="K167" s="13">
        <v>58</v>
      </c>
      <c r="L167" s="7">
        <f t="shared" si="30"/>
        <v>0.32929196220440621</v>
      </c>
      <c r="M167" s="7">
        <f t="shared" si="31"/>
        <v>0.34822595999892153</v>
      </c>
      <c r="N167" s="7">
        <f t="shared" si="32"/>
        <v>0.41705400497069539</v>
      </c>
      <c r="O167" s="7">
        <f t="shared" si="33"/>
        <v>0.3800480437065818</v>
      </c>
      <c r="P167" s="7">
        <f t="shared" si="34"/>
        <v>0.42045819127682132</v>
      </c>
      <c r="Q167" s="7">
        <f t="shared" si="35"/>
        <v>0.4255824956188613</v>
      </c>
      <c r="R167" s="7">
        <f t="shared" si="36"/>
        <v>0.43200417581741346</v>
      </c>
      <c r="S167" s="7">
        <f t="shared" si="37"/>
        <v>0.22482388887088914</v>
      </c>
    </row>
    <row r="168" spans="1:19" x14ac:dyDescent="0.35">
      <c r="A168" s="13">
        <v>59</v>
      </c>
      <c r="B168" s="7">
        <f t="shared" si="22"/>
        <v>0.26024102703438795</v>
      </c>
      <c r="C168" s="7">
        <f t="shared" si="23"/>
        <v>0.25703409688753787</v>
      </c>
      <c r="D168" s="7">
        <f t="shared" si="24"/>
        <v>0.2939092765338891</v>
      </c>
      <c r="E168" s="7">
        <f t="shared" si="25"/>
        <v>0.32623052278425396</v>
      </c>
      <c r="F168" s="7">
        <f t="shared" si="26"/>
        <v>0.3280250955168249</v>
      </c>
      <c r="G168" s="7">
        <f t="shared" si="27"/>
        <v>0.33540309795143153</v>
      </c>
      <c r="H168" s="7">
        <f t="shared" si="28"/>
        <v>0.4198921809029651</v>
      </c>
      <c r="I168" s="7">
        <f t="shared" si="29"/>
        <v>0.27215113170363647</v>
      </c>
      <c r="J168"/>
      <c r="K168" s="13">
        <v>59</v>
      </c>
      <c r="L168" s="7">
        <f t="shared" si="30"/>
        <v>0.32929196220440621</v>
      </c>
      <c r="M168" s="7">
        <f t="shared" si="31"/>
        <v>0.40040818842605957</v>
      </c>
      <c r="N168" s="7">
        <f t="shared" si="32"/>
        <v>0.48633435777010359</v>
      </c>
      <c r="O168" s="7">
        <f t="shared" si="33"/>
        <v>0.3800480437065818</v>
      </c>
      <c r="P168" s="7">
        <f t="shared" si="34"/>
        <v>0.51023890442472608</v>
      </c>
      <c r="Q168" s="7">
        <f t="shared" si="35"/>
        <v>0.4255824956188613</v>
      </c>
      <c r="R168" s="7">
        <f t="shared" si="36"/>
        <v>0.43200417581741346</v>
      </c>
      <c r="S168" s="7">
        <f t="shared" si="37"/>
        <v>0.27418739490558425</v>
      </c>
    </row>
    <row r="169" spans="1:19" x14ac:dyDescent="0.35">
      <c r="A169" s="13">
        <v>60</v>
      </c>
      <c r="B169" s="7">
        <f t="shared" si="22"/>
        <v>0.26024102703438795</v>
      </c>
      <c r="C169" s="7">
        <f t="shared" si="23"/>
        <v>0.3371589233864305</v>
      </c>
      <c r="D169" s="7">
        <f t="shared" si="24"/>
        <v>0.35585144664210661</v>
      </c>
      <c r="E169" s="7">
        <f t="shared" si="25"/>
        <v>0.40368093466828536</v>
      </c>
      <c r="F169" s="7">
        <f t="shared" si="26"/>
        <v>0.40799141233435926</v>
      </c>
      <c r="G169" s="7">
        <f t="shared" si="27"/>
        <v>0.40182606440847973</v>
      </c>
      <c r="H169" s="7">
        <f t="shared" si="28"/>
        <v>0.4198921809029651</v>
      </c>
      <c r="I169" s="7">
        <f t="shared" si="29"/>
        <v>0.3380678326678267</v>
      </c>
      <c r="J169"/>
      <c r="K169" s="13">
        <v>60</v>
      </c>
      <c r="L169" s="7">
        <f t="shared" si="30"/>
        <v>0.40750858030521514</v>
      </c>
      <c r="M169" s="7">
        <f t="shared" si="31"/>
        <v>0.40040818842605957</v>
      </c>
      <c r="N169" s="7">
        <f t="shared" si="32"/>
        <v>0.48633435777010359</v>
      </c>
      <c r="O169" s="7">
        <f t="shared" si="33"/>
        <v>0.3800480437065818</v>
      </c>
      <c r="P169" s="7">
        <f t="shared" si="34"/>
        <v>0.51023890442472608</v>
      </c>
      <c r="Q169" s="7">
        <f t="shared" si="35"/>
        <v>0.4255824956188613</v>
      </c>
      <c r="R169" s="7">
        <f t="shared" si="36"/>
        <v>0.5136684812649398</v>
      </c>
      <c r="S169" s="7">
        <f t="shared" si="37"/>
        <v>0.27418739490558425</v>
      </c>
    </row>
    <row r="170" spans="1:19" x14ac:dyDescent="0.35">
      <c r="A170" s="13">
        <v>61</v>
      </c>
      <c r="B170" s="7">
        <f t="shared" si="22"/>
        <v>0.44088943755310422</v>
      </c>
      <c r="C170" s="7">
        <f t="shared" si="23"/>
        <v>0.3371589233864305</v>
      </c>
      <c r="D170" s="7">
        <f t="shared" si="24"/>
        <v>0.35585144664210661</v>
      </c>
      <c r="E170" s="7">
        <f t="shared" si="25"/>
        <v>0.40368093466828536</v>
      </c>
      <c r="F170" s="7">
        <f t="shared" si="26"/>
        <v>0.40799141233435926</v>
      </c>
      <c r="G170" s="7">
        <f t="shared" si="27"/>
        <v>0.40182606440847973</v>
      </c>
      <c r="H170" s="7">
        <f t="shared" si="28"/>
        <v>0.4198921809029651</v>
      </c>
      <c r="I170" s="7">
        <f t="shared" si="29"/>
        <v>0.40398453363201692</v>
      </c>
      <c r="J170"/>
      <c r="K170" s="13">
        <v>61</v>
      </c>
      <c r="L170" s="7">
        <f t="shared" si="30"/>
        <v>0.40750858030521514</v>
      </c>
      <c r="M170" s="7">
        <f t="shared" si="31"/>
        <v>0.40040818842605957</v>
      </c>
      <c r="N170" s="7">
        <f t="shared" si="32"/>
        <v>0.48633435777010359</v>
      </c>
      <c r="O170" s="7">
        <f t="shared" si="33"/>
        <v>0.3800480437065818</v>
      </c>
      <c r="P170" s="7">
        <f t="shared" si="34"/>
        <v>0.51023890442472608</v>
      </c>
      <c r="Q170" s="7">
        <f t="shared" si="35"/>
        <v>0.4255824956188613</v>
      </c>
      <c r="R170" s="7">
        <f t="shared" si="36"/>
        <v>0.5136684812649398</v>
      </c>
      <c r="S170" s="7">
        <f t="shared" si="37"/>
        <v>0.27418739490558425</v>
      </c>
    </row>
    <row r="171" spans="1:19" x14ac:dyDescent="0.35">
      <c r="A171" s="13">
        <v>62</v>
      </c>
      <c r="B171" s="7">
        <f t="shared" si="22"/>
        <v>0.44088943755310422</v>
      </c>
      <c r="C171" s="7">
        <f t="shared" si="23"/>
        <v>0.3371589233864305</v>
      </c>
      <c r="D171" s="7">
        <f t="shared" si="24"/>
        <v>0.35585144664210661</v>
      </c>
      <c r="E171" s="7">
        <f t="shared" si="25"/>
        <v>0.48113134655231682</v>
      </c>
      <c r="F171" s="7">
        <f t="shared" si="26"/>
        <v>0.48795772915189362</v>
      </c>
      <c r="G171" s="7">
        <f t="shared" si="27"/>
        <v>0.40182606440847973</v>
      </c>
      <c r="H171" s="7">
        <f t="shared" si="28"/>
        <v>0.4198921809029651</v>
      </c>
      <c r="I171" s="7">
        <f t="shared" si="29"/>
        <v>0.53581793556039747</v>
      </c>
      <c r="J171"/>
      <c r="K171" s="13">
        <v>62</v>
      </c>
      <c r="L171" s="7">
        <f t="shared" si="30"/>
        <v>0.48572519840602407</v>
      </c>
      <c r="M171" s="7">
        <f t="shared" si="31"/>
        <v>0.40040818842605957</v>
      </c>
      <c r="N171" s="7">
        <f t="shared" si="32"/>
        <v>0.48633435777010359</v>
      </c>
      <c r="O171" s="7">
        <f t="shared" si="33"/>
        <v>0.3800480437065818</v>
      </c>
      <c r="P171" s="7">
        <f t="shared" si="34"/>
        <v>0.51023890442472608</v>
      </c>
      <c r="Q171" s="7">
        <f t="shared" si="35"/>
        <v>0.50589670199051429</v>
      </c>
      <c r="R171" s="7">
        <f t="shared" si="36"/>
        <v>0.5136684812649398</v>
      </c>
      <c r="S171" s="7">
        <f t="shared" si="37"/>
        <v>0.32355090094027944</v>
      </c>
    </row>
    <row r="172" spans="1:19" x14ac:dyDescent="0.35">
      <c r="A172" s="13">
        <v>63</v>
      </c>
      <c r="B172" s="7">
        <f t="shared" si="22"/>
        <v>0.44088943755310422</v>
      </c>
      <c r="C172" s="7">
        <f t="shared" si="23"/>
        <v>0.3371589233864305</v>
      </c>
      <c r="D172" s="7">
        <f t="shared" si="24"/>
        <v>0.35585144664210661</v>
      </c>
      <c r="E172" s="7">
        <f t="shared" si="25"/>
        <v>0.48113134655231682</v>
      </c>
      <c r="F172" s="7">
        <f t="shared" si="26"/>
        <v>0.48795772915189362</v>
      </c>
      <c r="G172" s="7">
        <f t="shared" si="27"/>
        <v>0.40182606440847973</v>
      </c>
      <c r="H172" s="7">
        <f t="shared" si="28"/>
        <v>0.487208228952488</v>
      </c>
      <c r="I172" s="7">
        <f t="shared" si="29"/>
        <v>0.53581793556039747</v>
      </c>
      <c r="J172"/>
      <c r="K172" s="13">
        <v>63</v>
      </c>
      <c r="L172" s="7">
        <f t="shared" si="30"/>
        <v>0.48572519840602407</v>
      </c>
      <c r="M172" s="7">
        <f t="shared" si="31"/>
        <v>0.40040818842605957</v>
      </c>
      <c r="N172" s="7">
        <f t="shared" si="32"/>
        <v>0.48633435777010359</v>
      </c>
      <c r="O172" s="7">
        <f t="shared" si="33"/>
        <v>0.44588827083242177</v>
      </c>
      <c r="P172" s="7">
        <f t="shared" si="34"/>
        <v>0.60001961757263089</v>
      </c>
      <c r="Q172" s="7">
        <f t="shared" si="35"/>
        <v>0.50589670199051429</v>
      </c>
      <c r="R172" s="7">
        <f t="shared" si="36"/>
        <v>0.59533278671246614</v>
      </c>
      <c r="S172" s="7">
        <f t="shared" si="37"/>
        <v>0.32355090094027944</v>
      </c>
    </row>
    <row r="173" spans="1:19" x14ac:dyDescent="0.35">
      <c r="A173" s="13">
        <v>64</v>
      </c>
      <c r="B173" s="7">
        <f t="shared" si="22"/>
        <v>0.44088943755310422</v>
      </c>
      <c r="C173" s="7">
        <f t="shared" si="23"/>
        <v>0.3371589233864305</v>
      </c>
      <c r="D173" s="7">
        <f t="shared" si="24"/>
        <v>0.35585144664210661</v>
      </c>
      <c r="E173" s="7">
        <f t="shared" si="25"/>
        <v>0.55858175843634816</v>
      </c>
      <c r="F173" s="7">
        <f t="shared" si="26"/>
        <v>0.48795772915189362</v>
      </c>
      <c r="G173" s="7">
        <f t="shared" si="27"/>
        <v>0.40182606440847973</v>
      </c>
      <c r="H173" s="7">
        <f t="shared" si="28"/>
        <v>0.487208228952488</v>
      </c>
      <c r="I173" s="7">
        <f t="shared" si="29"/>
        <v>0.53581793556039747</v>
      </c>
      <c r="J173"/>
      <c r="K173" s="13">
        <v>64</v>
      </c>
      <c r="L173" s="7">
        <f t="shared" si="30"/>
        <v>0.48572519840602407</v>
      </c>
      <c r="M173" s="7">
        <f t="shared" si="31"/>
        <v>0.40040818842605957</v>
      </c>
      <c r="N173" s="7">
        <f t="shared" si="32"/>
        <v>0.55561471056951184</v>
      </c>
      <c r="O173" s="7">
        <f t="shared" si="33"/>
        <v>0.44588827083242177</v>
      </c>
      <c r="P173" s="7">
        <f t="shared" si="34"/>
        <v>0.60001961757263089</v>
      </c>
      <c r="Q173" s="7">
        <f t="shared" si="35"/>
        <v>0.58621090836216727</v>
      </c>
      <c r="R173" s="7">
        <f t="shared" si="36"/>
        <v>0.59533278671246614</v>
      </c>
      <c r="S173" s="7">
        <f t="shared" si="37"/>
        <v>0.37291440697497458</v>
      </c>
    </row>
    <row r="174" spans="1:19" x14ac:dyDescent="0.35">
      <c r="A174" s="13">
        <v>65</v>
      </c>
      <c r="B174" s="7">
        <f t="shared" ref="B174:B205" si="38">ABS(B66-$B$103)/$B$104</f>
        <v>0.44088943755310422</v>
      </c>
      <c r="C174" s="7">
        <f t="shared" ref="C174:C205" si="39">ABS(C66-$C$103)/$C$104</f>
        <v>0.3371589233864305</v>
      </c>
      <c r="D174" s="7">
        <f t="shared" ref="D174:D205" si="40">ABS(D66-$D$103)/$D$104</f>
        <v>0.35585144664210661</v>
      </c>
      <c r="E174" s="7">
        <f t="shared" ref="E174:E205" si="41">ABS(E66-$E$103)/$E$104</f>
        <v>0.55858175843634816</v>
      </c>
      <c r="F174" s="7">
        <f t="shared" ref="F174:F205" si="42">ABS(F66-$F$103)/$F$104</f>
        <v>0.56792404596942792</v>
      </c>
      <c r="G174" s="7">
        <f t="shared" ref="G174:G205" si="43">ABS(G66-$G$103)/$G$104</f>
        <v>0.40182606440847973</v>
      </c>
      <c r="H174" s="7">
        <f t="shared" ref="H174:H205" si="44">ABS(H66-$H$103)/$H$104</f>
        <v>0.5545242770020109</v>
      </c>
      <c r="I174" s="7">
        <f t="shared" ref="I174:I205" si="45">ABS(I66-$I$103)/$I$104</f>
        <v>0.6017346365245877</v>
      </c>
      <c r="J174"/>
      <c r="K174" s="13">
        <v>65</v>
      </c>
      <c r="L174" s="7">
        <f t="shared" ref="L174:L205" si="46">ABS(L66-$L$103)/$L$104</f>
        <v>0.48572519840602407</v>
      </c>
      <c r="M174" s="7">
        <f t="shared" ref="M174:M205" si="47">ABS(M66-$M$103)/$M$104</f>
        <v>0.45259041685319756</v>
      </c>
      <c r="N174" s="7">
        <f t="shared" ref="N174:N205" si="48">ABS(N66-$N$103)/$N$104</f>
        <v>0.55561471056951184</v>
      </c>
      <c r="O174" s="7">
        <f t="shared" ref="O174:O205" si="49">ABS(O66-$O$103)/$O$104</f>
        <v>0.44588827083242177</v>
      </c>
      <c r="P174" s="7">
        <f t="shared" ref="P174:P205" si="50">ABS(P66-$P$103)/$P$104</f>
        <v>0.60001961757263089</v>
      </c>
      <c r="Q174" s="7">
        <f t="shared" ref="Q174:Q205" si="51">ABS(Q66-$Q$103)/$Q$104</f>
        <v>0.58621090836216727</v>
      </c>
      <c r="R174" s="7">
        <f t="shared" ref="R174:R205" si="52">ABS(R66-$R$103)/$R$104</f>
        <v>0.59533278671246614</v>
      </c>
      <c r="S174" s="7">
        <f t="shared" ref="S174:S205" si="53">ABS(S66-$S$103)/$S$104</f>
        <v>0.37291440697497458</v>
      </c>
    </row>
    <row r="175" spans="1:19" x14ac:dyDescent="0.35">
      <c r="A175" s="13">
        <v>66</v>
      </c>
      <c r="B175" s="7">
        <f t="shared" si="38"/>
        <v>0.62153784807182044</v>
      </c>
      <c r="C175" s="7">
        <f t="shared" si="39"/>
        <v>0.3371589233864305</v>
      </c>
      <c r="D175" s="7">
        <f t="shared" si="40"/>
        <v>0.35585144664210661</v>
      </c>
      <c r="E175" s="7">
        <f t="shared" si="41"/>
        <v>0.63603217032037962</v>
      </c>
      <c r="F175" s="7">
        <f t="shared" si="42"/>
        <v>0.56792404596942792</v>
      </c>
      <c r="G175" s="7">
        <f t="shared" si="43"/>
        <v>0.46824903086552794</v>
      </c>
      <c r="H175" s="7">
        <f t="shared" si="44"/>
        <v>0.5545242770020109</v>
      </c>
      <c r="I175" s="7">
        <f t="shared" si="45"/>
        <v>0.6017346365245877</v>
      </c>
      <c r="J175"/>
      <c r="K175" s="13">
        <v>66</v>
      </c>
      <c r="L175" s="7">
        <f t="shared" si="46"/>
        <v>0.56394181650683295</v>
      </c>
      <c r="M175" s="7">
        <f t="shared" si="47"/>
        <v>0.45259041685319756</v>
      </c>
      <c r="N175" s="7">
        <f t="shared" si="48"/>
        <v>0.55561471056951184</v>
      </c>
      <c r="O175" s="7">
        <f t="shared" si="49"/>
        <v>0.44588827083242177</v>
      </c>
      <c r="P175" s="7">
        <f t="shared" si="50"/>
        <v>0.60001961757263089</v>
      </c>
      <c r="Q175" s="7">
        <f t="shared" si="51"/>
        <v>0.58621090836216727</v>
      </c>
      <c r="R175" s="7">
        <f t="shared" si="52"/>
        <v>0.59533278671246614</v>
      </c>
      <c r="S175" s="7">
        <f t="shared" si="53"/>
        <v>0.37291440697497458</v>
      </c>
    </row>
    <row r="176" spans="1:19" x14ac:dyDescent="0.35">
      <c r="A176" s="13">
        <v>67</v>
      </c>
      <c r="B176" s="7">
        <f t="shared" si="38"/>
        <v>0.62153784807182044</v>
      </c>
      <c r="C176" s="7">
        <f t="shared" si="39"/>
        <v>0.49740857638421582</v>
      </c>
      <c r="D176" s="7">
        <f t="shared" si="40"/>
        <v>0.41779361675032406</v>
      </c>
      <c r="E176" s="7">
        <f t="shared" si="41"/>
        <v>0.63603217032037962</v>
      </c>
      <c r="F176" s="7">
        <f t="shared" si="42"/>
        <v>0.56792404596942792</v>
      </c>
      <c r="G176" s="7">
        <f t="shared" si="43"/>
        <v>0.46824903086552794</v>
      </c>
      <c r="H176" s="7">
        <f t="shared" si="44"/>
        <v>0.5545242770020109</v>
      </c>
      <c r="I176" s="7">
        <f t="shared" si="45"/>
        <v>0.6017346365245877</v>
      </c>
      <c r="J176"/>
      <c r="K176" s="13">
        <v>67</v>
      </c>
      <c r="L176" s="7">
        <f t="shared" si="46"/>
        <v>0.56394181650683295</v>
      </c>
      <c r="M176" s="7">
        <f t="shared" si="47"/>
        <v>0.45259041685319756</v>
      </c>
      <c r="N176" s="7">
        <f t="shared" si="48"/>
        <v>0.55561471056951184</v>
      </c>
      <c r="O176" s="7">
        <f t="shared" si="49"/>
        <v>0.44588827083242177</v>
      </c>
      <c r="P176" s="7">
        <f t="shared" si="50"/>
        <v>0.60001961757263089</v>
      </c>
      <c r="Q176" s="7">
        <f t="shared" si="51"/>
        <v>0.66652511473382037</v>
      </c>
      <c r="R176" s="7">
        <f t="shared" si="52"/>
        <v>0.67699709215999238</v>
      </c>
      <c r="S176" s="7">
        <f t="shared" si="53"/>
        <v>0.37291440697497458</v>
      </c>
    </row>
    <row r="177" spans="1:19" x14ac:dyDescent="0.35">
      <c r="A177" s="13">
        <v>68</v>
      </c>
      <c r="B177" s="7">
        <f t="shared" si="38"/>
        <v>0.62153784807182044</v>
      </c>
      <c r="C177" s="7">
        <f t="shared" si="39"/>
        <v>0.57753340288310839</v>
      </c>
      <c r="D177" s="7">
        <f t="shared" si="40"/>
        <v>0.41779361675032406</v>
      </c>
      <c r="E177" s="7">
        <f t="shared" si="41"/>
        <v>0.71348258220441108</v>
      </c>
      <c r="F177" s="7">
        <f t="shared" si="42"/>
        <v>0.64789036278696222</v>
      </c>
      <c r="G177" s="7">
        <f t="shared" si="43"/>
        <v>0.46824903086552794</v>
      </c>
      <c r="H177" s="7">
        <f t="shared" si="44"/>
        <v>0.5545242770020109</v>
      </c>
      <c r="I177" s="7">
        <f t="shared" si="45"/>
        <v>0.6017346365245877</v>
      </c>
      <c r="J177"/>
      <c r="K177" s="13">
        <v>68</v>
      </c>
      <c r="L177" s="7">
        <f t="shared" si="46"/>
        <v>0.56394181650683295</v>
      </c>
      <c r="M177" s="7">
        <f t="shared" si="47"/>
        <v>0.45259041685319756</v>
      </c>
      <c r="N177" s="7">
        <f t="shared" si="48"/>
        <v>0.55561471056951184</v>
      </c>
      <c r="O177" s="7">
        <f t="shared" si="49"/>
        <v>0.44588827083242177</v>
      </c>
      <c r="P177" s="7">
        <f t="shared" si="50"/>
        <v>0.68980033072053559</v>
      </c>
      <c r="Q177" s="7">
        <f t="shared" si="51"/>
        <v>0.66652511473382037</v>
      </c>
      <c r="R177" s="7">
        <f t="shared" si="52"/>
        <v>0.67699709215999238</v>
      </c>
      <c r="S177" s="7">
        <f t="shared" si="53"/>
        <v>0.42227791300966971</v>
      </c>
    </row>
    <row r="178" spans="1:19" x14ac:dyDescent="0.35">
      <c r="A178" s="13">
        <v>69</v>
      </c>
      <c r="B178" s="7">
        <f t="shared" si="38"/>
        <v>0.62153784807182044</v>
      </c>
      <c r="C178" s="7">
        <f t="shared" si="39"/>
        <v>0.57753340288310839</v>
      </c>
      <c r="D178" s="7">
        <f t="shared" si="40"/>
        <v>0.47973578685854151</v>
      </c>
      <c r="E178" s="7">
        <f t="shared" si="41"/>
        <v>0.71348258220441108</v>
      </c>
      <c r="F178" s="7">
        <f t="shared" si="42"/>
        <v>0.64789036278696222</v>
      </c>
      <c r="G178" s="7">
        <f t="shared" si="43"/>
        <v>0.46824903086552794</v>
      </c>
      <c r="H178" s="7">
        <f t="shared" si="44"/>
        <v>0.5545242770020109</v>
      </c>
      <c r="I178" s="7">
        <f t="shared" si="45"/>
        <v>0.66765133748877792</v>
      </c>
      <c r="J178"/>
      <c r="K178" s="13">
        <v>69</v>
      </c>
      <c r="L178" s="7">
        <f t="shared" si="46"/>
        <v>0.64215843460764188</v>
      </c>
      <c r="M178" s="7">
        <f t="shared" si="47"/>
        <v>0.45259041685319756</v>
      </c>
      <c r="N178" s="7">
        <f t="shared" si="48"/>
        <v>0.62489506336892009</v>
      </c>
      <c r="O178" s="7">
        <f t="shared" si="49"/>
        <v>0.44588827083242177</v>
      </c>
      <c r="P178" s="7">
        <f t="shared" si="50"/>
        <v>0.68980033072053559</v>
      </c>
      <c r="Q178" s="7">
        <f t="shared" si="51"/>
        <v>0.74683932110547335</v>
      </c>
      <c r="R178" s="7">
        <f t="shared" si="52"/>
        <v>0.67699709215999238</v>
      </c>
      <c r="S178" s="7">
        <f t="shared" si="53"/>
        <v>0.42227791300966971</v>
      </c>
    </row>
    <row r="179" spans="1:19" x14ac:dyDescent="0.35">
      <c r="A179" s="13">
        <v>70</v>
      </c>
      <c r="B179" s="7">
        <f t="shared" si="38"/>
        <v>0.71186205333117858</v>
      </c>
      <c r="C179" s="7">
        <f t="shared" si="39"/>
        <v>0.57753340288310839</v>
      </c>
      <c r="D179" s="7">
        <f t="shared" si="40"/>
        <v>0.47973578685854151</v>
      </c>
      <c r="E179" s="7">
        <f t="shared" si="41"/>
        <v>0.79093299408844242</v>
      </c>
      <c r="F179" s="7">
        <f t="shared" si="42"/>
        <v>0.64789036278696222</v>
      </c>
      <c r="G179" s="7">
        <f t="shared" si="43"/>
        <v>0.46824903086552794</v>
      </c>
      <c r="H179" s="7">
        <f t="shared" si="44"/>
        <v>0.62184032505153386</v>
      </c>
      <c r="I179" s="7">
        <f t="shared" si="45"/>
        <v>0.66765133748877792</v>
      </c>
      <c r="J179"/>
      <c r="K179" s="13">
        <v>70</v>
      </c>
      <c r="L179" s="7">
        <f t="shared" si="46"/>
        <v>0.72037505270845081</v>
      </c>
      <c r="M179" s="7">
        <f t="shared" si="47"/>
        <v>0.45259041685319756</v>
      </c>
      <c r="N179" s="7">
        <f t="shared" si="48"/>
        <v>0.62489506336892009</v>
      </c>
      <c r="O179" s="7">
        <f t="shared" si="49"/>
        <v>0.5117284979582617</v>
      </c>
      <c r="P179" s="7">
        <f t="shared" si="50"/>
        <v>0.68980033072053559</v>
      </c>
      <c r="Q179" s="7">
        <f t="shared" si="51"/>
        <v>0.82715352747712634</v>
      </c>
      <c r="R179" s="7">
        <f t="shared" si="52"/>
        <v>0.67699709215999238</v>
      </c>
      <c r="S179" s="7">
        <f t="shared" si="53"/>
        <v>0.47164141904436485</v>
      </c>
    </row>
    <row r="180" spans="1:19" x14ac:dyDescent="0.35">
      <c r="A180" s="13">
        <v>71</v>
      </c>
      <c r="B180" s="7">
        <f t="shared" si="38"/>
        <v>0.71186205333117858</v>
      </c>
      <c r="C180" s="7">
        <f t="shared" si="39"/>
        <v>0.57753340288310839</v>
      </c>
      <c r="D180" s="7">
        <f t="shared" si="40"/>
        <v>0.47973578685854151</v>
      </c>
      <c r="E180" s="7">
        <f t="shared" si="41"/>
        <v>0.86838340597247388</v>
      </c>
      <c r="F180" s="7">
        <f t="shared" si="42"/>
        <v>0.64789036278696222</v>
      </c>
      <c r="G180" s="7">
        <f t="shared" si="43"/>
        <v>0.46824903086552794</v>
      </c>
      <c r="H180" s="7">
        <f t="shared" si="44"/>
        <v>0.62184032505153386</v>
      </c>
      <c r="I180" s="7">
        <f t="shared" si="45"/>
        <v>0.66765133748877792</v>
      </c>
      <c r="J180"/>
      <c r="K180" s="13">
        <v>71</v>
      </c>
      <c r="L180" s="7">
        <f t="shared" si="46"/>
        <v>0.72037505270845081</v>
      </c>
      <c r="M180" s="7">
        <f t="shared" si="47"/>
        <v>0.50477264528033561</v>
      </c>
      <c r="N180" s="7">
        <f t="shared" si="48"/>
        <v>0.62489506336892009</v>
      </c>
      <c r="O180" s="7">
        <f t="shared" si="49"/>
        <v>0.5117284979582617</v>
      </c>
      <c r="P180" s="7">
        <f t="shared" si="50"/>
        <v>0.7795810438684404</v>
      </c>
      <c r="Q180" s="7">
        <f t="shared" si="51"/>
        <v>0.82715352747712634</v>
      </c>
      <c r="R180" s="7">
        <f t="shared" si="52"/>
        <v>0.67699709215999238</v>
      </c>
      <c r="S180" s="7">
        <f t="shared" si="53"/>
        <v>0.52100492507905993</v>
      </c>
    </row>
    <row r="181" spans="1:19" x14ac:dyDescent="0.35">
      <c r="A181" s="13">
        <v>72</v>
      </c>
      <c r="B181" s="7">
        <f t="shared" si="38"/>
        <v>0.71186205333117858</v>
      </c>
      <c r="C181" s="7">
        <f t="shared" si="39"/>
        <v>0.57753340288310839</v>
      </c>
      <c r="D181" s="7">
        <f t="shared" si="40"/>
        <v>0.60362012707497648</v>
      </c>
      <c r="E181" s="7">
        <f t="shared" si="41"/>
        <v>0.86838340597247388</v>
      </c>
      <c r="F181" s="7">
        <f t="shared" si="42"/>
        <v>0.72785667960449663</v>
      </c>
      <c r="G181" s="7">
        <f t="shared" si="43"/>
        <v>0.46824903086552794</v>
      </c>
      <c r="H181" s="7">
        <f t="shared" si="44"/>
        <v>0.62184032505153386</v>
      </c>
      <c r="I181" s="7">
        <f t="shared" si="45"/>
        <v>0.66765133748877792</v>
      </c>
      <c r="J181"/>
      <c r="K181" s="13">
        <v>72</v>
      </c>
      <c r="L181" s="7">
        <f t="shared" si="46"/>
        <v>0.79859167080925975</v>
      </c>
      <c r="M181" s="7">
        <f t="shared" si="47"/>
        <v>0.55695487370747354</v>
      </c>
      <c r="N181" s="7">
        <f t="shared" si="48"/>
        <v>0.62489506336892009</v>
      </c>
      <c r="O181" s="7">
        <f t="shared" si="49"/>
        <v>0.5117284979582617</v>
      </c>
      <c r="P181" s="7">
        <f t="shared" si="50"/>
        <v>0.7795810438684404</v>
      </c>
      <c r="Q181" s="7">
        <f t="shared" si="51"/>
        <v>0.90746773384877932</v>
      </c>
      <c r="R181" s="7">
        <f t="shared" si="52"/>
        <v>0.67699709215999238</v>
      </c>
      <c r="S181" s="7">
        <f t="shared" si="53"/>
        <v>0.57036843111375513</v>
      </c>
    </row>
    <row r="182" spans="1:19" x14ac:dyDescent="0.35">
      <c r="A182" s="13">
        <v>73</v>
      </c>
      <c r="B182" s="7">
        <f t="shared" si="38"/>
        <v>0.71186205333117858</v>
      </c>
      <c r="C182" s="7">
        <f t="shared" si="39"/>
        <v>0.65765822938200114</v>
      </c>
      <c r="D182" s="7">
        <f t="shared" si="40"/>
        <v>0.60362012707497648</v>
      </c>
      <c r="E182" s="7">
        <f t="shared" si="41"/>
        <v>0.86838340597247388</v>
      </c>
      <c r="F182" s="7">
        <f t="shared" si="42"/>
        <v>0.80782299642203093</v>
      </c>
      <c r="G182" s="7">
        <f t="shared" si="43"/>
        <v>0.60109496377962435</v>
      </c>
      <c r="H182" s="7">
        <f t="shared" si="44"/>
        <v>0.62184032505153386</v>
      </c>
      <c r="I182" s="7">
        <f t="shared" si="45"/>
        <v>0.79948473941715847</v>
      </c>
      <c r="J182"/>
      <c r="K182" s="13">
        <v>73</v>
      </c>
      <c r="L182" s="7">
        <f t="shared" si="46"/>
        <v>0.87680828891006868</v>
      </c>
      <c r="M182" s="7">
        <f t="shared" si="47"/>
        <v>0.55695487370747354</v>
      </c>
      <c r="N182" s="7">
        <f t="shared" si="48"/>
        <v>0.62489506336892009</v>
      </c>
      <c r="O182" s="7">
        <f t="shared" si="49"/>
        <v>0.5117284979582617</v>
      </c>
      <c r="P182" s="7">
        <f t="shared" si="50"/>
        <v>0.7795810438684404</v>
      </c>
      <c r="Q182" s="7">
        <f t="shared" si="51"/>
        <v>0.90746773384877932</v>
      </c>
      <c r="R182" s="7">
        <f t="shared" si="52"/>
        <v>0.67699709215999238</v>
      </c>
      <c r="S182" s="7">
        <f t="shared" si="53"/>
        <v>0.57036843111375513</v>
      </c>
    </row>
    <row r="183" spans="1:19" x14ac:dyDescent="0.35">
      <c r="A183" s="13">
        <v>74</v>
      </c>
      <c r="B183" s="7">
        <f t="shared" si="38"/>
        <v>0.80218625859053672</v>
      </c>
      <c r="C183" s="7">
        <f t="shared" si="39"/>
        <v>0.73778305588089377</v>
      </c>
      <c r="D183" s="7">
        <f t="shared" si="40"/>
        <v>0.66556229718319393</v>
      </c>
      <c r="E183" s="7">
        <f t="shared" si="41"/>
        <v>0.86838340597247388</v>
      </c>
      <c r="F183" s="7">
        <f t="shared" si="42"/>
        <v>0.80782299642203093</v>
      </c>
      <c r="G183" s="7">
        <f t="shared" si="43"/>
        <v>0.60109496377962435</v>
      </c>
      <c r="H183" s="7">
        <f t="shared" si="44"/>
        <v>0.62184032505153386</v>
      </c>
      <c r="I183" s="7">
        <f t="shared" si="45"/>
        <v>0.79948473941715847</v>
      </c>
      <c r="J183"/>
      <c r="K183" s="13">
        <v>74</v>
      </c>
      <c r="L183" s="7">
        <f t="shared" si="46"/>
        <v>0.87680828891006868</v>
      </c>
      <c r="M183" s="7">
        <f t="shared" si="47"/>
        <v>0.55695487370747354</v>
      </c>
      <c r="N183" s="7">
        <f t="shared" si="48"/>
        <v>0.69417541616832823</v>
      </c>
      <c r="O183" s="7">
        <f t="shared" si="49"/>
        <v>0.5117284979582617</v>
      </c>
      <c r="P183" s="7">
        <f t="shared" si="50"/>
        <v>0.7795810438684404</v>
      </c>
      <c r="Q183" s="7">
        <f t="shared" si="51"/>
        <v>0.90746773384877932</v>
      </c>
      <c r="R183" s="7">
        <f t="shared" si="52"/>
        <v>0.67699709215999238</v>
      </c>
      <c r="S183" s="7">
        <f t="shared" si="53"/>
        <v>0.57036843111375513</v>
      </c>
    </row>
    <row r="184" spans="1:19" x14ac:dyDescent="0.35">
      <c r="A184" s="13">
        <v>75</v>
      </c>
      <c r="B184" s="7">
        <f t="shared" si="38"/>
        <v>0.80218625859053672</v>
      </c>
      <c r="C184" s="7">
        <f t="shared" si="39"/>
        <v>0.73778305588089377</v>
      </c>
      <c r="D184" s="7">
        <f t="shared" si="40"/>
        <v>0.66556229718319393</v>
      </c>
      <c r="E184" s="7">
        <f t="shared" si="41"/>
        <v>0.94583381785650522</v>
      </c>
      <c r="F184" s="7">
        <f t="shared" si="42"/>
        <v>0.96775563005709964</v>
      </c>
      <c r="G184" s="7">
        <f t="shared" si="43"/>
        <v>0.60109496377962435</v>
      </c>
      <c r="H184" s="7">
        <f t="shared" si="44"/>
        <v>0.68915637310105671</v>
      </c>
      <c r="I184" s="7">
        <f t="shared" si="45"/>
        <v>0.79948473941715847</v>
      </c>
      <c r="J184"/>
      <c r="K184" s="13">
        <v>75</v>
      </c>
      <c r="L184" s="7">
        <f t="shared" si="46"/>
        <v>0.87680828891006868</v>
      </c>
      <c r="M184" s="7">
        <f t="shared" si="47"/>
        <v>0.55695487370747354</v>
      </c>
      <c r="N184" s="7">
        <f t="shared" si="48"/>
        <v>0.69417541616832823</v>
      </c>
      <c r="O184" s="7">
        <f t="shared" si="49"/>
        <v>0.5117284979582617</v>
      </c>
      <c r="P184" s="7">
        <f t="shared" si="50"/>
        <v>0.7795810438684404</v>
      </c>
      <c r="Q184" s="7">
        <f t="shared" si="51"/>
        <v>0.98778194022043231</v>
      </c>
      <c r="R184" s="7">
        <f t="shared" si="52"/>
        <v>0.67699709215999238</v>
      </c>
      <c r="S184" s="7">
        <f t="shared" si="53"/>
        <v>0.61973193714845021</v>
      </c>
    </row>
    <row r="185" spans="1:19" x14ac:dyDescent="0.35">
      <c r="A185" s="13">
        <v>76</v>
      </c>
      <c r="B185" s="7">
        <f t="shared" si="38"/>
        <v>0.80218625859053672</v>
      </c>
      <c r="C185" s="7">
        <f t="shared" si="39"/>
        <v>0.8179078823797864</v>
      </c>
      <c r="D185" s="7">
        <f t="shared" si="40"/>
        <v>0.72750446729141138</v>
      </c>
      <c r="E185" s="7">
        <f t="shared" si="41"/>
        <v>1.0232842297405367</v>
      </c>
      <c r="F185" s="7">
        <f t="shared" si="42"/>
        <v>0.96775563005709964</v>
      </c>
      <c r="G185" s="7">
        <f t="shared" si="43"/>
        <v>0.60109496377962435</v>
      </c>
      <c r="H185" s="7">
        <f t="shared" si="44"/>
        <v>0.68915637310105671</v>
      </c>
      <c r="I185" s="7">
        <f t="shared" si="45"/>
        <v>0.79948473941715847</v>
      </c>
      <c r="J185"/>
      <c r="K185" s="13">
        <v>76</v>
      </c>
      <c r="L185" s="7">
        <f t="shared" si="46"/>
        <v>0.87680828891006868</v>
      </c>
      <c r="M185" s="7">
        <f t="shared" si="47"/>
        <v>0.55695487370747354</v>
      </c>
      <c r="N185" s="7">
        <f t="shared" si="48"/>
        <v>0.69417541616832823</v>
      </c>
      <c r="O185" s="7">
        <f t="shared" si="49"/>
        <v>0.57756872508410162</v>
      </c>
      <c r="P185" s="7">
        <f t="shared" si="50"/>
        <v>0.7795810438684404</v>
      </c>
      <c r="Q185" s="7">
        <f t="shared" si="51"/>
        <v>0.98778194022043231</v>
      </c>
      <c r="R185" s="7">
        <f t="shared" si="52"/>
        <v>0.75866139760751872</v>
      </c>
      <c r="S185" s="7">
        <f t="shared" si="53"/>
        <v>0.71845894921784059</v>
      </c>
    </row>
    <row r="186" spans="1:19" x14ac:dyDescent="0.35">
      <c r="A186" s="13">
        <v>77</v>
      </c>
      <c r="B186" s="7">
        <f t="shared" si="38"/>
        <v>0.80218625859053672</v>
      </c>
      <c r="C186" s="7">
        <f t="shared" si="39"/>
        <v>0.8179078823797864</v>
      </c>
      <c r="D186" s="7">
        <f t="shared" si="40"/>
        <v>0.72750446729141138</v>
      </c>
      <c r="E186" s="7">
        <f t="shared" si="41"/>
        <v>1.0232842297405367</v>
      </c>
      <c r="F186" s="7">
        <f t="shared" si="42"/>
        <v>0.96775563005709964</v>
      </c>
      <c r="G186" s="7">
        <f t="shared" si="43"/>
        <v>0.60109496377962435</v>
      </c>
      <c r="H186" s="7">
        <f t="shared" si="44"/>
        <v>0.75647242115057967</v>
      </c>
      <c r="I186" s="7">
        <f t="shared" si="45"/>
        <v>0.8654014403813487</v>
      </c>
      <c r="J186"/>
      <c r="K186" s="13">
        <v>77</v>
      </c>
      <c r="L186" s="7">
        <f t="shared" si="46"/>
        <v>0.87680828891006868</v>
      </c>
      <c r="M186" s="7">
        <f t="shared" si="47"/>
        <v>0.55695487370747354</v>
      </c>
      <c r="N186" s="7">
        <f t="shared" si="48"/>
        <v>0.69417541616832823</v>
      </c>
      <c r="O186" s="7">
        <f t="shared" si="49"/>
        <v>0.70924917933578158</v>
      </c>
      <c r="P186" s="7">
        <f t="shared" si="50"/>
        <v>0.86936175701634522</v>
      </c>
      <c r="Q186" s="7">
        <f t="shared" si="51"/>
        <v>0.98778194022043231</v>
      </c>
      <c r="R186" s="7">
        <f t="shared" si="52"/>
        <v>0.75866139760751872</v>
      </c>
      <c r="S186" s="7">
        <f t="shared" si="53"/>
        <v>0.71845894921784059</v>
      </c>
    </row>
    <row r="187" spans="1:19" x14ac:dyDescent="0.35">
      <c r="A187" s="13">
        <v>78</v>
      </c>
      <c r="B187" s="7">
        <f t="shared" si="38"/>
        <v>0.80218625859053672</v>
      </c>
      <c r="C187" s="7">
        <f t="shared" si="39"/>
        <v>0.8179078823797864</v>
      </c>
      <c r="D187" s="7">
        <f t="shared" si="40"/>
        <v>0.78944663739962895</v>
      </c>
      <c r="E187" s="7">
        <f t="shared" si="41"/>
        <v>1.0232842297405367</v>
      </c>
      <c r="F187" s="7">
        <f t="shared" si="42"/>
        <v>1.0477219468746339</v>
      </c>
      <c r="G187" s="7">
        <f t="shared" si="43"/>
        <v>0.66751793023667261</v>
      </c>
      <c r="H187" s="7">
        <f t="shared" si="44"/>
        <v>0.75647242115057967</v>
      </c>
      <c r="I187" s="7">
        <f t="shared" si="45"/>
        <v>0.8654014403813487</v>
      </c>
      <c r="J187"/>
      <c r="K187" s="13">
        <v>78</v>
      </c>
      <c r="L187" s="7">
        <f t="shared" si="46"/>
        <v>0.87680828891006868</v>
      </c>
      <c r="M187" s="7">
        <f t="shared" si="47"/>
        <v>0.60913710213461159</v>
      </c>
      <c r="N187" s="7">
        <f t="shared" si="48"/>
        <v>0.69417541616832823</v>
      </c>
      <c r="O187" s="7">
        <f t="shared" si="49"/>
        <v>0.70924917933578158</v>
      </c>
      <c r="P187" s="7">
        <f t="shared" si="50"/>
        <v>0.95914247016424992</v>
      </c>
      <c r="Q187" s="7">
        <f t="shared" si="51"/>
        <v>0.98778194022043231</v>
      </c>
      <c r="R187" s="7">
        <f t="shared" si="52"/>
        <v>0.75866139760751872</v>
      </c>
      <c r="S187" s="7">
        <f t="shared" si="53"/>
        <v>0.71845894921784059</v>
      </c>
    </row>
    <row r="188" spans="1:19" x14ac:dyDescent="0.35">
      <c r="A188" s="13">
        <v>79</v>
      </c>
      <c r="B188" s="7">
        <f t="shared" si="38"/>
        <v>0.80218625859053672</v>
      </c>
      <c r="C188" s="7">
        <f t="shared" si="39"/>
        <v>0.8179078823797864</v>
      </c>
      <c r="D188" s="7">
        <f t="shared" si="40"/>
        <v>0.78944663739962895</v>
      </c>
      <c r="E188" s="7">
        <f t="shared" si="41"/>
        <v>1.100734641624568</v>
      </c>
      <c r="F188" s="7">
        <f t="shared" si="42"/>
        <v>1.0477219468746339</v>
      </c>
      <c r="G188" s="7">
        <f t="shared" si="43"/>
        <v>0.66751793023667261</v>
      </c>
      <c r="H188" s="7">
        <f t="shared" si="44"/>
        <v>0.75647242115057967</v>
      </c>
      <c r="I188" s="7">
        <f t="shared" si="45"/>
        <v>0.93131814134553892</v>
      </c>
      <c r="J188"/>
      <c r="K188" s="13">
        <v>79</v>
      </c>
      <c r="L188" s="7">
        <f t="shared" si="46"/>
        <v>0.95502490701087761</v>
      </c>
      <c r="M188" s="7">
        <f t="shared" si="47"/>
        <v>0.60913710213461159</v>
      </c>
      <c r="N188" s="7">
        <f t="shared" si="48"/>
        <v>0.76345576896773648</v>
      </c>
      <c r="O188" s="7">
        <f t="shared" si="49"/>
        <v>0.70924917933578158</v>
      </c>
      <c r="P188" s="7">
        <f t="shared" si="50"/>
        <v>0.95914247016424992</v>
      </c>
      <c r="Q188" s="7">
        <f t="shared" si="51"/>
        <v>0.98778194022043231</v>
      </c>
      <c r="R188" s="7">
        <f t="shared" si="52"/>
        <v>0.84032570305504495</v>
      </c>
      <c r="S188" s="7">
        <f t="shared" si="53"/>
        <v>0.71845894921784059</v>
      </c>
    </row>
    <row r="189" spans="1:19" x14ac:dyDescent="0.35">
      <c r="A189" s="13">
        <v>80</v>
      </c>
      <c r="B189" s="7">
        <f t="shared" si="38"/>
        <v>0.89251046384989485</v>
      </c>
      <c r="C189" s="7">
        <f t="shared" si="39"/>
        <v>0.89803270887867903</v>
      </c>
      <c r="D189" s="7">
        <f t="shared" si="40"/>
        <v>0.78944663739962895</v>
      </c>
      <c r="E189" s="7">
        <f t="shared" si="41"/>
        <v>1.100734641624568</v>
      </c>
      <c r="F189" s="7">
        <f t="shared" si="42"/>
        <v>1.0477219468746339</v>
      </c>
      <c r="G189" s="7">
        <f t="shared" si="43"/>
        <v>0.73394089669372087</v>
      </c>
      <c r="H189" s="7">
        <f t="shared" si="44"/>
        <v>0.82378846920010251</v>
      </c>
      <c r="I189" s="7">
        <f t="shared" si="45"/>
        <v>0.93131814134553892</v>
      </c>
      <c r="J189"/>
      <c r="K189" s="13">
        <v>80</v>
      </c>
      <c r="L189" s="7">
        <f t="shared" si="46"/>
        <v>0.95502490701087761</v>
      </c>
      <c r="M189" s="7">
        <f t="shared" si="47"/>
        <v>0.60913710213461159</v>
      </c>
      <c r="N189" s="7">
        <f t="shared" si="48"/>
        <v>0.76345576896773648</v>
      </c>
      <c r="O189" s="7">
        <f t="shared" si="49"/>
        <v>0.7750894064616215</v>
      </c>
      <c r="P189" s="7">
        <f t="shared" si="50"/>
        <v>0.95914247016424992</v>
      </c>
      <c r="Q189" s="7">
        <f t="shared" si="51"/>
        <v>0.98778194022043231</v>
      </c>
      <c r="R189" s="7">
        <f t="shared" si="52"/>
        <v>0.84032570305504495</v>
      </c>
      <c r="S189" s="7">
        <f t="shared" si="53"/>
        <v>0.71845894921784059</v>
      </c>
    </row>
    <row r="190" spans="1:19" x14ac:dyDescent="0.35">
      <c r="A190" s="13">
        <v>81</v>
      </c>
      <c r="B190" s="7">
        <f t="shared" si="38"/>
        <v>0.98283466910925299</v>
      </c>
      <c r="C190" s="7">
        <f t="shared" si="39"/>
        <v>0.89803270887867903</v>
      </c>
      <c r="D190" s="7">
        <f t="shared" si="40"/>
        <v>0.78944663739962895</v>
      </c>
      <c r="E190" s="7">
        <f t="shared" si="41"/>
        <v>1.100734641624568</v>
      </c>
      <c r="F190" s="7">
        <f t="shared" si="42"/>
        <v>1.0477219468746339</v>
      </c>
      <c r="G190" s="7">
        <f t="shared" si="43"/>
        <v>0.73394089669372087</v>
      </c>
      <c r="H190" s="7">
        <f t="shared" si="44"/>
        <v>0.82378846920010251</v>
      </c>
      <c r="I190" s="7">
        <f t="shared" si="45"/>
        <v>0.99723484230972914</v>
      </c>
      <c r="J190"/>
      <c r="K190" s="13">
        <v>81</v>
      </c>
      <c r="L190" s="7">
        <f t="shared" si="46"/>
        <v>0.95502490701087761</v>
      </c>
      <c r="M190" s="7">
        <f t="shared" si="47"/>
        <v>0.60913710213461159</v>
      </c>
      <c r="N190" s="7">
        <f t="shared" si="48"/>
        <v>0.83273612176714473</v>
      </c>
      <c r="O190" s="7">
        <f t="shared" si="49"/>
        <v>0.7750894064616215</v>
      </c>
      <c r="P190" s="7">
        <f t="shared" si="50"/>
        <v>1.0489231833121548</v>
      </c>
      <c r="Q190" s="7">
        <f t="shared" si="51"/>
        <v>0.98778194022043231</v>
      </c>
      <c r="R190" s="7">
        <f t="shared" si="52"/>
        <v>0.84032570305504495</v>
      </c>
      <c r="S190" s="7">
        <f t="shared" si="53"/>
        <v>0.71845894921784059</v>
      </c>
    </row>
    <row r="191" spans="1:19" x14ac:dyDescent="0.35">
      <c r="A191" s="13">
        <v>82</v>
      </c>
      <c r="B191" s="7">
        <f t="shared" si="38"/>
        <v>0.98283466910925299</v>
      </c>
      <c r="C191" s="7">
        <f t="shared" si="39"/>
        <v>0.89803270887867903</v>
      </c>
      <c r="D191" s="7">
        <f t="shared" si="40"/>
        <v>0.78944663739962895</v>
      </c>
      <c r="E191" s="7">
        <f t="shared" si="41"/>
        <v>1.100734641624568</v>
      </c>
      <c r="F191" s="7">
        <f t="shared" si="42"/>
        <v>1.0477219468746339</v>
      </c>
      <c r="G191" s="7">
        <f t="shared" si="43"/>
        <v>0.73394089669372087</v>
      </c>
      <c r="H191" s="7">
        <f t="shared" si="44"/>
        <v>0.89110451724962547</v>
      </c>
      <c r="I191" s="7">
        <f t="shared" si="45"/>
        <v>0.99723484230972914</v>
      </c>
      <c r="J191"/>
      <c r="K191" s="13">
        <v>82</v>
      </c>
      <c r="L191" s="7">
        <f t="shared" si="46"/>
        <v>0.95502490701087761</v>
      </c>
      <c r="M191" s="7">
        <f t="shared" si="47"/>
        <v>0.66131933056174963</v>
      </c>
      <c r="N191" s="7">
        <f t="shared" si="48"/>
        <v>0.83273612176714473</v>
      </c>
      <c r="O191" s="7">
        <f t="shared" si="49"/>
        <v>0.84092963358746153</v>
      </c>
      <c r="P191" s="7">
        <f t="shared" si="50"/>
        <v>1.1387038964600595</v>
      </c>
      <c r="Q191" s="7">
        <f t="shared" si="51"/>
        <v>1.0680961465920853</v>
      </c>
      <c r="R191" s="7">
        <f t="shared" si="52"/>
        <v>0.92199000850257129</v>
      </c>
      <c r="S191" s="7">
        <f t="shared" si="53"/>
        <v>0.76782245525253567</v>
      </c>
    </row>
    <row r="192" spans="1:19" x14ac:dyDescent="0.35">
      <c r="A192" s="13">
        <v>83</v>
      </c>
      <c r="B192" s="7">
        <f t="shared" si="38"/>
        <v>1.0731588743686111</v>
      </c>
      <c r="C192" s="7">
        <f t="shared" si="39"/>
        <v>0.97815753537757166</v>
      </c>
      <c r="D192" s="7">
        <f t="shared" si="40"/>
        <v>1.0372153178324988</v>
      </c>
      <c r="E192" s="7">
        <f t="shared" si="41"/>
        <v>1.100734641624568</v>
      </c>
      <c r="F192" s="7">
        <f t="shared" si="42"/>
        <v>1.0477219468746339</v>
      </c>
      <c r="G192" s="7">
        <f t="shared" si="43"/>
        <v>0.80036386315076902</v>
      </c>
      <c r="H192" s="7">
        <f t="shared" si="44"/>
        <v>0.89110451724962547</v>
      </c>
      <c r="I192" s="7">
        <f t="shared" si="45"/>
        <v>1.0631515432739194</v>
      </c>
      <c r="J192"/>
      <c r="K192" s="13">
        <v>83</v>
      </c>
      <c r="L192" s="7">
        <f t="shared" si="46"/>
        <v>1.1896747613133045</v>
      </c>
      <c r="M192" s="7">
        <f t="shared" si="47"/>
        <v>0.66131933056174963</v>
      </c>
      <c r="N192" s="7">
        <f t="shared" si="48"/>
        <v>0.83273612176714473</v>
      </c>
      <c r="O192" s="7">
        <f t="shared" si="49"/>
        <v>0.90676986071330146</v>
      </c>
      <c r="P192" s="7">
        <f t="shared" si="50"/>
        <v>1.2284846096079642</v>
      </c>
      <c r="Q192" s="7">
        <f t="shared" si="51"/>
        <v>1.0680961465920853</v>
      </c>
      <c r="R192" s="7">
        <f t="shared" si="52"/>
        <v>0.92199000850257129</v>
      </c>
      <c r="S192" s="7">
        <f t="shared" si="53"/>
        <v>0.81718596128723087</v>
      </c>
    </row>
    <row r="193" spans="1:19" x14ac:dyDescent="0.35">
      <c r="A193" s="13">
        <v>84</v>
      </c>
      <c r="B193" s="7">
        <f t="shared" si="38"/>
        <v>1.0731588743686111</v>
      </c>
      <c r="C193" s="7">
        <f t="shared" si="39"/>
        <v>0.97815753537757166</v>
      </c>
      <c r="D193" s="7">
        <f t="shared" si="40"/>
        <v>1.0991574879407162</v>
      </c>
      <c r="E193" s="7">
        <f t="shared" si="41"/>
        <v>1.100734641624568</v>
      </c>
      <c r="F193" s="7">
        <f t="shared" si="42"/>
        <v>1.1276882636921683</v>
      </c>
      <c r="G193" s="7">
        <f t="shared" si="43"/>
        <v>0.80036386315076902</v>
      </c>
      <c r="H193" s="7">
        <f t="shared" si="44"/>
        <v>0.89110451724962547</v>
      </c>
      <c r="I193" s="7">
        <f t="shared" si="45"/>
        <v>1.0631515432739194</v>
      </c>
      <c r="J193"/>
      <c r="K193" s="13">
        <v>84</v>
      </c>
      <c r="L193" s="7">
        <f t="shared" si="46"/>
        <v>1.1896747613133045</v>
      </c>
      <c r="M193" s="7">
        <f t="shared" si="47"/>
        <v>0.71350155898888756</v>
      </c>
      <c r="N193" s="7">
        <f t="shared" si="48"/>
        <v>0.83273612176714473</v>
      </c>
      <c r="O193" s="7">
        <f t="shared" si="49"/>
        <v>0.97261008783914149</v>
      </c>
      <c r="P193" s="7">
        <f t="shared" si="50"/>
        <v>1.2284846096079642</v>
      </c>
      <c r="Q193" s="7">
        <f t="shared" si="51"/>
        <v>1.0680961465920853</v>
      </c>
      <c r="R193" s="7">
        <f t="shared" si="52"/>
        <v>0.92199000850257129</v>
      </c>
      <c r="S193" s="7">
        <f t="shared" si="53"/>
        <v>0.81718596128723087</v>
      </c>
    </row>
    <row r="194" spans="1:19" x14ac:dyDescent="0.35">
      <c r="A194" s="13">
        <v>85</v>
      </c>
      <c r="B194" s="7">
        <f t="shared" si="38"/>
        <v>1.0731588743686111</v>
      </c>
      <c r="C194" s="7">
        <f t="shared" si="39"/>
        <v>0.97815753537757166</v>
      </c>
      <c r="D194" s="7">
        <f t="shared" si="40"/>
        <v>1.0991574879407162</v>
      </c>
      <c r="E194" s="7">
        <f t="shared" si="41"/>
        <v>1.100734641624568</v>
      </c>
      <c r="F194" s="7">
        <f t="shared" si="42"/>
        <v>1.1276882636921683</v>
      </c>
      <c r="G194" s="7">
        <f t="shared" si="43"/>
        <v>0.80036386315076902</v>
      </c>
      <c r="H194" s="7">
        <f t="shared" si="44"/>
        <v>0.95842056529914832</v>
      </c>
      <c r="I194" s="7">
        <f t="shared" si="45"/>
        <v>1.1290682442381097</v>
      </c>
      <c r="J194"/>
      <c r="K194" s="13">
        <v>85</v>
      </c>
      <c r="L194" s="7">
        <f t="shared" si="46"/>
        <v>1.2678913794141133</v>
      </c>
      <c r="M194" s="7">
        <f t="shared" si="47"/>
        <v>0.71350155898888756</v>
      </c>
      <c r="N194" s="7">
        <f t="shared" si="48"/>
        <v>0.90201647456655287</v>
      </c>
      <c r="O194" s="7">
        <f t="shared" si="49"/>
        <v>0.97261008783914149</v>
      </c>
      <c r="P194" s="7">
        <f t="shared" si="50"/>
        <v>1.2284846096079642</v>
      </c>
      <c r="Q194" s="7">
        <f t="shared" si="51"/>
        <v>1.1484103529637384</v>
      </c>
      <c r="R194" s="7">
        <f t="shared" si="52"/>
        <v>1.0036543139500975</v>
      </c>
      <c r="S194" s="7">
        <f t="shared" si="53"/>
        <v>0.86654946732192595</v>
      </c>
    </row>
    <row r="195" spans="1:19" x14ac:dyDescent="0.35">
      <c r="A195" s="13">
        <v>86</v>
      </c>
      <c r="B195" s="7">
        <f t="shared" si="38"/>
        <v>1.1634830796279692</v>
      </c>
      <c r="C195" s="7">
        <f t="shared" si="39"/>
        <v>1.138407188375357</v>
      </c>
      <c r="D195" s="7">
        <f t="shared" si="40"/>
        <v>1.0991574879407162</v>
      </c>
      <c r="E195" s="7">
        <f t="shared" si="41"/>
        <v>1.1781850535085996</v>
      </c>
      <c r="F195" s="7">
        <f t="shared" si="42"/>
        <v>1.1276882636921683</v>
      </c>
      <c r="G195" s="7">
        <f t="shared" si="43"/>
        <v>0.80036386315076902</v>
      </c>
      <c r="H195" s="7">
        <f t="shared" si="44"/>
        <v>0.95842056529914832</v>
      </c>
      <c r="I195" s="7">
        <f t="shared" si="45"/>
        <v>1.1290682442381097</v>
      </c>
      <c r="J195"/>
      <c r="K195" s="13">
        <v>86</v>
      </c>
      <c r="L195" s="7">
        <f t="shared" si="46"/>
        <v>1.2678913794141133</v>
      </c>
      <c r="M195" s="7">
        <f t="shared" si="47"/>
        <v>0.71350155898888756</v>
      </c>
      <c r="N195" s="7">
        <f t="shared" si="48"/>
        <v>0.97129682736596112</v>
      </c>
      <c r="O195" s="7">
        <f t="shared" si="49"/>
        <v>1.0384503149649813</v>
      </c>
      <c r="P195" s="7">
        <f t="shared" si="50"/>
        <v>1.2284846096079642</v>
      </c>
      <c r="Q195" s="7">
        <f t="shared" si="51"/>
        <v>1.2287245593353913</v>
      </c>
      <c r="R195" s="7">
        <f t="shared" si="52"/>
        <v>1.0853186193976239</v>
      </c>
      <c r="S195" s="7">
        <f t="shared" si="53"/>
        <v>0.86654946732192595</v>
      </c>
    </row>
    <row r="196" spans="1:19" x14ac:dyDescent="0.35">
      <c r="A196" s="13">
        <v>87</v>
      </c>
      <c r="B196" s="7">
        <f t="shared" si="38"/>
        <v>1.1634830796279692</v>
      </c>
      <c r="C196" s="7">
        <f t="shared" si="39"/>
        <v>1.2185320148742496</v>
      </c>
      <c r="D196" s="7">
        <f t="shared" si="40"/>
        <v>1.1610996580489337</v>
      </c>
      <c r="E196" s="7">
        <f t="shared" si="41"/>
        <v>1.2556354653926309</v>
      </c>
      <c r="F196" s="7">
        <f t="shared" si="42"/>
        <v>1.2876208973272369</v>
      </c>
      <c r="G196" s="7">
        <f t="shared" si="43"/>
        <v>0.93320979606486543</v>
      </c>
      <c r="H196" s="7">
        <f t="shared" si="44"/>
        <v>0.95842056529914832</v>
      </c>
      <c r="I196" s="7">
        <f t="shared" si="45"/>
        <v>1.1949849452022998</v>
      </c>
      <c r="J196"/>
      <c r="K196" s="13">
        <v>87</v>
      </c>
      <c r="L196" s="7">
        <f t="shared" si="46"/>
        <v>1.3461079975149224</v>
      </c>
      <c r="M196" s="7">
        <f t="shared" si="47"/>
        <v>0.76568378741602561</v>
      </c>
      <c r="N196" s="7">
        <f t="shared" si="48"/>
        <v>0.97129682736596112</v>
      </c>
      <c r="O196" s="7">
        <f t="shared" si="49"/>
        <v>1.0384503149649813</v>
      </c>
      <c r="P196" s="7">
        <f t="shared" si="50"/>
        <v>1.3182653227558689</v>
      </c>
      <c r="Q196" s="7">
        <f t="shared" si="51"/>
        <v>1.3090387657070444</v>
      </c>
      <c r="R196" s="7">
        <f t="shared" si="52"/>
        <v>1.0853186193976239</v>
      </c>
      <c r="S196" s="7">
        <f t="shared" si="53"/>
        <v>0.86654946732192595</v>
      </c>
    </row>
    <row r="197" spans="1:19" x14ac:dyDescent="0.35">
      <c r="A197" s="13">
        <v>88</v>
      </c>
      <c r="B197" s="7">
        <f t="shared" si="38"/>
        <v>1.1634830796279692</v>
      </c>
      <c r="C197" s="7">
        <f t="shared" si="39"/>
        <v>1.2986568413731423</v>
      </c>
      <c r="D197" s="7">
        <f t="shared" si="40"/>
        <v>1.718579189022891</v>
      </c>
      <c r="E197" s="7">
        <f t="shared" si="41"/>
        <v>1.3330858772766623</v>
      </c>
      <c r="F197" s="7">
        <f t="shared" si="42"/>
        <v>1.2876208973272369</v>
      </c>
      <c r="G197" s="7">
        <f t="shared" si="43"/>
        <v>0.99963276252191369</v>
      </c>
      <c r="H197" s="7">
        <f t="shared" si="44"/>
        <v>1.0257366133486712</v>
      </c>
      <c r="I197" s="7">
        <f t="shared" si="45"/>
        <v>1.1949849452022998</v>
      </c>
      <c r="J197"/>
      <c r="K197" s="13">
        <v>88</v>
      </c>
      <c r="L197" s="7">
        <f t="shared" si="46"/>
        <v>1.3461079975149224</v>
      </c>
      <c r="M197" s="7">
        <f t="shared" si="47"/>
        <v>0.76568378741602561</v>
      </c>
      <c r="N197" s="7">
        <f t="shared" si="48"/>
        <v>0.97129682736596112</v>
      </c>
      <c r="O197" s="7">
        <f t="shared" si="49"/>
        <v>1.1042905420908213</v>
      </c>
      <c r="P197" s="7">
        <f t="shared" si="50"/>
        <v>1.3182653227558689</v>
      </c>
      <c r="Q197" s="7">
        <f t="shared" si="51"/>
        <v>1.3090387657070444</v>
      </c>
      <c r="R197" s="7">
        <f t="shared" si="52"/>
        <v>1.0853186193976239</v>
      </c>
      <c r="S197" s="7">
        <f t="shared" si="53"/>
        <v>0.91591297335662114</v>
      </c>
    </row>
    <row r="198" spans="1:19" x14ac:dyDescent="0.35">
      <c r="A198" s="13">
        <v>89</v>
      </c>
      <c r="B198" s="7">
        <f t="shared" si="38"/>
        <v>1.3441314901466854</v>
      </c>
      <c r="C198" s="7">
        <f t="shared" si="39"/>
        <v>1.2986568413731423</v>
      </c>
      <c r="D198" s="7">
        <f t="shared" si="40"/>
        <v>1.966347869455761</v>
      </c>
      <c r="E198" s="7">
        <f t="shared" si="41"/>
        <v>1.4879867010447252</v>
      </c>
      <c r="F198" s="7">
        <f t="shared" si="42"/>
        <v>1.2876208973272369</v>
      </c>
      <c r="G198" s="7">
        <f t="shared" si="43"/>
        <v>0.99963276252191369</v>
      </c>
      <c r="H198" s="7">
        <f t="shared" si="44"/>
        <v>1.0257366133486712</v>
      </c>
      <c r="I198" s="7">
        <f t="shared" si="45"/>
        <v>1.1949849452022998</v>
      </c>
      <c r="J198"/>
      <c r="K198" s="13">
        <v>89</v>
      </c>
      <c r="L198" s="7">
        <f t="shared" si="46"/>
        <v>1.4243246156157312</v>
      </c>
      <c r="M198" s="7">
        <f t="shared" si="47"/>
        <v>0.81786601584316365</v>
      </c>
      <c r="N198" s="7">
        <f t="shared" si="48"/>
        <v>1.0405771801653694</v>
      </c>
      <c r="O198" s="7">
        <f t="shared" si="49"/>
        <v>1.1701307692166614</v>
      </c>
      <c r="P198" s="7">
        <f t="shared" si="50"/>
        <v>1.3182653227558689</v>
      </c>
      <c r="Q198" s="7">
        <f t="shared" si="51"/>
        <v>1.3090387657070444</v>
      </c>
      <c r="R198" s="7">
        <f t="shared" si="52"/>
        <v>1.2486472302926765</v>
      </c>
      <c r="S198" s="7">
        <f t="shared" si="53"/>
        <v>0.91591297335662114</v>
      </c>
    </row>
    <row r="199" spans="1:19" x14ac:dyDescent="0.35">
      <c r="A199" s="13">
        <v>90</v>
      </c>
      <c r="B199" s="7">
        <f t="shared" si="38"/>
        <v>1.3441314901466854</v>
      </c>
      <c r="C199" s="7">
        <f t="shared" si="39"/>
        <v>1.4589064943709276</v>
      </c>
      <c r="D199" s="7">
        <f t="shared" si="40"/>
        <v>2.0902322096721959</v>
      </c>
      <c r="E199" s="7">
        <f t="shared" si="41"/>
        <v>1.5654371129287565</v>
      </c>
      <c r="F199" s="7">
        <f t="shared" si="42"/>
        <v>1.3675872141447714</v>
      </c>
      <c r="G199" s="7">
        <f t="shared" si="43"/>
        <v>0.99963276252191369</v>
      </c>
      <c r="H199" s="7">
        <f t="shared" si="44"/>
        <v>1.1603687094477171</v>
      </c>
      <c r="I199" s="7">
        <f t="shared" si="45"/>
        <v>1.3268183471306805</v>
      </c>
      <c r="J199"/>
      <c r="K199" s="13">
        <v>90</v>
      </c>
      <c r="L199" s="7">
        <f t="shared" si="46"/>
        <v>1.5025412337165402</v>
      </c>
      <c r="M199" s="7">
        <f t="shared" si="47"/>
        <v>0.87004824427030159</v>
      </c>
      <c r="N199" s="7">
        <f t="shared" si="48"/>
        <v>1.0405771801653694</v>
      </c>
      <c r="O199" s="7">
        <f t="shared" si="49"/>
        <v>1.1701307692166614</v>
      </c>
      <c r="P199" s="7">
        <f t="shared" si="50"/>
        <v>1.3182653227558689</v>
      </c>
      <c r="Q199" s="7">
        <f t="shared" si="51"/>
        <v>1.6302955911936563</v>
      </c>
      <c r="R199" s="7">
        <f t="shared" si="52"/>
        <v>1.2486472302926765</v>
      </c>
      <c r="S199" s="7">
        <f t="shared" si="53"/>
        <v>0.91591297335662114</v>
      </c>
    </row>
    <row r="200" spans="1:19" x14ac:dyDescent="0.35">
      <c r="A200" s="13">
        <v>91</v>
      </c>
      <c r="B200" s="7">
        <f t="shared" si="38"/>
        <v>1.3441314901466854</v>
      </c>
      <c r="C200" s="7">
        <f t="shared" si="39"/>
        <v>1.4589064943709276</v>
      </c>
      <c r="D200" s="7">
        <f t="shared" si="40"/>
        <v>2.0902322096721959</v>
      </c>
      <c r="E200" s="7">
        <f t="shared" si="41"/>
        <v>1.6428875248127879</v>
      </c>
      <c r="F200" s="7">
        <f t="shared" si="42"/>
        <v>1.4475535309623055</v>
      </c>
      <c r="G200" s="7">
        <f t="shared" si="43"/>
        <v>1.1324786954360102</v>
      </c>
      <c r="H200" s="7">
        <f t="shared" si="44"/>
        <v>1.1603687094477171</v>
      </c>
      <c r="I200" s="7">
        <f t="shared" si="45"/>
        <v>1.3927350480948706</v>
      </c>
      <c r="J200"/>
      <c r="K200" s="13">
        <v>91</v>
      </c>
      <c r="L200" s="7">
        <f t="shared" si="46"/>
        <v>1.5807578518173491</v>
      </c>
      <c r="M200" s="7">
        <f t="shared" si="47"/>
        <v>0.92223047269743963</v>
      </c>
      <c r="N200" s="7">
        <f t="shared" si="48"/>
        <v>1.1098575329647775</v>
      </c>
      <c r="O200" s="7">
        <f t="shared" si="49"/>
        <v>1.1701307692166614</v>
      </c>
      <c r="P200" s="7">
        <f t="shared" si="50"/>
        <v>1.3182653227558689</v>
      </c>
      <c r="Q200" s="7">
        <f t="shared" si="51"/>
        <v>1.6302955911936563</v>
      </c>
      <c r="R200" s="7">
        <f t="shared" si="52"/>
        <v>1.3303115357402029</v>
      </c>
      <c r="S200" s="7">
        <f t="shared" si="53"/>
        <v>0.96527647939131622</v>
      </c>
    </row>
    <row r="201" spans="1:19" x14ac:dyDescent="0.35">
      <c r="A201" s="13">
        <v>92</v>
      </c>
      <c r="B201" s="7">
        <f t="shared" si="38"/>
        <v>1.4344556954060437</v>
      </c>
      <c r="C201" s="7">
        <f t="shared" si="39"/>
        <v>1.5390313208698201</v>
      </c>
      <c r="D201" s="7">
        <f t="shared" si="40"/>
        <v>2.0902322096721959</v>
      </c>
      <c r="E201" s="7">
        <f t="shared" si="41"/>
        <v>1.6428875248127879</v>
      </c>
      <c r="F201" s="7">
        <f t="shared" si="42"/>
        <v>1.4475535309623055</v>
      </c>
      <c r="G201" s="7">
        <f t="shared" si="43"/>
        <v>1.1989016618930584</v>
      </c>
      <c r="H201" s="7">
        <f t="shared" si="44"/>
        <v>1.1603687094477171</v>
      </c>
      <c r="I201" s="7">
        <f t="shared" si="45"/>
        <v>1.4586517490590609</v>
      </c>
      <c r="J201"/>
      <c r="K201" s="13">
        <v>92</v>
      </c>
      <c r="L201" s="7">
        <f t="shared" si="46"/>
        <v>1.6589744699181581</v>
      </c>
      <c r="M201" s="7">
        <f t="shared" si="47"/>
        <v>0.92223047269743963</v>
      </c>
      <c r="N201" s="7">
        <f t="shared" si="48"/>
        <v>1.1098575329647775</v>
      </c>
      <c r="O201" s="7">
        <f t="shared" si="49"/>
        <v>1.1701307692166614</v>
      </c>
      <c r="P201" s="7">
        <f t="shared" si="50"/>
        <v>1.3182653227558689</v>
      </c>
      <c r="Q201" s="7">
        <f t="shared" si="51"/>
        <v>1.6302955911936563</v>
      </c>
      <c r="R201" s="7">
        <f t="shared" si="52"/>
        <v>1.3303115357402029</v>
      </c>
      <c r="S201" s="7">
        <f t="shared" si="53"/>
        <v>0.96527647939131622</v>
      </c>
    </row>
    <row r="202" spans="1:19" x14ac:dyDescent="0.35">
      <c r="A202" s="13">
        <v>93</v>
      </c>
      <c r="B202" s="7">
        <f t="shared" si="38"/>
        <v>1.5247799006654017</v>
      </c>
      <c r="C202" s="7">
        <f t="shared" si="39"/>
        <v>1.5390313208698201</v>
      </c>
      <c r="D202" s="7">
        <f t="shared" si="40"/>
        <v>2.1521743797804134</v>
      </c>
      <c r="E202" s="7">
        <f t="shared" si="41"/>
        <v>1.7203379366968194</v>
      </c>
      <c r="F202" s="7">
        <f t="shared" si="42"/>
        <v>1.52751984777984</v>
      </c>
      <c r="G202" s="7">
        <f t="shared" si="43"/>
        <v>1.3317475948071547</v>
      </c>
      <c r="H202" s="7">
        <f t="shared" si="44"/>
        <v>1.1603687094477171</v>
      </c>
      <c r="I202" s="7">
        <f t="shared" si="45"/>
        <v>1.5904851509874414</v>
      </c>
      <c r="J202"/>
      <c r="K202" s="13">
        <v>93</v>
      </c>
      <c r="L202" s="7">
        <f t="shared" si="46"/>
        <v>1.6589744699181581</v>
      </c>
      <c r="M202" s="7">
        <f t="shared" si="47"/>
        <v>0.97441270112457767</v>
      </c>
      <c r="N202" s="7">
        <f t="shared" si="48"/>
        <v>1.1791378857641859</v>
      </c>
      <c r="O202" s="7">
        <f t="shared" si="49"/>
        <v>1.2359709963425012</v>
      </c>
      <c r="P202" s="7">
        <f t="shared" si="50"/>
        <v>1.4080460359037739</v>
      </c>
      <c r="Q202" s="7">
        <f t="shared" si="51"/>
        <v>1.6302955911936563</v>
      </c>
      <c r="R202" s="7">
        <f t="shared" si="52"/>
        <v>1.411975841187729</v>
      </c>
      <c r="S202" s="7">
        <f t="shared" si="53"/>
        <v>1.0640034914607066</v>
      </c>
    </row>
    <row r="203" spans="1:19" x14ac:dyDescent="0.35">
      <c r="A203" s="13">
        <v>94</v>
      </c>
      <c r="B203" s="7">
        <f t="shared" si="38"/>
        <v>1.7957525164434762</v>
      </c>
      <c r="C203" s="7">
        <f t="shared" si="39"/>
        <v>1.6992809738676053</v>
      </c>
      <c r="D203" s="7">
        <f t="shared" si="40"/>
        <v>2.3380008901050657</v>
      </c>
      <c r="E203" s="7">
        <f t="shared" si="41"/>
        <v>1.7203379366968194</v>
      </c>
      <c r="F203" s="7">
        <f t="shared" si="42"/>
        <v>1.9273514318675116</v>
      </c>
      <c r="G203" s="7">
        <f t="shared" si="43"/>
        <v>1.398170561264203</v>
      </c>
      <c r="H203" s="7">
        <f t="shared" si="44"/>
        <v>1.1603687094477171</v>
      </c>
      <c r="I203" s="7">
        <f t="shared" si="45"/>
        <v>1.7882352538800121</v>
      </c>
      <c r="J203"/>
      <c r="K203" s="13">
        <v>94</v>
      </c>
      <c r="L203" s="7">
        <f t="shared" si="46"/>
        <v>1.7371910880189669</v>
      </c>
      <c r="M203" s="7">
        <f t="shared" si="47"/>
        <v>0.97441270112457767</v>
      </c>
      <c r="N203" s="7">
        <f t="shared" si="48"/>
        <v>1.1791378857641859</v>
      </c>
      <c r="O203" s="7">
        <f t="shared" si="49"/>
        <v>1.2359709963425012</v>
      </c>
      <c r="P203" s="7">
        <f t="shared" si="50"/>
        <v>1.4080460359037739</v>
      </c>
      <c r="Q203" s="7">
        <f t="shared" si="51"/>
        <v>1.8712382103086151</v>
      </c>
      <c r="R203" s="7">
        <f t="shared" si="52"/>
        <v>1.4936401466352554</v>
      </c>
      <c r="S203" s="7">
        <f t="shared" si="53"/>
        <v>1.1133669974954017</v>
      </c>
    </row>
    <row r="204" spans="1:19" x14ac:dyDescent="0.35">
      <c r="A204" s="13">
        <v>95</v>
      </c>
      <c r="B204" s="7">
        <f t="shared" si="38"/>
        <v>1.7957525164434762</v>
      </c>
      <c r="C204" s="7">
        <f t="shared" si="39"/>
        <v>1.7794058003664981</v>
      </c>
      <c r="D204" s="7">
        <f t="shared" si="40"/>
        <v>2.3380008901050657</v>
      </c>
      <c r="E204" s="7">
        <f t="shared" si="41"/>
        <v>1.8752387604648821</v>
      </c>
      <c r="F204" s="7">
        <f t="shared" si="42"/>
        <v>1.9273514318675116</v>
      </c>
      <c r="G204" s="7">
        <f t="shared" si="43"/>
        <v>1.398170561264203</v>
      </c>
      <c r="H204" s="7">
        <f t="shared" si="44"/>
        <v>1.2276847574972398</v>
      </c>
      <c r="I204" s="7">
        <f t="shared" si="45"/>
        <v>1.7882352538800121</v>
      </c>
      <c r="J204"/>
      <c r="K204" s="13">
        <v>95</v>
      </c>
      <c r="L204" s="7">
        <f t="shared" si="46"/>
        <v>1.815407706119776</v>
      </c>
      <c r="M204" s="7">
        <f t="shared" si="47"/>
        <v>1.0265949295517156</v>
      </c>
      <c r="N204" s="7">
        <f t="shared" si="48"/>
        <v>1.248418238563594</v>
      </c>
      <c r="O204" s="7">
        <f t="shared" si="49"/>
        <v>1.3676514505941813</v>
      </c>
      <c r="P204" s="7">
        <f t="shared" si="50"/>
        <v>1.4080460359037739</v>
      </c>
      <c r="Q204" s="7">
        <f t="shared" si="51"/>
        <v>2.0318666230519211</v>
      </c>
      <c r="R204" s="7">
        <f t="shared" si="52"/>
        <v>1.4936401466352554</v>
      </c>
      <c r="S204" s="7">
        <f t="shared" si="53"/>
        <v>1.1133669974954017</v>
      </c>
    </row>
    <row r="205" spans="1:19" x14ac:dyDescent="0.35">
      <c r="A205" s="13">
        <v>96</v>
      </c>
      <c r="B205" s="7">
        <f t="shared" si="38"/>
        <v>1.7957525164434762</v>
      </c>
      <c r="C205" s="7">
        <f t="shared" si="39"/>
        <v>2.0197802798631761</v>
      </c>
      <c r="D205" s="7">
        <f t="shared" si="40"/>
        <v>2.647711740646153</v>
      </c>
      <c r="E205" s="7">
        <f t="shared" si="41"/>
        <v>1.8752387604648821</v>
      </c>
      <c r="F205" s="7">
        <f t="shared" si="42"/>
        <v>2.247216699137649</v>
      </c>
      <c r="G205" s="7">
        <f t="shared" si="43"/>
        <v>1.398170561264203</v>
      </c>
      <c r="H205" s="7">
        <f t="shared" si="44"/>
        <v>1.3623168535962857</v>
      </c>
      <c r="I205" s="7">
        <f t="shared" si="45"/>
        <v>1.9200686558083926</v>
      </c>
      <c r="J205"/>
      <c r="K205" s="13">
        <v>96</v>
      </c>
      <c r="L205" s="7">
        <f t="shared" si="46"/>
        <v>1.815407706119776</v>
      </c>
      <c r="M205" s="7">
        <f t="shared" si="47"/>
        <v>1.0787771579788537</v>
      </c>
      <c r="N205" s="7">
        <f t="shared" si="48"/>
        <v>1.4562592969618187</v>
      </c>
      <c r="O205" s="7">
        <f t="shared" si="49"/>
        <v>1.3676514505941813</v>
      </c>
      <c r="P205" s="7">
        <f t="shared" si="50"/>
        <v>1.4978267490516786</v>
      </c>
      <c r="Q205" s="7">
        <f t="shared" si="51"/>
        <v>2.1121808294235742</v>
      </c>
      <c r="R205" s="7">
        <f t="shared" si="52"/>
        <v>1.5753044520827817</v>
      </c>
      <c r="S205" s="7">
        <f t="shared" si="53"/>
        <v>1.2120940095647919</v>
      </c>
    </row>
    <row r="206" spans="1:19" x14ac:dyDescent="0.35">
      <c r="A206" s="13">
        <v>97</v>
      </c>
      <c r="B206" s="7">
        <f t="shared" ref="B206:B209" si="54">ABS(B98-$B$103)/$B$104</f>
        <v>1.9764009269621925</v>
      </c>
      <c r="C206" s="7">
        <f t="shared" ref="C206:C209" si="55">ABS(C98-$C$103)/$C$104</f>
        <v>2.1800299328609611</v>
      </c>
      <c r="D206" s="7">
        <f t="shared" ref="D206" si="56">ABS(D98-$D$103)/$D$104</f>
        <v>3.0813069314036756</v>
      </c>
      <c r="E206" s="7">
        <f t="shared" ref="E206:E207" si="57">ABS(E98-$E$103)/$E$104</f>
        <v>1.8752387604648821</v>
      </c>
      <c r="F206" s="7">
        <f t="shared" ref="F206" si="58">ABS(F98-$F$103)/$F$104</f>
        <v>2.3271830159551832</v>
      </c>
      <c r="G206" s="7">
        <f t="shared" ref="G206:G209" si="59">ABS(G98-$G$103)/$G$104</f>
        <v>1.730285393549444</v>
      </c>
      <c r="H206" s="7">
        <f t="shared" ref="H206:H209" si="60">ABS(H98-$H$103)/$H$104</f>
        <v>1.4296329016458087</v>
      </c>
      <c r="I206" s="7">
        <f t="shared" ref="I206:I209" si="61">ABS(I98-$I$103)/$I$104</f>
        <v>1.9859853567725829</v>
      </c>
      <c r="J206"/>
      <c r="K206" s="13">
        <v>97</v>
      </c>
      <c r="L206" s="7">
        <f t="shared" ref="L206:L208" si="62">ABS(L98-$L$103)/$L$104</f>
        <v>1.9718409423213936</v>
      </c>
      <c r="M206" s="7">
        <f t="shared" ref="M206:M209" si="63">ABS(M98-$M$103)/$M$104</f>
        <v>1.0787771579788537</v>
      </c>
      <c r="N206" s="7">
        <f t="shared" ref="N206:N209" si="64">ABS(N98-$N$103)/$N$104</f>
        <v>1.5255396497612268</v>
      </c>
      <c r="O206" s="7">
        <f t="shared" ref="O206:O209" si="65">ABS(O98-$O$103)/$O$104</f>
        <v>1.6310123590975409</v>
      </c>
      <c r="P206" s="7">
        <f t="shared" ref="P206:P209" si="66">ABS(P98-$P$103)/$P$104</f>
        <v>1.8569496016432976</v>
      </c>
      <c r="Q206" s="7"/>
      <c r="R206" s="7">
        <f t="shared" ref="R206:R208" si="67">ABS(R98-$R$103)/$R$104</f>
        <v>1.656968757530308</v>
      </c>
      <c r="S206" s="7">
        <f t="shared" ref="S206:S209" si="68">ABS(S98-$S$103)/$S$104</f>
        <v>1.2120940095647919</v>
      </c>
    </row>
    <row r="207" spans="1:19" x14ac:dyDescent="0.35">
      <c r="A207" s="13">
        <v>98</v>
      </c>
      <c r="B207" s="7">
        <f t="shared" si="54"/>
        <v>2.0667251322215505</v>
      </c>
      <c r="C207" s="7">
        <f t="shared" si="55"/>
        <v>2.1800299328609611</v>
      </c>
      <c r="D207" s="7"/>
      <c r="E207" s="7">
        <f t="shared" si="57"/>
        <v>1.8752387604648821</v>
      </c>
      <c r="F207" s="7"/>
      <c r="G207" s="7">
        <f t="shared" si="59"/>
        <v>2.1288231922917333</v>
      </c>
      <c r="H207" s="7">
        <f t="shared" si="60"/>
        <v>1.833529189942946</v>
      </c>
      <c r="I207" s="7">
        <f t="shared" si="61"/>
        <v>2.0519020577367733</v>
      </c>
      <c r="J207"/>
      <c r="K207" s="13">
        <v>98</v>
      </c>
      <c r="L207" s="7">
        <f t="shared" si="62"/>
        <v>1.9718409423213936</v>
      </c>
      <c r="M207" s="7">
        <f t="shared" si="63"/>
        <v>1.1309593864059917</v>
      </c>
      <c r="N207" s="7">
        <f t="shared" si="64"/>
        <v>1.5255396497612268</v>
      </c>
      <c r="O207" s="7">
        <f t="shared" si="65"/>
        <v>1.6310123590975409</v>
      </c>
      <c r="P207" s="7">
        <f t="shared" si="66"/>
        <v>1.8569496016432976</v>
      </c>
      <c r="Q207" s="7"/>
      <c r="R207" s="7">
        <f t="shared" si="67"/>
        <v>2.2286188956629922</v>
      </c>
      <c r="S207" s="7">
        <f t="shared" si="68"/>
        <v>1.2120940095647919</v>
      </c>
    </row>
    <row r="208" spans="1:19" x14ac:dyDescent="0.35">
      <c r="A208" s="13">
        <v>99</v>
      </c>
      <c r="B208" s="7">
        <f t="shared" si="54"/>
        <v>2.1570493374809088</v>
      </c>
      <c r="C208" s="7">
        <f t="shared" si="55"/>
        <v>2.2601547593598541</v>
      </c>
      <c r="D208" s="7"/>
      <c r="E208" s="7"/>
      <c r="F208" s="7"/>
      <c r="G208" s="7">
        <f t="shared" si="59"/>
        <v>2.1952461587487817</v>
      </c>
      <c r="H208" s="7">
        <f t="shared" si="60"/>
        <v>1.9681612860419919</v>
      </c>
      <c r="I208" s="7">
        <f t="shared" si="61"/>
        <v>2.1837354596651535</v>
      </c>
      <c r="J208"/>
      <c r="K208" s="13">
        <v>99</v>
      </c>
      <c r="L208" s="7">
        <f t="shared" si="62"/>
        <v>1.9718409423213936</v>
      </c>
      <c r="M208" s="7">
        <f t="shared" si="63"/>
        <v>1.1831416148331297</v>
      </c>
      <c r="N208" s="7">
        <f t="shared" si="64"/>
        <v>1.8026610609588598</v>
      </c>
      <c r="O208" s="7">
        <f t="shared" si="65"/>
        <v>1.762692813349221</v>
      </c>
      <c r="P208" s="7">
        <f t="shared" si="66"/>
        <v>2.0365110279391074</v>
      </c>
      <c r="Q208" s="7"/>
      <c r="R208" s="7">
        <f t="shared" si="67"/>
        <v>2.7186047283481498</v>
      </c>
      <c r="S208" s="7">
        <f t="shared" si="68"/>
        <v>1.6070020578423532</v>
      </c>
    </row>
    <row r="209" spans="1:19" x14ac:dyDescent="0.35">
      <c r="A209" s="13">
        <v>100</v>
      </c>
      <c r="B209" s="7">
        <f t="shared" si="54"/>
        <v>2.3376977479996248</v>
      </c>
      <c r="C209" s="7">
        <f t="shared" si="55"/>
        <v>3.3017775038454582</v>
      </c>
      <c r="D209" s="7"/>
      <c r="E209" s="7"/>
      <c r="F209" s="7"/>
      <c r="G209" s="7">
        <f t="shared" si="59"/>
        <v>2.5273609910340227</v>
      </c>
      <c r="H209" s="7">
        <f t="shared" si="60"/>
        <v>2.1701094301905606</v>
      </c>
      <c r="I209" s="7">
        <f t="shared" si="61"/>
        <v>2.2496521606293438</v>
      </c>
      <c r="J209"/>
      <c r="K209" s="13">
        <v>100</v>
      </c>
      <c r="L209" s="7"/>
      <c r="M209" s="7">
        <f t="shared" si="63"/>
        <v>1.7571461275316478</v>
      </c>
      <c r="N209" s="7">
        <f t="shared" si="64"/>
        <v>1.8719414137582679</v>
      </c>
      <c r="O209" s="7">
        <f t="shared" si="65"/>
        <v>1.762692813349221</v>
      </c>
      <c r="P209" s="7">
        <f t="shared" si="66"/>
        <v>2.0365110279391074</v>
      </c>
      <c r="Q209" s="7"/>
      <c r="R209" s="7"/>
      <c r="S209" s="7">
        <f t="shared" si="68"/>
        <v>1.7057290699117433</v>
      </c>
    </row>
    <row r="210" spans="1:19" x14ac:dyDescent="0.35">
      <c r="J210"/>
    </row>
    <row r="211" spans="1:19" x14ac:dyDescent="0.35">
      <c r="J211"/>
    </row>
    <row r="212" spans="1:19" x14ac:dyDescent="0.35">
      <c r="A212" s="72" t="s">
        <v>41</v>
      </c>
      <c r="B212" s="73"/>
      <c r="C212" s="73"/>
      <c r="D212" s="73"/>
      <c r="E212" s="73"/>
      <c r="F212" s="73"/>
      <c r="G212" s="73"/>
      <c r="H212" s="73"/>
      <c r="I212" s="73"/>
      <c r="J212"/>
      <c r="K212" s="72" t="s">
        <v>41</v>
      </c>
      <c r="L212" s="73"/>
      <c r="M212" s="73"/>
      <c r="N212" s="73"/>
      <c r="O212" s="73"/>
      <c r="P212" s="73"/>
      <c r="Q212" s="73"/>
      <c r="R212" s="73"/>
      <c r="S212" s="73"/>
    </row>
    <row r="213" spans="1:19" x14ac:dyDescent="0.3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35">
      <c r="B214" s="11" t="s">
        <v>29</v>
      </c>
      <c r="C214" s="11" t="s">
        <v>30</v>
      </c>
      <c r="D214" s="11" t="s">
        <v>31</v>
      </c>
      <c r="E214" s="11" t="s">
        <v>32</v>
      </c>
      <c r="F214" s="11" t="s">
        <v>33</v>
      </c>
      <c r="G214" s="11" t="s">
        <v>34</v>
      </c>
      <c r="H214" s="11" t="s">
        <v>35</v>
      </c>
      <c r="I214" s="11" t="s">
        <v>36</v>
      </c>
      <c r="J214"/>
      <c r="L214" s="10" t="s">
        <v>8</v>
      </c>
      <c r="M214" s="10" t="s">
        <v>9</v>
      </c>
      <c r="N214" s="10" t="s">
        <v>10</v>
      </c>
      <c r="O214" s="10" t="s">
        <v>11</v>
      </c>
      <c r="P214" s="10" t="s">
        <v>12</v>
      </c>
      <c r="Q214" s="10" t="s">
        <v>13</v>
      </c>
      <c r="R214" s="10" t="s">
        <v>14</v>
      </c>
      <c r="S214" s="10" t="s">
        <v>15</v>
      </c>
    </row>
    <row r="215" spans="1:19" x14ac:dyDescent="0.35">
      <c r="A215" s="13">
        <v>1</v>
      </c>
      <c r="B215" s="5">
        <v>126</v>
      </c>
      <c r="C215" s="5">
        <v>128</v>
      </c>
      <c r="D215" s="5">
        <v>107</v>
      </c>
      <c r="E215" s="5">
        <v>109</v>
      </c>
      <c r="F215" s="5">
        <v>121</v>
      </c>
      <c r="G215" s="5">
        <v>106</v>
      </c>
      <c r="H215" s="5">
        <v>109</v>
      </c>
      <c r="I215" s="5">
        <v>99</v>
      </c>
      <c r="J215"/>
      <c r="K215" s="13">
        <v>1</v>
      </c>
      <c r="L215" s="5">
        <v>114</v>
      </c>
      <c r="M215" s="5">
        <v>125</v>
      </c>
      <c r="N215" s="5">
        <v>117</v>
      </c>
      <c r="O215" s="5">
        <v>131</v>
      </c>
      <c r="P215" s="5">
        <v>128</v>
      </c>
      <c r="Q215" s="5">
        <v>107</v>
      </c>
      <c r="R215" s="5">
        <v>125</v>
      </c>
      <c r="S215" s="5">
        <v>107</v>
      </c>
    </row>
    <row r="216" spans="1:19" x14ac:dyDescent="0.35">
      <c r="A216" s="13">
        <v>2</v>
      </c>
      <c r="B216" s="5">
        <v>126</v>
      </c>
      <c r="C216" s="5">
        <v>129</v>
      </c>
      <c r="D216" s="5">
        <v>110</v>
      </c>
      <c r="E216" s="5">
        <v>112</v>
      </c>
      <c r="F216" s="5">
        <v>122</v>
      </c>
      <c r="G216" s="5">
        <v>107</v>
      </c>
      <c r="H216" s="5">
        <v>115</v>
      </c>
      <c r="I216" s="5">
        <v>104</v>
      </c>
      <c r="J216"/>
      <c r="K216" s="13">
        <v>2</v>
      </c>
      <c r="L216" s="5">
        <v>115</v>
      </c>
      <c r="M216" s="5">
        <v>127</v>
      </c>
      <c r="N216" s="5">
        <v>122</v>
      </c>
      <c r="O216" s="5">
        <v>136</v>
      </c>
      <c r="P216" s="5">
        <v>131</v>
      </c>
      <c r="Q216" s="5">
        <v>107</v>
      </c>
      <c r="R216" s="5">
        <v>126</v>
      </c>
      <c r="S216" s="5">
        <v>125</v>
      </c>
    </row>
    <row r="217" spans="1:19" x14ac:dyDescent="0.35">
      <c r="A217" s="13">
        <v>3</v>
      </c>
      <c r="B217" s="5">
        <v>128</v>
      </c>
      <c r="C217" s="5">
        <v>133</v>
      </c>
      <c r="D217" s="5">
        <v>111</v>
      </c>
      <c r="E217" s="5">
        <v>114</v>
      </c>
      <c r="F217" s="5">
        <v>123</v>
      </c>
      <c r="G217" s="5">
        <v>110</v>
      </c>
      <c r="H217" s="5">
        <v>117</v>
      </c>
      <c r="I217" s="5">
        <v>108</v>
      </c>
      <c r="J217"/>
      <c r="K217" s="13">
        <v>3</v>
      </c>
      <c r="L217" s="5">
        <v>115</v>
      </c>
      <c r="M217" s="5">
        <v>130</v>
      </c>
      <c r="N217" s="5">
        <v>126</v>
      </c>
      <c r="O217" s="5">
        <v>136</v>
      </c>
      <c r="P217" s="5">
        <v>132</v>
      </c>
      <c r="Q217" s="5">
        <v>110</v>
      </c>
      <c r="R217" s="5">
        <v>127</v>
      </c>
      <c r="S217" s="5">
        <v>130</v>
      </c>
    </row>
    <row r="218" spans="1:19" x14ac:dyDescent="0.35">
      <c r="A218" s="13">
        <v>4</v>
      </c>
      <c r="B218" s="5">
        <v>130</v>
      </c>
      <c r="C218" s="5">
        <v>133</v>
      </c>
      <c r="D218" s="5">
        <v>112</v>
      </c>
      <c r="E218" s="5">
        <v>114</v>
      </c>
      <c r="F218" s="5">
        <v>123</v>
      </c>
      <c r="G218" s="5">
        <v>111</v>
      </c>
      <c r="H218" s="5">
        <v>118</v>
      </c>
      <c r="I218" s="5">
        <v>108</v>
      </c>
      <c r="J218"/>
      <c r="K218" s="13">
        <v>4</v>
      </c>
      <c r="L218" s="5">
        <v>118</v>
      </c>
      <c r="M218" s="5">
        <v>131</v>
      </c>
      <c r="N218" s="5">
        <v>128</v>
      </c>
      <c r="O218" s="5">
        <v>137</v>
      </c>
      <c r="P218" s="5">
        <v>134</v>
      </c>
      <c r="Q218" s="5">
        <v>110</v>
      </c>
      <c r="R218" s="5">
        <v>131</v>
      </c>
      <c r="S218" s="5">
        <v>130</v>
      </c>
    </row>
    <row r="219" spans="1:19" x14ac:dyDescent="0.35">
      <c r="A219" s="13">
        <v>5</v>
      </c>
      <c r="B219" s="5">
        <v>132</v>
      </c>
      <c r="C219" s="5">
        <v>134</v>
      </c>
      <c r="D219" s="5">
        <v>115</v>
      </c>
      <c r="E219" s="5">
        <v>114</v>
      </c>
      <c r="F219" s="5">
        <v>128</v>
      </c>
      <c r="G219" s="5">
        <v>112</v>
      </c>
      <c r="H219" s="5">
        <v>120</v>
      </c>
      <c r="I219" s="5">
        <v>109</v>
      </c>
      <c r="J219"/>
      <c r="K219" s="13">
        <v>5</v>
      </c>
      <c r="L219" s="5">
        <v>119</v>
      </c>
      <c r="M219" s="5">
        <v>133</v>
      </c>
      <c r="N219" s="5">
        <v>129</v>
      </c>
      <c r="O219" s="5">
        <v>138</v>
      </c>
      <c r="P219" s="5">
        <v>134</v>
      </c>
      <c r="Q219" s="5">
        <v>111</v>
      </c>
      <c r="R219" s="5">
        <v>133</v>
      </c>
      <c r="S219" s="5">
        <v>133</v>
      </c>
    </row>
    <row r="220" spans="1:19" x14ac:dyDescent="0.35">
      <c r="A220" s="13">
        <v>6</v>
      </c>
      <c r="B220" s="5">
        <v>132</v>
      </c>
      <c r="C220" s="5">
        <v>134</v>
      </c>
      <c r="D220" s="5">
        <v>115</v>
      </c>
      <c r="E220" s="5">
        <v>115</v>
      </c>
      <c r="F220" s="5">
        <v>130</v>
      </c>
      <c r="G220" s="5">
        <v>112</v>
      </c>
      <c r="H220" s="5">
        <v>121</v>
      </c>
      <c r="I220" s="5">
        <v>109</v>
      </c>
      <c r="J220"/>
      <c r="K220" s="13">
        <v>6</v>
      </c>
      <c r="L220" s="5">
        <v>120</v>
      </c>
      <c r="M220" s="5">
        <v>134</v>
      </c>
      <c r="N220" s="5">
        <v>130</v>
      </c>
      <c r="O220" s="5">
        <v>139</v>
      </c>
      <c r="P220" s="5">
        <v>135</v>
      </c>
      <c r="Q220" s="5">
        <v>112</v>
      </c>
      <c r="R220" s="5">
        <v>133</v>
      </c>
      <c r="S220" s="5">
        <v>133</v>
      </c>
    </row>
    <row r="221" spans="1:19" x14ac:dyDescent="0.35">
      <c r="A221" s="13">
        <v>7</v>
      </c>
      <c r="B221" s="5">
        <v>133</v>
      </c>
      <c r="C221" s="5">
        <v>135</v>
      </c>
      <c r="D221" s="5">
        <v>116</v>
      </c>
      <c r="E221" s="5">
        <v>116</v>
      </c>
      <c r="F221" s="5">
        <v>130</v>
      </c>
      <c r="G221" s="5">
        <v>115</v>
      </c>
      <c r="H221" s="5">
        <v>121</v>
      </c>
      <c r="I221" s="5">
        <v>111</v>
      </c>
      <c r="J221"/>
      <c r="K221" s="13">
        <v>7</v>
      </c>
      <c r="L221" s="5">
        <v>121</v>
      </c>
      <c r="M221" s="5">
        <v>135</v>
      </c>
      <c r="N221" s="5">
        <v>130</v>
      </c>
      <c r="O221" s="5">
        <v>139</v>
      </c>
      <c r="P221" s="5">
        <v>136</v>
      </c>
      <c r="Q221" s="5">
        <v>114</v>
      </c>
      <c r="R221" s="5">
        <v>133</v>
      </c>
      <c r="S221" s="5">
        <v>134</v>
      </c>
    </row>
    <row r="222" spans="1:19" x14ac:dyDescent="0.35">
      <c r="A222" s="13">
        <v>8</v>
      </c>
      <c r="B222" s="5">
        <v>134</v>
      </c>
      <c r="C222" s="5">
        <v>135</v>
      </c>
      <c r="D222" s="5">
        <v>116</v>
      </c>
      <c r="E222" s="5">
        <v>118</v>
      </c>
      <c r="F222" s="5">
        <v>130</v>
      </c>
      <c r="G222" s="5">
        <v>117</v>
      </c>
      <c r="H222" s="5">
        <v>124</v>
      </c>
      <c r="I222" s="5">
        <v>111</v>
      </c>
      <c r="J222"/>
      <c r="K222" s="13">
        <v>8</v>
      </c>
      <c r="L222" s="5">
        <v>121</v>
      </c>
      <c r="M222" s="5">
        <v>135</v>
      </c>
      <c r="N222" s="5">
        <v>130</v>
      </c>
      <c r="O222" s="5">
        <v>140</v>
      </c>
      <c r="P222" s="5">
        <v>137</v>
      </c>
      <c r="Q222" s="5">
        <v>114</v>
      </c>
      <c r="R222" s="5">
        <v>134</v>
      </c>
      <c r="S222" s="5">
        <v>135</v>
      </c>
    </row>
    <row r="223" spans="1:19" x14ac:dyDescent="0.35">
      <c r="A223" s="13">
        <v>9</v>
      </c>
      <c r="B223" s="5">
        <v>134</v>
      </c>
      <c r="C223" s="5">
        <v>137</v>
      </c>
      <c r="D223" s="5">
        <v>117</v>
      </c>
      <c r="E223" s="5">
        <v>118</v>
      </c>
      <c r="F223" s="5">
        <v>131</v>
      </c>
      <c r="G223" s="5">
        <v>118</v>
      </c>
      <c r="H223" s="5">
        <v>125</v>
      </c>
      <c r="I223" s="5">
        <v>112</v>
      </c>
      <c r="J223"/>
      <c r="K223" s="13">
        <v>9</v>
      </c>
      <c r="L223" s="5">
        <v>121</v>
      </c>
      <c r="M223" s="5">
        <v>135</v>
      </c>
      <c r="N223" s="5">
        <v>130</v>
      </c>
      <c r="O223" s="5">
        <v>141</v>
      </c>
      <c r="P223" s="5">
        <v>137</v>
      </c>
      <c r="Q223" s="5">
        <v>115</v>
      </c>
      <c r="R223" s="5">
        <v>135</v>
      </c>
      <c r="S223" s="5">
        <v>137</v>
      </c>
    </row>
    <row r="224" spans="1:19" x14ac:dyDescent="0.35">
      <c r="A224" s="13">
        <v>10</v>
      </c>
      <c r="B224" s="5">
        <v>134</v>
      </c>
      <c r="C224" s="5">
        <v>138</v>
      </c>
      <c r="D224" s="5">
        <v>117</v>
      </c>
      <c r="E224" s="5">
        <v>118</v>
      </c>
      <c r="F224" s="5">
        <v>131</v>
      </c>
      <c r="G224" s="5">
        <v>118</v>
      </c>
      <c r="H224" s="5">
        <v>126</v>
      </c>
      <c r="I224" s="5">
        <v>113</v>
      </c>
      <c r="J224"/>
      <c r="K224" s="13">
        <v>10</v>
      </c>
      <c r="L224" s="5">
        <v>124</v>
      </c>
      <c r="M224" s="5">
        <v>135</v>
      </c>
      <c r="N224" s="5">
        <v>132</v>
      </c>
      <c r="O224" s="5">
        <v>141</v>
      </c>
      <c r="P224" s="5">
        <v>138</v>
      </c>
      <c r="Q224" s="5">
        <v>116</v>
      </c>
      <c r="R224" s="5">
        <v>135</v>
      </c>
      <c r="S224" s="5">
        <v>137</v>
      </c>
    </row>
    <row r="225" spans="1:19" x14ac:dyDescent="0.35">
      <c r="A225" s="13">
        <v>11</v>
      </c>
      <c r="B225" s="5">
        <v>134</v>
      </c>
      <c r="C225" s="5">
        <v>138</v>
      </c>
      <c r="D225" s="5">
        <v>117</v>
      </c>
      <c r="E225" s="5">
        <v>119</v>
      </c>
      <c r="F225" s="5">
        <v>132</v>
      </c>
      <c r="G225" s="5">
        <v>119</v>
      </c>
      <c r="H225" s="5">
        <v>126</v>
      </c>
      <c r="I225" s="5">
        <v>114</v>
      </c>
      <c r="K225" s="13">
        <v>11</v>
      </c>
      <c r="L225" s="5">
        <v>124</v>
      </c>
      <c r="M225" s="5">
        <v>136</v>
      </c>
      <c r="N225" s="5">
        <v>132</v>
      </c>
      <c r="O225" s="5">
        <v>142</v>
      </c>
      <c r="P225" s="5">
        <v>138</v>
      </c>
      <c r="Q225" s="5">
        <v>118</v>
      </c>
      <c r="R225" s="5">
        <v>136</v>
      </c>
      <c r="S225" s="5">
        <v>138</v>
      </c>
    </row>
    <row r="226" spans="1:19" x14ac:dyDescent="0.35">
      <c r="A226" s="13">
        <v>12</v>
      </c>
      <c r="B226" s="5">
        <v>135</v>
      </c>
      <c r="C226" s="5">
        <v>141</v>
      </c>
      <c r="D226" s="5">
        <v>117</v>
      </c>
      <c r="E226" s="5">
        <v>120</v>
      </c>
      <c r="F226" s="5">
        <v>132</v>
      </c>
      <c r="G226" s="5">
        <v>120</v>
      </c>
      <c r="H226" s="5">
        <v>126</v>
      </c>
      <c r="I226" s="5">
        <v>114</v>
      </c>
      <c r="K226" s="13">
        <v>12</v>
      </c>
      <c r="L226" s="5">
        <v>125</v>
      </c>
      <c r="M226" s="5">
        <v>137</v>
      </c>
      <c r="N226" s="5">
        <v>132</v>
      </c>
      <c r="O226" s="5">
        <v>142</v>
      </c>
      <c r="P226" s="5">
        <v>140</v>
      </c>
      <c r="Q226" s="5">
        <v>120</v>
      </c>
      <c r="R226" s="5">
        <v>136</v>
      </c>
      <c r="S226" s="5">
        <v>138</v>
      </c>
    </row>
    <row r="227" spans="1:19" x14ac:dyDescent="0.35">
      <c r="A227" s="13">
        <v>13</v>
      </c>
      <c r="B227" s="5">
        <v>136</v>
      </c>
      <c r="C227" s="5">
        <v>142</v>
      </c>
      <c r="D227" s="5">
        <v>118</v>
      </c>
      <c r="E227" s="5">
        <v>120</v>
      </c>
      <c r="F227" s="5">
        <v>132</v>
      </c>
      <c r="G227" s="5">
        <v>120</v>
      </c>
      <c r="H227" s="5">
        <v>127</v>
      </c>
      <c r="I227" s="5">
        <v>114</v>
      </c>
      <c r="K227" s="13">
        <v>13</v>
      </c>
      <c r="L227" s="5">
        <v>125</v>
      </c>
      <c r="M227" s="5">
        <v>137</v>
      </c>
      <c r="N227" s="5">
        <v>132</v>
      </c>
      <c r="O227" s="5">
        <v>143</v>
      </c>
      <c r="P227" s="5">
        <v>140</v>
      </c>
      <c r="Q227" s="5">
        <v>120</v>
      </c>
      <c r="R227" s="5">
        <v>137</v>
      </c>
      <c r="S227" s="5">
        <v>140</v>
      </c>
    </row>
    <row r="228" spans="1:19" x14ac:dyDescent="0.35">
      <c r="A228" s="13">
        <v>14</v>
      </c>
      <c r="B228" s="5">
        <v>136</v>
      </c>
      <c r="C228" s="5">
        <v>142</v>
      </c>
      <c r="D228" s="5">
        <v>118</v>
      </c>
      <c r="E228" s="5">
        <v>120</v>
      </c>
      <c r="F228" s="5">
        <v>132</v>
      </c>
      <c r="G228" s="5">
        <v>121</v>
      </c>
      <c r="H228" s="5">
        <v>128</v>
      </c>
      <c r="I228" s="5">
        <v>115</v>
      </c>
      <c r="K228" s="13">
        <v>14</v>
      </c>
      <c r="L228" s="5">
        <v>125</v>
      </c>
      <c r="M228" s="5">
        <v>137</v>
      </c>
      <c r="N228" s="5">
        <v>133</v>
      </c>
      <c r="O228" s="5">
        <v>143</v>
      </c>
      <c r="P228" s="5">
        <v>140</v>
      </c>
      <c r="Q228" s="5">
        <v>122</v>
      </c>
      <c r="R228" s="5">
        <v>137</v>
      </c>
      <c r="S228" s="5">
        <v>140</v>
      </c>
    </row>
    <row r="229" spans="1:19" x14ac:dyDescent="0.35">
      <c r="A229" s="13">
        <v>15</v>
      </c>
      <c r="B229" s="5">
        <v>136</v>
      </c>
      <c r="C229" s="5">
        <v>142</v>
      </c>
      <c r="D229" s="5">
        <v>120</v>
      </c>
      <c r="E229" s="5">
        <v>120</v>
      </c>
      <c r="F229" s="5">
        <v>133</v>
      </c>
      <c r="G229" s="5">
        <v>122</v>
      </c>
      <c r="H229" s="5">
        <v>129</v>
      </c>
      <c r="I229" s="5">
        <v>115</v>
      </c>
      <c r="K229" s="13">
        <v>15</v>
      </c>
      <c r="L229" s="5">
        <v>127</v>
      </c>
      <c r="M229" s="5">
        <v>137</v>
      </c>
      <c r="N229" s="5">
        <v>134</v>
      </c>
      <c r="O229" s="5">
        <v>143</v>
      </c>
      <c r="P229" s="5">
        <v>140</v>
      </c>
      <c r="Q229" s="5">
        <v>122</v>
      </c>
      <c r="R229" s="5">
        <v>138</v>
      </c>
      <c r="S229" s="5">
        <v>140</v>
      </c>
    </row>
    <row r="230" spans="1:19" x14ac:dyDescent="0.35">
      <c r="A230" s="13">
        <v>16</v>
      </c>
      <c r="B230" s="5">
        <v>137</v>
      </c>
      <c r="C230" s="5">
        <v>142</v>
      </c>
      <c r="D230" s="5">
        <v>120</v>
      </c>
      <c r="E230" s="5">
        <v>120</v>
      </c>
      <c r="F230" s="5">
        <v>134</v>
      </c>
      <c r="G230" s="5">
        <v>123</v>
      </c>
      <c r="H230" s="5">
        <v>129</v>
      </c>
      <c r="I230" s="5">
        <v>115</v>
      </c>
      <c r="K230" s="13">
        <v>16</v>
      </c>
      <c r="L230" s="5">
        <v>127</v>
      </c>
      <c r="M230" s="5">
        <v>138</v>
      </c>
      <c r="N230" s="5">
        <v>134</v>
      </c>
      <c r="O230" s="5">
        <v>144</v>
      </c>
      <c r="P230" s="5">
        <v>140</v>
      </c>
      <c r="Q230" s="5">
        <v>122</v>
      </c>
      <c r="R230" s="5">
        <v>138</v>
      </c>
      <c r="S230" s="5">
        <v>140</v>
      </c>
    </row>
    <row r="231" spans="1:19" x14ac:dyDescent="0.35">
      <c r="A231" s="13">
        <v>17</v>
      </c>
      <c r="B231" s="5">
        <v>137</v>
      </c>
      <c r="C231" s="5">
        <v>143</v>
      </c>
      <c r="D231" s="5">
        <v>120</v>
      </c>
      <c r="E231" s="5">
        <v>121</v>
      </c>
      <c r="F231" s="5">
        <v>134</v>
      </c>
      <c r="G231" s="5">
        <v>124</v>
      </c>
      <c r="H231" s="5">
        <v>130</v>
      </c>
      <c r="I231" s="5">
        <v>116</v>
      </c>
      <c r="K231" s="13">
        <v>17</v>
      </c>
      <c r="L231" s="5">
        <v>128</v>
      </c>
      <c r="M231" s="5">
        <v>138</v>
      </c>
      <c r="N231" s="5">
        <v>135</v>
      </c>
      <c r="O231" s="5">
        <v>145</v>
      </c>
      <c r="P231" s="5">
        <v>141</v>
      </c>
      <c r="Q231" s="5">
        <v>122</v>
      </c>
      <c r="R231" s="5">
        <v>139</v>
      </c>
      <c r="S231" s="5">
        <v>140</v>
      </c>
    </row>
    <row r="232" spans="1:19" x14ac:dyDescent="0.35">
      <c r="A232" s="13">
        <v>18</v>
      </c>
      <c r="B232" s="5">
        <v>137</v>
      </c>
      <c r="C232" s="5">
        <v>143</v>
      </c>
      <c r="D232" s="5">
        <v>121</v>
      </c>
      <c r="E232" s="5">
        <v>121</v>
      </c>
      <c r="F232" s="5">
        <v>134</v>
      </c>
      <c r="G232" s="5">
        <v>124</v>
      </c>
      <c r="H232" s="5">
        <v>130</v>
      </c>
      <c r="I232" s="5">
        <v>117</v>
      </c>
      <c r="K232" s="13">
        <v>18</v>
      </c>
      <c r="L232" s="5">
        <v>128</v>
      </c>
      <c r="M232" s="5">
        <v>138</v>
      </c>
      <c r="N232" s="5">
        <v>136</v>
      </c>
      <c r="O232" s="5">
        <v>145</v>
      </c>
      <c r="P232" s="5">
        <v>141</v>
      </c>
      <c r="Q232" s="5">
        <v>122</v>
      </c>
      <c r="R232" s="5">
        <v>139</v>
      </c>
      <c r="S232" s="5">
        <v>140</v>
      </c>
    </row>
    <row r="233" spans="1:19" x14ac:dyDescent="0.35">
      <c r="A233" s="13">
        <v>19</v>
      </c>
      <c r="B233" s="5">
        <v>138</v>
      </c>
      <c r="C233" s="5">
        <v>143</v>
      </c>
      <c r="D233" s="5">
        <v>122</v>
      </c>
      <c r="E233" s="5">
        <v>123</v>
      </c>
      <c r="F233" s="5">
        <v>136</v>
      </c>
      <c r="G233" s="5">
        <v>124</v>
      </c>
      <c r="H233" s="5">
        <v>130</v>
      </c>
      <c r="I233" s="5">
        <v>117</v>
      </c>
      <c r="K233" s="13">
        <v>19</v>
      </c>
      <c r="L233" s="5">
        <v>128</v>
      </c>
      <c r="M233" s="5">
        <v>139</v>
      </c>
      <c r="N233" s="5">
        <v>136</v>
      </c>
      <c r="O233" s="5">
        <v>145</v>
      </c>
      <c r="P233" s="5">
        <v>141</v>
      </c>
      <c r="Q233" s="5">
        <v>123</v>
      </c>
      <c r="R233" s="5">
        <v>139</v>
      </c>
      <c r="S233" s="5">
        <v>141</v>
      </c>
    </row>
    <row r="234" spans="1:19" x14ac:dyDescent="0.35">
      <c r="A234" s="13">
        <v>20</v>
      </c>
      <c r="B234" s="5">
        <v>138</v>
      </c>
      <c r="C234" s="5">
        <v>144</v>
      </c>
      <c r="D234" s="5">
        <v>122</v>
      </c>
      <c r="E234" s="5">
        <v>123</v>
      </c>
      <c r="F234" s="5">
        <v>136</v>
      </c>
      <c r="G234" s="5">
        <v>125</v>
      </c>
      <c r="H234" s="5">
        <v>130</v>
      </c>
      <c r="I234" s="5">
        <v>117</v>
      </c>
      <c r="K234" s="13">
        <v>20</v>
      </c>
      <c r="L234" s="5">
        <v>129</v>
      </c>
      <c r="M234" s="5">
        <v>140</v>
      </c>
      <c r="N234" s="5">
        <v>136</v>
      </c>
      <c r="O234" s="5">
        <v>146</v>
      </c>
      <c r="P234" s="5">
        <v>142</v>
      </c>
      <c r="Q234" s="5">
        <v>123</v>
      </c>
      <c r="R234" s="5">
        <v>139</v>
      </c>
      <c r="S234" s="5">
        <v>142</v>
      </c>
    </row>
    <row r="235" spans="1:19" x14ac:dyDescent="0.35">
      <c r="A235" s="13">
        <v>21</v>
      </c>
      <c r="B235" s="5">
        <v>138</v>
      </c>
      <c r="C235" s="5">
        <v>144</v>
      </c>
      <c r="D235" s="5">
        <v>122</v>
      </c>
      <c r="E235" s="5">
        <v>124</v>
      </c>
      <c r="F235" s="5">
        <v>136</v>
      </c>
      <c r="G235" s="5">
        <v>125</v>
      </c>
      <c r="H235" s="5">
        <v>131</v>
      </c>
      <c r="I235" s="5">
        <v>118</v>
      </c>
      <c r="K235" s="13">
        <v>21</v>
      </c>
      <c r="L235" s="5">
        <v>129</v>
      </c>
      <c r="M235" s="5">
        <v>141</v>
      </c>
      <c r="N235" s="5">
        <v>138</v>
      </c>
      <c r="O235" s="5">
        <v>146</v>
      </c>
      <c r="P235" s="5">
        <v>142</v>
      </c>
      <c r="Q235" s="5">
        <v>123</v>
      </c>
      <c r="R235" s="5">
        <v>140</v>
      </c>
      <c r="S235" s="5">
        <v>142</v>
      </c>
    </row>
    <row r="236" spans="1:19" x14ac:dyDescent="0.35">
      <c r="A236" s="13">
        <v>22</v>
      </c>
      <c r="B236" s="5">
        <v>139</v>
      </c>
      <c r="C236" s="5">
        <v>145</v>
      </c>
      <c r="D236" s="5">
        <v>123</v>
      </c>
      <c r="E236" s="5">
        <v>124</v>
      </c>
      <c r="F236" s="5">
        <v>136</v>
      </c>
      <c r="G236" s="5">
        <v>125</v>
      </c>
      <c r="H236" s="5">
        <v>131</v>
      </c>
      <c r="I236" s="5">
        <v>118</v>
      </c>
      <c r="K236" s="13">
        <v>22</v>
      </c>
      <c r="L236" s="5">
        <v>130</v>
      </c>
      <c r="M236" s="5">
        <v>142</v>
      </c>
      <c r="N236" s="5">
        <v>139</v>
      </c>
      <c r="O236" s="5">
        <v>146</v>
      </c>
      <c r="P236" s="5">
        <v>143</v>
      </c>
      <c r="Q236" s="5">
        <v>124</v>
      </c>
      <c r="R236" s="5">
        <v>140</v>
      </c>
      <c r="S236" s="5">
        <v>143</v>
      </c>
    </row>
    <row r="237" spans="1:19" x14ac:dyDescent="0.35">
      <c r="A237" s="13">
        <v>23</v>
      </c>
      <c r="B237" s="5">
        <v>139</v>
      </c>
      <c r="C237" s="5">
        <v>145</v>
      </c>
      <c r="D237" s="5">
        <v>124</v>
      </c>
      <c r="E237" s="5">
        <v>124</v>
      </c>
      <c r="F237" s="5">
        <v>137</v>
      </c>
      <c r="G237" s="5">
        <v>125</v>
      </c>
      <c r="H237" s="5">
        <v>132</v>
      </c>
      <c r="I237" s="5">
        <v>118</v>
      </c>
      <c r="K237" s="13">
        <v>23</v>
      </c>
      <c r="L237" s="5">
        <v>131</v>
      </c>
      <c r="M237" s="5">
        <v>143</v>
      </c>
      <c r="N237" s="5">
        <v>140</v>
      </c>
      <c r="O237" s="5">
        <v>146</v>
      </c>
      <c r="P237" s="5">
        <v>143</v>
      </c>
      <c r="Q237" s="5">
        <v>124</v>
      </c>
      <c r="R237" s="5">
        <v>141</v>
      </c>
      <c r="S237" s="5">
        <v>143</v>
      </c>
    </row>
    <row r="238" spans="1:19" x14ac:dyDescent="0.35">
      <c r="A238" s="13">
        <v>24</v>
      </c>
      <c r="B238" s="5">
        <v>140</v>
      </c>
      <c r="C238" s="5">
        <v>145</v>
      </c>
      <c r="D238" s="5">
        <v>124</v>
      </c>
      <c r="E238" s="5">
        <v>124</v>
      </c>
      <c r="F238" s="5">
        <v>137</v>
      </c>
      <c r="G238" s="5">
        <v>126</v>
      </c>
      <c r="H238" s="5">
        <v>133</v>
      </c>
      <c r="I238" s="5">
        <v>119</v>
      </c>
      <c r="K238" s="13">
        <v>24</v>
      </c>
      <c r="L238" s="5">
        <v>131</v>
      </c>
      <c r="M238" s="5">
        <v>143</v>
      </c>
      <c r="N238" s="5">
        <v>140</v>
      </c>
      <c r="O238" s="5">
        <v>147</v>
      </c>
      <c r="P238" s="5">
        <v>143</v>
      </c>
      <c r="Q238" s="5">
        <v>124</v>
      </c>
      <c r="R238" s="5">
        <v>141</v>
      </c>
      <c r="S238" s="5">
        <v>143</v>
      </c>
    </row>
    <row r="239" spans="1:19" x14ac:dyDescent="0.35">
      <c r="A239" s="13">
        <v>25</v>
      </c>
      <c r="B239" s="5">
        <v>140</v>
      </c>
      <c r="C239" s="5">
        <v>145</v>
      </c>
      <c r="D239" s="5">
        <v>124</v>
      </c>
      <c r="E239" s="5">
        <v>125</v>
      </c>
      <c r="F239" s="5">
        <v>138</v>
      </c>
      <c r="G239" s="5">
        <v>127</v>
      </c>
      <c r="H239" s="5">
        <v>133</v>
      </c>
      <c r="I239" s="5">
        <v>119</v>
      </c>
      <c r="K239" s="13">
        <v>25</v>
      </c>
      <c r="L239" s="5">
        <v>131</v>
      </c>
      <c r="M239" s="5">
        <v>143</v>
      </c>
      <c r="N239" s="5">
        <v>140</v>
      </c>
      <c r="O239" s="5">
        <v>147</v>
      </c>
      <c r="P239" s="5">
        <v>144</v>
      </c>
      <c r="Q239" s="5">
        <v>125</v>
      </c>
      <c r="R239" s="5">
        <v>141</v>
      </c>
      <c r="S239" s="5">
        <v>143</v>
      </c>
    </row>
    <row r="240" spans="1:19" x14ac:dyDescent="0.35">
      <c r="A240" s="13">
        <v>26</v>
      </c>
      <c r="B240" s="5">
        <v>141</v>
      </c>
      <c r="C240" s="5">
        <v>146</v>
      </c>
      <c r="D240" s="5">
        <v>125</v>
      </c>
      <c r="E240" s="5">
        <v>125</v>
      </c>
      <c r="F240" s="5">
        <v>140</v>
      </c>
      <c r="G240" s="5">
        <v>127</v>
      </c>
      <c r="H240" s="5">
        <v>133</v>
      </c>
      <c r="I240" s="5">
        <v>120</v>
      </c>
      <c r="K240" s="13">
        <v>26</v>
      </c>
      <c r="L240" s="5">
        <v>132</v>
      </c>
      <c r="M240" s="5">
        <v>143</v>
      </c>
      <c r="N240" s="5">
        <v>140</v>
      </c>
      <c r="O240" s="5">
        <v>147</v>
      </c>
      <c r="P240" s="5">
        <v>144</v>
      </c>
      <c r="Q240" s="5">
        <v>126</v>
      </c>
      <c r="R240" s="5">
        <v>141</v>
      </c>
      <c r="S240" s="5">
        <v>143</v>
      </c>
    </row>
    <row r="241" spans="1:19" x14ac:dyDescent="0.35">
      <c r="A241" s="13">
        <v>27</v>
      </c>
      <c r="B241" s="5">
        <v>141</v>
      </c>
      <c r="C241" s="5">
        <v>146</v>
      </c>
      <c r="D241" s="5">
        <v>125</v>
      </c>
      <c r="E241" s="5">
        <v>125</v>
      </c>
      <c r="F241" s="5">
        <v>140</v>
      </c>
      <c r="G241" s="5">
        <v>127</v>
      </c>
      <c r="H241" s="5">
        <v>133</v>
      </c>
      <c r="I241" s="5">
        <v>120</v>
      </c>
      <c r="K241" s="13">
        <v>27</v>
      </c>
      <c r="L241" s="5">
        <v>132</v>
      </c>
      <c r="M241" s="5">
        <v>143</v>
      </c>
      <c r="N241" s="5">
        <v>141</v>
      </c>
      <c r="O241" s="5">
        <v>147</v>
      </c>
      <c r="P241" s="5">
        <v>144</v>
      </c>
      <c r="Q241" s="5">
        <v>126</v>
      </c>
      <c r="R241" s="5">
        <v>143</v>
      </c>
      <c r="S241" s="5">
        <v>143</v>
      </c>
    </row>
    <row r="242" spans="1:19" x14ac:dyDescent="0.35">
      <c r="A242" s="13">
        <v>28</v>
      </c>
      <c r="B242" s="5">
        <v>142</v>
      </c>
      <c r="C242" s="5">
        <v>147</v>
      </c>
      <c r="D242" s="5">
        <v>126</v>
      </c>
      <c r="E242" s="5">
        <v>125</v>
      </c>
      <c r="F242" s="5">
        <v>141</v>
      </c>
      <c r="G242" s="5">
        <v>127</v>
      </c>
      <c r="H242" s="5">
        <v>134</v>
      </c>
      <c r="I242" s="5">
        <v>120</v>
      </c>
      <c r="K242" s="13">
        <v>28</v>
      </c>
      <c r="L242" s="5">
        <v>132</v>
      </c>
      <c r="M242" s="5">
        <v>143</v>
      </c>
      <c r="N242" s="5">
        <v>141</v>
      </c>
      <c r="O242" s="5">
        <v>148</v>
      </c>
      <c r="P242" s="5">
        <v>145</v>
      </c>
      <c r="Q242" s="5">
        <v>126</v>
      </c>
      <c r="R242" s="5">
        <v>143</v>
      </c>
      <c r="S242" s="5">
        <v>143</v>
      </c>
    </row>
    <row r="243" spans="1:19" x14ac:dyDescent="0.35">
      <c r="A243" s="13">
        <v>29</v>
      </c>
      <c r="B243" s="5">
        <v>142</v>
      </c>
      <c r="C243" s="5">
        <v>147</v>
      </c>
      <c r="D243" s="5">
        <v>126</v>
      </c>
      <c r="E243" s="5">
        <v>127</v>
      </c>
      <c r="F243" s="5">
        <v>142</v>
      </c>
      <c r="G243" s="5">
        <v>128</v>
      </c>
      <c r="H243" s="5">
        <v>134</v>
      </c>
      <c r="I243" s="5">
        <v>120</v>
      </c>
      <c r="K243" s="13">
        <v>29</v>
      </c>
      <c r="L243" s="5">
        <v>133</v>
      </c>
      <c r="M243" s="5">
        <v>144</v>
      </c>
      <c r="N243" s="5">
        <v>142</v>
      </c>
      <c r="O243" s="5">
        <v>148</v>
      </c>
      <c r="P243" s="5">
        <v>146</v>
      </c>
      <c r="Q243" s="5">
        <v>126</v>
      </c>
      <c r="R243" s="5">
        <v>143</v>
      </c>
      <c r="S243" s="5">
        <v>145</v>
      </c>
    </row>
    <row r="244" spans="1:19" x14ac:dyDescent="0.35">
      <c r="A244" s="13">
        <v>30</v>
      </c>
      <c r="B244" s="5">
        <v>142</v>
      </c>
      <c r="C244" s="5">
        <v>147</v>
      </c>
      <c r="D244" s="5">
        <v>126</v>
      </c>
      <c r="E244" s="5">
        <v>127</v>
      </c>
      <c r="F244" s="5">
        <v>142</v>
      </c>
      <c r="G244" s="5">
        <v>128</v>
      </c>
      <c r="H244" s="5">
        <v>135</v>
      </c>
      <c r="I244" s="5">
        <v>121</v>
      </c>
      <c r="K244" s="13">
        <v>30</v>
      </c>
      <c r="L244" s="5">
        <v>133</v>
      </c>
      <c r="M244" s="5">
        <v>144</v>
      </c>
      <c r="N244" s="5">
        <v>142</v>
      </c>
      <c r="O244" s="5">
        <v>148</v>
      </c>
      <c r="P244" s="5">
        <v>146</v>
      </c>
      <c r="Q244" s="5">
        <v>126</v>
      </c>
      <c r="R244" s="5">
        <v>144</v>
      </c>
      <c r="S244" s="5">
        <v>146</v>
      </c>
    </row>
    <row r="245" spans="1:19" x14ac:dyDescent="0.35">
      <c r="A245" s="13">
        <v>31</v>
      </c>
      <c r="B245" s="5">
        <v>143</v>
      </c>
      <c r="C245" s="5">
        <v>147</v>
      </c>
      <c r="D245" s="5">
        <v>127</v>
      </c>
      <c r="E245" s="5">
        <v>127</v>
      </c>
      <c r="F245" s="5">
        <v>142</v>
      </c>
      <c r="G245" s="5">
        <v>128</v>
      </c>
      <c r="H245" s="5">
        <v>135</v>
      </c>
      <c r="I245" s="5">
        <v>121</v>
      </c>
      <c r="K245" s="13">
        <v>31</v>
      </c>
      <c r="L245" s="5">
        <v>133</v>
      </c>
      <c r="M245" s="5">
        <v>145</v>
      </c>
      <c r="N245" s="5">
        <v>142</v>
      </c>
      <c r="O245" s="5">
        <v>148</v>
      </c>
      <c r="P245" s="5">
        <v>147</v>
      </c>
      <c r="Q245" s="5">
        <v>128</v>
      </c>
      <c r="R245" s="5">
        <v>144</v>
      </c>
      <c r="S245" s="5">
        <v>146</v>
      </c>
    </row>
    <row r="246" spans="1:19" x14ac:dyDescent="0.35">
      <c r="A246" s="13">
        <v>32</v>
      </c>
      <c r="B246" s="5">
        <v>143</v>
      </c>
      <c r="C246" s="5">
        <v>147</v>
      </c>
      <c r="D246" s="5">
        <v>127</v>
      </c>
      <c r="E246" s="5">
        <v>128</v>
      </c>
      <c r="F246" s="5">
        <v>142</v>
      </c>
      <c r="G246" s="5">
        <v>128</v>
      </c>
      <c r="H246" s="5">
        <v>135</v>
      </c>
      <c r="I246" s="5">
        <v>121</v>
      </c>
      <c r="K246" s="13">
        <v>32</v>
      </c>
      <c r="L246" s="5">
        <v>134</v>
      </c>
      <c r="M246" s="5">
        <v>145</v>
      </c>
      <c r="N246" s="5">
        <v>143</v>
      </c>
      <c r="O246" s="5">
        <v>149</v>
      </c>
      <c r="P246" s="5">
        <v>147</v>
      </c>
      <c r="Q246" s="5">
        <v>129</v>
      </c>
      <c r="R246" s="5">
        <v>144</v>
      </c>
      <c r="S246" s="5">
        <v>146</v>
      </c>
    </row>
    <row r="247" spans="1:19" x14ac:dyDescent="0.35">
      <c r="A247" s="13">
        <v>33</v>
      </c>
      <c r="B247" s="5">
        <v>144</v>
      </c>
      <c r="C247" s="5">
        <v>147</v>
      </c>
      <c r="D247" s="5">
        <v>127</v>
      </c>
      <c r="E247" s="5">
        <v>128</v>
      </c>
      <c r="F247" s="5">
        <v>142</v>
      </c>
      <c r="G247" s="5">
        <v>128</v>
      </c>
      <c r="H247" s="5">
        <v>136</v>
      </c>
      <c r="I247" s="5">
        <v>121</v>
      </c>
      <c r="K247" s="13">
        <v>33</v>
      </c>
      <c r="L247" s="5">
        <v>134</v>
      </c>
      <c r="M247" s="5">
        <v>146</v>
      </c>
      <c r="N247" s="5">
        <v>143</v>
      </c>
      <c r="O247" s="5">
        <v>150</v>
      </c>
      <c r="P247" s="5">
        <v>147</v>
      </c>
      <c r="Q247" s="5">
        <v>129</v>
      </c>
      <c r="R247" s="5">
        <v>144</v>
      </c>
      <c r="S247" s="5">
        <v>146</v>
      </c>
    </row>
    <row r="248" spans="1:19" x14ac:dyDescent="0.35">
      <c r="A248" s="13">
        <v>34</v>
      </c>
      <c r="B248" s="5">
        <v>144</v>
      </c>
      <c r="C248" s="5">
        <v>147</v>
      </c>
      <c r="D248" s="5">
        <v>127</v>
      </c>
      <c r="E248" s="5">
        <v>128</v>
      </c>
      <c r="F248" s="5">
        <v>142</v>
      </c>
      <c r="G248" s="5">
        <v>128</v>
      </c>
      <c r="H248" s="5">
        <v>136</v>
      </c>
      <c r="I248" s="5">
        <v>122</v>
      </c>
      <c r="K248" s="13">
        <v>34</v>
      </c>
      <c r="L248" s="5">
        <v>135</v>
      </c>
      <c r="M248" s="5">
        <v>146</v>
      </c>
      <c r="N248" s="5">
        <v>143</v>
      </c>
      <c r="O248" s="5">
        <v>150</v>
      </c>
      <c r="P248" s="5">
        <v>147</v>
      </c>
      <c r="Q248" s="5">
        <v>130</v>
      </c>
      <c r="R248" s="5">
        <v>144</v>
      </c>
      <c r="S248" s="5">
        <v>147</v>
      </c>
    </row>
    <row r="249" spans="1:19" x14ac:dyDescent="0.35">
      <c r="A249" s="13">
        <v>35</v>
      </c>
      <c r="B249" s="5">
        <v>144</v>
      </c>
      <c r="C249" s="5">
        <v>147</v>
      </c>
      <c r="D249" s="5">
        <v>128</v>
      </c>
      <c r="E249" s="5">
        <v>129</v>
      </c>
      <c r="F249" s="5">
        <v>143</v>
      </c>
      <c r="G249" s="5">
        <v>128</v>
      </c>
      <c r="H249" s="5">
        <v>136</v>
      </c>
      <c r="I249" s="5">
        <v>122</v>
      </c>
      <c r="K249" s="13">
        <v>35</v>
      </c>
      <c r="L249" s="5">
        <v>135</v>
      </c>
      <c r="M249" s="5">
        <v>147</v>
      </c>
      <c r="N249" s="5">
        <v>143</v>
      </c>
      <c r="O249" s="5">
        <v>151</v>
      </c>
      <c r="P249" s="5">
        <v>147</v>
      </c>
      <c r="Q249" s="5">
        <v>130</v>
      </c>
      <c r="R249" s="5">
        <v>145</v>
      </c>
      <c r="S249" s="5">
        <v>148</v>
      </c>
    </row>
    <row r="250" spans="1:19" x14ac:dyDescent="0.35">
      <c r="A250" s="13">
        <v>36</v>
      </c>
      <c r="B250" s="5">
        <v>144</v>
      </c>
      <c r="C250" s="5">
        <v>147</v>
      </c>
      <c r="D250" s="5">
        <v>129</v>
      </c>
      <c r="E250" s="5">
        <v>130</v>
      </c>
      <c r="F250" s="5">
        <v>143</v>
      </c>
      <c r="G250" s="5">
        <v>129</v>
      </c>
      <c r="H250" s="5">
        <v>136</v>
      </c>
      <c r="I250" s="5">
        <v>123</v>
      </c>
      <c r="K250" s="13">
        <v>36</v>
      </c>
      <c r="L250" s="5">
        <v>135</v>
      </c>
      <c r="M250" s="5">
        <v>147</v>
      </c>
      <c r="N250" s="5">
        <v>144</v>
      </c>
      <c r="O250" s="5">
        <v>152</v>
      </c>
      <c r="P250" s="5">
        <v>148</v>
      </c>
      <c r="Q250" s="5">
        <v>130</v>
      </c>
      <c r="R250" s="5">
        <v>145</v>
      </c>
      <c r="S250" s="5">
        <v>148</v>
      </c>
    </row>
    <row r="251" spans="1:19" x14ac:dyDescent="0.35">
      <c r="A251" s="13">
        <v>37</v>
      </c>
      <c r="B251" s="5">
        <v>144</v>
      </c>
      <c r="C251" s="5">
        <v>148</v>
      </c>
      <c r="D251" s="5">
        <v>129</v>
      </c>
      <c r="E251" s="5">
        <v>130</v>
      </c>
      <c r="F251" s="5">
        <v>143</v>
      </c>
      <c r="G251" s="5">
        <v>129</v>
      </c>
      <c r="H251" s="5">
        <v>136</v>
      </c>
      <c r="I251" s="5">
        <v>123</v>
      </c>
      <c r="K251" s="13">
        <v>37</v>
      </c>
      <c r="L251" s="5">
        <v>138</v>
      </c>
      <c r="M251" s="5">
        <v>147</v>
      </c>
      <c r="N251" s="5">
        <v>145</v>
      </c>
      <c r="O251" s="5">
        <v>152</v>
      </c>
      <c r="P251" s="5">
        <v>148</v>
      </c>
      <c r="Q251" s="5">
        <v>130</v>
      </c>
      <c r="R251" s="5">
        <v>145</v>
      </c>
      <c r="S251" s="5">
        <v>148</v>
      </c>
    </row>
    <row r="252" spans="1:19" x14ac:dyDescent="0.35">
      <c r="A252" s="13">
        <v>38</v>
      </c>
      <c r="B252" s="5">
        <v>145</v>
      </c>
      <c r="C252" s="5">
        <v>148</v>
      </c>
      <c r="D252" s="5">
        <v>130</v>
      </c>
      <c r="E252" s="5">
        <v>130</v>
      </c>
      <c r="F252" s="5">
        <v>144</v>
      </c>
      <c r="G252" s="5">
        <v>129</v>
      </c>
      <c r="H252" s="5">
        <v>136</v>
      </c>
      <c r="I252" s="5">
        <v>124</v>
      </c>
      <c r="K252" s="13">
        <v>38</v>
      </c>
      <c r="L252" s="5">
        <v>138</v>
      </c>
      <c r="M252" s="5">
        <v>147</v>
      </c>
      <c r="N252" s="5">
        <v>145</v>
      </c>
      <c r="O252" s="5">
        <v>153</v>
      </c>
      <c r="P252" s="5">
        <v>148</v>
      </c>
      <c r="Q252" s="5">
        <v>130</v>
      </c>
      <c r="R252" s="5">
        <v>145</v>
      </c>
      <c r="S252" s="5">
        <v>148</v>
      </c>
    </row>
    <row r="253" spans="1:19" x14ac:dyDescent="0.35">
      <c r="A253" s="13">
        <v>39</v>
      </c>
      <c r="B253" s="5">
        <v>145</v>
      </c>
      <c r="C253" s="5">
        <v>148</v>
      </c>
      <c r="D253" s="5">
        <v>130</v>
      </c>
      <c r="E253" s="5">
        <v>130</v>
      </c>
      <c r="F253" s="5">
        <v>144</v>
      </c>
      <c r="G253" s="5">
        <v>130</v>
      </c>
      <c r="H253" s="5">
        <v>137</v>
      </c>
      <c r="I253" s="5">
        <v>124</v>
      </c>
      <c r="K253" s="13">
        <v>39</v>
      </c>
      <c r="L253" s="5">
        <v>138</v>
      </c>
      <c r="M253" s="5">
        <v>147</v>
      </c>
      <c r="N253" s="5">
        <v>145</v>
      </c>
      <c r="O253" s="5">
        <v>153</v>
      </c>
      <c r="P253" s="5">
        <v>148</v>
      </c>
      <c r="Q253" s="5">
        <v>130</v>
      </c>
      <c r="R253" s="5">
        <v>146</v>
      </c>
      <c r="S253" s="5">
        <v>148</v>
      </c>
    </row>
    <row r="254" spans="1:19" x14ac:dyDescent="0.35">
      <c r="A254" s="13">
        <v>40</v>
      </c>
      <c r="B254" s="5">
        <v>146</v>
      </c>
      <c r="C254" s="5">
        <v>149</v>
      </c>
      <c r="D254" s="5">
        <v>130</v>
      </c>
      <c r="E254" s="5">
        <v>130</v>
      </c>
      <c r="F254" s="5">
        <v>146</v>
      </c>
      <c r="G254" s="5">
        <v>130</v>
      </c>
      <c r="H254" s="5">
        <v>137</v>
      </c>
      <c r="I254" s="5">
        <v>124</v>
      </c>
      <c r="K254" s="13">
        <v>40</v>
      </c>
      <c r="L254" s="5">
        <v>138</v>
      </c>
      <c r="M254" s="5">
        <v>147</v>
      </c>
      <c r="N254" s="5">
        <v>145</v>
      </c>
      <c r="O254" s="5">
        <v>154</v>
      </c>
      <c r="P254" s="5">
        <v>149</v>
      </c>
      <c r="Q254" s="5">
        <v>131</v>
      </c>
      <c r="R254" s="5">
        <v>146</v>
      </c>
      <c r="S254" s="5">
        <v>148</v>
      </c>
    </row>
    <row r="255" spans="1:19" x14ac:dyDescent="0.35">
      <c r="A255" s="13">
        <v>41</v>
      </c>
      <c r="B255" s="5">
        <v>146</v>
      </c>
      <c r="C255" s="5">
        <v>149</v>
      </c>
      <c r="D255" s="5">
        <v>130</v>
      </c>
      <c r="E255" s="5">
        <v>130</v>
      </c>
      <c r="F255" s="5">
        <v>146</v>
      </c>
      <c r="G255" s="5">
        <v>130</v>
      </c>
      <c r="H255" s="5">
        <v>137</v>
      </c>
      <c r="I255" s="5">
        <v>124</v>
      </c>
      <c r="K255" s="13">
        <v>41</v>
      </c>
      <c r="L255" s="5">
        <v>138</v>
      </c>
      <c r="M255" s="5">
        <v>148</v>
      </c>
      <c r="N255" s="5">
        <v>145</v>
      </c>
      <c r="O255" s="5">
        <v>154</v>
      </c>
      <c r="P255" s="5">
        <v>150</v>
      </c>
      <c r="Q255" s="5">
        <v>131</v>
      </c>
      <c r="R255" s="5">
        <v>146</v>
      </c>
      <c r="S255" s="5">
        <v>149</v>
      </c>
    </row>
    <row r="256" spans="1:19" x14ac:dyDescent="0.35">
      <c r="A256" s="13">
        <v>42</v>
      </c>
      <c r="B256" s="5">
        <v>146</v>
      </c>
      <c r="C256" s="5">
        <v>149</v>
      </c>
      <c r="D256" s="5">
        <v>130</v>
      </c>
      <c r="E256" s="5">
        <v>130</v>
      </c>
      <c r="F256" s="5">
        <v>146</v>
      </c>
      <c r="G256" s="5">
        <v>132</v>
      </c>
      <c r="H256" s="5">
        <v>138</v>
      </c>
      <c r="I256" s="5">
        <v>125</v>
      </c>
      <c r="K256" s="13">
        <v>42</v>
      </c>
      <c r="L256" s="5">
        <v>138</v>
      </c>
      <c r="M256" s="5">
        <v>148</v>
      </c>
      <c r="N256" s="5">
        <v>145</v>
      </c>
      <c r="O256" s="5">
        <v>155</v>
      </c>
      <c r="P256" s="5">
        <v>151</v>
      </c>
      <c r="Q256" s="5">
        <v>131</v>
      </c>
      <c r="R256" s="5">
        <v>147</v>
      </c>
      <c r="S256" s="5">
        <v>150</v>
      </c>
    </row>
    <row r="257" spans="1:19" x14ac:dyDescent="0.35">
      <c r="A257" s="13">
        <v>43</v>
      </c>
      <c r="B257" s="5">
        <v>147</v>
      </c>
      <c r="C257" s="5">
        <v>149</v>
      </c>
      <c r="D257" s="5">
        <v>131</v>
      </c>
      <c r="E257" s="5">
        <v>131</v>
      </c>
      <c r="F257" s="5">
        <v>146</v>
      </c>
      <c r="G257" s="5">
        <v>132</v>
      </c>
      <c r="H257" s="5">
        <v>138</v>
      </c>
      <c r="I257" s="5">
        <v>125</v>
      </c>
      <c r="K257" s="13">
        <v>43</v>
      </c>
      <c r="L257" s="5">
        <v>138</v>
      </c>
      <c r="M257" s="5">
        <v>148</v>
      </c>
      <c r="N257" s="5">
        <v>146</v>
      </c>
      <c r="O257" s="5">
        <v>155</v>
      </c>
      <c r="P257" s="5">
        <v>152</v>
      </c>
      <c r="Q257" s="5">
        <v>131</v>
      </c>
      <c r="R257" s="5">
        <v>147</v>
      </c>
      <c r="S257" s="5">
        <v>150</v>
      </c>
    </row>
    <row r="258" spans="1:19" x14ac:dyDescent="0.35">
      <c r="A258" s="13">
        <v>44</v>
      </c>
      <c r="B258" s="5">
        <v>147</v>
      </c>
      <c r="C258" s="5">
        <v>149</v>
      </c>
      <c r="D258" s="5">
        <v>131</v>
      </c>
      <c r="E258" s="5">
        <v>131</v>
      </c>
      <c r="F258" s="5">
        <v>146</v>
      </c>
      <c r="G258" s="5">
        <v>132</v>
      </c>
      <c r="H258" s="5">
        <v>138</v>
      </c>
      <c r="I258" s="5">
        <v>126</v>
      </c>
      <c r="K258" s="13">
        <v>44</v>
      </c>
      <c r="L258" s="5">
        <v>139</v>
      </c>
      <c r="M258" s="5">
        <v>149</v>
      </c>
      <c r="N258" s="5">
        <v>147</v>
      </c>
      <c r="O258" s="5">
        <v>155</v>
      </c>
      <c r="P258" s="5">
        <v>152</v>
      </c>
      <c r="Q258" s="5">
        <v>131</v>
      </c>
      <c r="R258" s="5">
        <v>147</v>
      </c>
      <c r="S258" s="5">
        <v>150</v>
      </c>
    </row>
    <row r="259" spans="1:19" x14ac:dyDescent="0.35">
      <c r="A259" s="13">
        <v>45</v>
      </c>
      <c r="B259" s="5">
        <v>147</v>
      </c>
      <c r="C259" s="5">
        <v>150</v>
      </c>
      <c r="D259" s="5">
        <v>131</v>
      </c>
      <c r="E259" s="5">
        <v>131</v>
      </c>
      <c r="F259" s="5">
        <v>146</v>
      </c>
      <c r="G259" s="5">
        <v>133</v>
      </c>
      <c r="H259" s="5">
        <v>140</v>
      </c>
      <c r="I259" s="5">
        <v>127</v>
      </c>
      <c r="K259" s="13">
        <v>45</v>
      </c>
      <c r="L259" s="5">
        <v>140</v>
      </c>
      <c r="M259" s="5">
        <v>149</v>
      </c>
      <c r="N259" s="5">
        <v>147</v>
      </c>
      <c r="O259" s="5">
        <v>156</v>
      </c>
      <c r="P259" s="5">
        <v>152</v>
      </c>
      <c r="Q259" s="5">
        <v>131</v>
      </c>
      <c r="R259" s="5">
        <v>147</v>
      </c>
      <c r="S259" s="5">
        <v>150</v>
      </c>
    </row>
    <row r="260" spans="1:19" x14ac:dyDescent="0.35">
      <c r="A260" s="13">
        <v>46</v>
      </c>
      <c r="B260" s="5">
        <v>147</v>
      </c>
      <c r="C260" s="5">
        <v>150</v>
      </c>
      <c r="D260" s="5">
        <v>132</v>
      </c>
      <c r="E260" s="5">
        <v>132</v>
      </c>
      <c r="F260" s="5">
        <v>147</v>
      </c>
      <c r="G260" s="5">
        <v>133</v>
      </c>
      <c r="H260" s="5">
        <v>141</v>
      </c>
      <c r="I260" s="5">
        <v>128</v>
      </c>
      <c r="K260" s="13">
        <v>46</v>
      </c>
      <c r="L260" s="5">
        <v>140</v>
      </c>
      <c r="M260" s="5">
        <v>150</v>
      </c>
      <c r="N260" s="5">
        <v>147</v>
      </c>
      <c r="O260" s="5">
        <v>156</v>
      </c>
      <c r="P260" s="5">
        <v>152</v>
      </c>
      <c r="Q260" s="5">
        <v>132</v>
      </c>
      <c r="R260" s="5">
        <v>148</v>
      </c>
      <c r="S260" s="5">
        <v>150</v>
      </c>
    </row>
    <row r="261" spans="1:19" x14ac:dyDescent="0.35">
      <c r="A261" s="13">
        <v>47</v>
      </c>
      <c r="B261" s="5">
        <v>147</v>
      </c>
      <c r="C261" s="5">
        <v>150</v>
      </c>
      <c r="D261" s="5">
        <v>132</v>
      </c>
      <c r="E261" s="5">
        <v>133</v>
      </c>
      <c r="F261" s="5">
        <v>147</v>
      </c>
      <c r="G261" s="5">
        <v>133</v>
      </c>
      <c r="H261" s="5">
        <v>141</v>
      </c>
      <c r="I261" s="5">
        <v>128</v>
      </c>
      <c r="K261" s="13">
        <v>47</v>
      </c>
      <c r="L261" s="5">
        <v>140</v>
      </c>
      <c r="M261" s="5">
        <v>150</v>
      </c>
      <c r="N261" s="5">
        <v>147</v>
      </c>
      <c r="O261" s="5">
        <v>156</v>
      </c>
      <c r="P261" s="5">
        <v>152</v>
      </c>
      <c r="Q261" s="5">
        <v>132</v>
      </c>
      <c r="R261" s="5">
        <v>148</v>
      </c>
      <c r="S261" s="5">
        <v>150</v>
      </c>
    </row>
    <row r="262" spans="1:19" x14ac:dyDescent="0.35">
      <c r="A262" s="13">
        <v>48</v>
      </c>
      <c r="B262" s="5">
        <v>147</v>
      </c>
      <c r="C262" s="5">
        <v>151</v>
      </c>
      <c r="D262" s="5">
        <v>132</v>
      </c>
      <c r="E262" s="5">
        <v>134</v>
      </c>
      <c r="F262" s="5">
        <v>147</v>
      </c>
      <c r="G262" s="5">
        <v>133</v>
      </c>
      <c r="H262" s="5">
        <v>141</v>
      </c>
      <c r="I262" s="5">
        <v>129</v>
      </c>
      <c r="K262" s="13">
        <v>48</v>
      </c>
      <c r="L262" s="5">
        <v>141</v>
      </c>
      <c r="M262" s="5">
        <v>150</v>
      </c>
      <c r="N262" s="5">
        <v>147</v>
      </c>
      <c r="O262" s="5">
        <v>156</v>
      </c>
      <c r="P262" s="5">
        <v>152</v>
      </c>
      <c r="Q262" s="5">
        <v>132</v>
      </c>
      <c r="R262" s="5">
        <v>148</v>
      </c>
      <c r="S262" s="5">
        <v>150</v>
      </c>
    </row>
    <row r="263" spans="1:19" x14ac:dyDescent="0.35">
      <c r="A263" s="13">
        <v>49</v>
      </c>
      <c r="B263" s="5">
        <v>147</v>
      </c>
      <c r="C263" s="5">
        <v>152</v>
      </c>
      <c r="D263" s="5">
        <v>132</v>
      </c>
      <c r="E263" s="5">
        <v>134</v>
      </c>
      <c r="F263" s="5">
        <v>147</v>
      </c>
      <c r="G263" s="5">
        <v>134</v>
      </c>
      <c r="H263" s="5">
        <v>141</v>
      </c>
      <c r="I263" s="5">
        <v>129</v>
      </c>
      <c r="K263" s="13">
        <v>49</v>
      </c>
      <c r="L263" s="5">
        <v>141</v>
      </c>
      <c r="M263" s="5">
        <v>151</v>
      </c>
      <c r="N263" s="5">
        <v>147</v>
      </c>
      <c r="O263" s="5">
        <v>156</v>
      </c>
      <c r="P263" s="5">
        <v>153</v>
      </c>
      <c r="Q263" s="5">
        <v>132</v>
      </c>
      <c r="R263" s="5">
        <v>148</v>
      </c>
      <c r="S263" s="5">
        <v>150</v>
      </c>
    </row>
    <row r="264" spans="1:19" x14ac:dyDescent="0.35">
      <c r="A264" s="13">
        <v>50</v>
      </c>
      <c r="B264" s="5">
        <v>147</v>
      </c>
      <c r="C264" s="5">
        <v>152</v>
      </c>
      <c r="D264" s="5">
        <v>132</v>
      </c>
      <c r="E264" s="5">
        <v>134</v>
      </c>
      <c r="F264" s="5">
        <v>147</v>
      </c>
      <c r="G264" s="5">
        <v>134</v>
      </c>
      <c r="H264" s="5">
        <v>142</v>
      </c>
      <c r="I264" s="5">
        <v>130</v>
      </c>
      <c r="K264" s="13">
        <v>50</v>
      </c>
      <c r="L264" s="5">
        <v>141</v>
      </c>
      <c r="M264" s="5">
        <v>151</v>
      </c>
      <c r="N264" s="5">
        <v>147</v>
      </c>
      <c r="O264" s="5">
        <v>156</v>
      </c>
      <c r="P264" s="5">
        <v>153</v>
      </c>
      <c r="Q264" s="5">
        <v>133</v>
      </c>
      <c r="R264" s="5">
        <v>149</v>
      </c>
      <c r="S264" s="5">
        <v>150</v>
      </c>
    </row>
    <row r="265" spans="1:19" x14ac:dyDescent="0.35">
      <c r="A265" s="13">
        <v>51</v>
      </c>
      <c r="B265" s="5">
        <v>147</v>
      </c>
      <c r="C265" s="5">
        <v>152</v>
      </c>
      <c r="D265" s="5">
        <v>133</v>
      </c>
      <c r="E265" s="5">
        <v>134</v>
      </c>
      <c r="F265" s="5">
        <v>147</v>
      </c>
      <c r="G265" s="5">
        <v>134</v>
      </c>
      <c r="H265" s="5">
        <v>142</v>
      </c>
      <c r="I265" s="5">
        <v>131</v>
      </c>
      <c r="K265" s="13">
        <v>51</v>
      </c>
      <c r="L265" s="5">
        <v>142</v>
      </c>
      <c r="M265" s="5">
        <v>152</v>
      </c>
      <c r="N265" s="5">
        <v>148</v>
      </c>
      <c r="O265" s="5">
        <v>156</v>
      </c>
      <c r="P265" s="5">
        <v>154</v>
      </c>
      <c r="Q265" s="5">
        <v>134</v>
      </c>
      <c r="R265" s="5">
        <v>149</v>
      </c>
      <c r="S265" s="5">
        <v>150</v>
      </c>
    </row>
    <row r="266" spans="1:19" x14ac:dyDescent="0.35">
      <c r="A266" s="13">
        <v>52</v>
      </c>
      <c r="B266" s="5">
        <v>148</v>
      </c>
      <c r="C266" s="5">
        <v>153</v>
      </c>
      <c r="D266" s="5">
        <v>134</v>
      </c>
      <c r="E266" s="5">
        <v>135</v>
      </c>
      <c r="F266" s="5">
        <v>147</v>
      </c>
      <c r="G266" s="5">
        <v>135</v>
      </c>
      <c r="H266" s="5">
        <v>142</v>
      </c>
      <c r="I266" s="5">
        <v>131</v>
      </c>
      <c r="K266" s="13">
        <v>52</v>
      </c>
      <c r="L266" s="5">
        <v>142</v>
      </c>
      <c r="M266" s="5">
        <v>152</v>
      </c>
      <c r="N266" s="5">
        <v>148</v>
      </c>
      <c r="O266" s="5">
        <v>157</v>
      </c>
      <c r="P266" s="5">
        <v>154</v>
      </c>
      <c r="Q266" s="5">
        <v>134</v>
      </c>
      <c r="R266" s="5">
        <v>149</v>
      </c>
      <c r="S266" s="5">
        <v>150</v>
      </c>
    </row>
    <row r="267" spans="1:19" x14ac:dyDescent="0.35">
      <c r="A267" s="13">
        <v>53</v>
      </c>
      <c r="B267" s="5">
        <v>148</v>
      </c>
      <c r="C267" s="5">
        <v>153</v>
      </c>
      <c r="D267" s="5">
        <v>134</v>
      </c>
      <c r="E267" s="5">
        <v>135</v>
      </c>
      <c r="F267" s="5">
        <v>148</v>
      </c>
      <c r="G267" s="5">
        <v>135</v>
      </c>
      <c r="H267" s="5">
        <v>143</v>
      </c>
      <c r="I267" s="5">
        <v>131</v>
      </c>
      <c r="K267" s="13">
        <v>53</v>
      </c>
      <c r="L267" s="5">
        <v>142</v>
      </c>
      <c r="M267" s="5">
        <v>152</v>
      </c>
      <c r="N267" s="5">
        <v>149</v>
      </c>
      <c r="O267" s="5">
        <v>157</v>
      </c>
      <c r="P267" s="5">
        <v>154</v>
      </c>
      <c r="Q267" s="5">
        <v>134</v>
      </c>
      <c r="R267" s="5">
        <v>150</v>
      </c>
      <c r="S267" s="5">
        <v>150</v>
      </c>
    </row>
    <row r="268" spans="1:19" x14ac:dyDescent="0.35">
      <c r="A268" s="13">
        <v>54</v>
      </c>
      <c r="B268" s="5">
        <v>148</v>
      </c>
      <c r="C268" s="5">
        <v>153</v>
      </c>
      <c r="D268" s="5">
        <v>135</v>
      </c>
      <c r="E268" s="5">
        <v>135</v>
      </c>
      <c r="F268" s="5">
        <v>148</v>
      </c>
      <c r="G268" s="5">
        <v>135</v>
      </c>
      <c r="H268" s="5">
        <v>143</v>
      </c>
      <c r="I268" s="5">
        <v>131</v>
      </c>
      <c r="K268" s="13">
        <v>54</v>
      </c>
      <c r="L268" s="5">
        <v>142</v>
      </c>
      <c r="M268" s="5">
        <v>153</v>
      </c>
      <c r="N268" s="5">
        <v>149</v>
      </c>
      <c r="O268" s="5">
        <v>157</v>
      </c>
      <c r="P268" s="5">
        <v>154</v>
      </c>
      <c r="Q268" s="5">
        <v>134</v>
      </c>
      <c r="R268" s="5">
        <v>150</v>
      </c>
      <c r="S268" s="5">
        <v>151</v>
      </c>
    </row>
    <row r="269" spans="1:19" x14ac:dyDescent="0.35">
      <c r="A269" s="13">
        <v>55</v>
      </c>
      <c r="B269" s="5">
        <v>148</v>
      </c>
      <c r="C269" s="5">
        <v>154</v>
      </c>
      <c r="D269" s="5">
        <v>136</v>
      </c>
      <c r="E269" s="5">
        <v>135</v>
      </c>
      <c r="F269" s="5">
        <v>148</v>
      </c>
      <c r="G269" s="5">
        <v>135</v>
      </c>
      <c r="H269" s="5">
        <v>144</v>
      </c>
      <c r="I269" s="5">
        <v>132</v>
      </c>
      <c r="K269" s="13">
        <v>55</v>
      </c>
      <c r="L269" s="5">
        <v>143</v>
      </c>
      <c r="M269" s="5">
        <v>153</v>
      </c>
      <c r="N269" s="5">
        <v>150</v>
      </c>
      <c r="O269" s="5">
        <v>157</v>
      </c>
      <c r="P269" s="5">
        <v>154</v>
      </c>
      <c r="Q269" s="5">
        <v>135</v>
      </c>
      <c r="R269" s="5">
        <v>150</v>
      </c>
      <c r="S269" s="5">
        <v>151</v>
      </c>
    </row>
    <row r="270" spans="1:19" x14ac:dyDescent="0.35">
      <c r="A270" s="13">
        <v>56</v>
      </c>
      <c r="B270" s="5">
        <v>148</v>
      </c>
      <c r="C270" s="5">
        <v>154</v>
      </c>
      <c r="D270" s="5">
        <v>137</v>
      </c>
      <c r="E270" s="5">
        <v>136</v>
      </c>
      <c r="F270" s="5">
        <v>148</v>
      </c>
      <c r="G270" s="5">
        <v>136</v>
      </c>
      <c r="H270" s="5">
        <v>144</v>
      </c>
      <c r="I270" s="5">
        <v>132</v>
      </c>
      <c r="K270" s="13">
        <v>56</v>
      </c>
      <c r="L270" s="5">
        <v>143</v>
      </c>
      <c r="M270" s="5">
        <v>153</v>
      </c>
      <c r="N270" s="5">
        <v>150</v>
      </c>
      <c r="O270" s="5">
        <v>157</v>
      </c>
      <c r="P270" s="5">
        <v>155</v>
      </c>
      <c r="Q270" s="5">
        <v>135</v>
      </c>
      <c r="R270" s="5">
        <v>151</v>
      </c>
      <c r="S270" s="5">
        <v>151</v>
      </c>
    </row>
    <row r="271" spans="1:19" x14ac:dyDescent="0.35">
      <c r="A271" s="13">
        <v>57</v>
      </c>
      <c r="B271" s="5">
        <v>148</v>
      </c>
      <c r="C271" s="5">
        <v>154</v>
      </c>
      <c r="D271" s="5">
        <v>138</v>
      </c>
      <c r="E271" s="5">
        <v>136</v>
      </c>
      <c r="F271" s="5">
        <v>148</v>
      </c>
      <c r="G271" s="5">
        <v>136</v>
      </c>
      <c r="H271" s="5">
        <v>144</v>
      </c>
      <c r="I271" s="5">
        <v>133</v>
      </c>
      <c r="K271" s="13">
        <v>57</v>
      </c>
      <c r="L271" s="5">
        <v>143</v>
      </c>
      <c r="M271" s="5">
        <v>154</v>
      </c>
      <c r="N271" s="5">
        <v>150</v>
      </c>
      <c r="O271" s="5">
        <v>157</v>
      </c>
      <c r="P271" s="5">
        <v>155</v>
      </c>
      <c r="Q271" s="5">
        <v>135</v>
      </c>
      <c r="R271" s="5">
        <v>152</v>
      </c>
      <c r="S271" s="5">
        <v>152</v>
      </c>
    </row>
    <row r="272" spans="1:19" x14ac:dyDescent="0.35">
      <c r="A272" s="13">
        <v>58</v>
      </c>
      <c r="B272" s="5">
        <v>150</v>
      </c>
      <c r="C272" s="5">
        <v>155</v>
      </c>
      <c r="D272" s="5">
        <v>138</v>
      </c>
      <c r="E272" s="5">
        <v>137</v>
      </c>
      <c r="F272" s="5">
        <v>149</v>
      </c>
      <c r="G272" s="5">
        <v>137</v>
      </c>
      <c r="H272" s="5">
        <v>144</v>
      </c>
      <c r="I272" s="5">
        <v>133</v>
      </c>
      <c r="K272" s="13">
        <v>58</v>
      </c>
      <c r="L272" s="5">
        <v>143</v>
      </c>
      <c r="M272" s="5">
        <v>154</v>
      </c>
      <c r="N272" s="5">
        <v>150</v>
      </c>
      <c r="O272" s="5">
        <v>157</v>
      </c>
      <c r="P272" s="5">
        <v>155</v>
      </c>
      <c r="Q272" s="5">
        <v>135</v>
      </c>
      <c r="R272" s="5">
        <v>152</v>
      </c>
      <c r="S272" s="5">
        <v>152</v>
      </c>
    </row>
    <row r="273" spans="1:19" x14ac:dyDescent="0.35">
      <c r="A273" s="13">
        <v>59</v>
      </c>
      <c r="B273" s="5">
        <v>150</v>
      </c>
      <c r="C273" s="5">
        <v>155</v>
      </c>
      <c r="D273" s="5">
        <v>139</v>
      </c>
      <c r="E273" s="5">
        <v>137</v>
      </c>
      <c r="F273" s="5">
        <v>149</v>
      </c>
      <c r="G273" s="5">
        <v>137</v>
      </c>
      <c r="H273" s="5">
        <v>144</v>
      </c>
      <c r="I273" s="5">
        <v>134</v>
      </c>
      <c r="K273" s="13">
        <v>59</v>
      </c>
      <c r="L273" s="5">
        <v>144</v>
      </c>
      <c r="M273" s="5">
        <v>154</v>
      </c>
      <c r="N273" s="5">
        <v>150</v>
      </c>
      <c r="O273" s="5">
        <v>158</v>
      </c>
      <c r="P273" s="5">
        <v>155</v>
      </c>
      <c r="Q273" s="5">
        <v>136</v>
      </c>
      <c r="R273" s="5">
        <v>153</v>
      </c>
      <c r="S273" s="5">
        <v>153</v>
      </c>
    </row>
    <row r="274" spans="1:19" x14ac:dyDescent="0.35">
      <c r="A274" s="13">
        <v>60</v>
      </c>
      <c r="B274" s="5">
        <v>150</v>
      </c>
      <c r="C274" s="5">
        <v>155</v>
      </c>
      <c r="D274" s="5">
        <v>140</v>
      </c>
      <c r="E274" s="5">
        <v>138</v>
      </c>
      <c r="F274" s="5">
        <v>150</v>
      </c>
      <c r="G274" s="5">
        <v>137</v>
      </c>
      <c r="H274" s="5">
        <v>144</v>
      </c>
      <c r="I274" s="5">
        <v>135</v>
      </c>
      <c r="K274" s="13">
        <v>60</v>
      </c>
      <c r="L274" s="5">
        <v>144</v>
      </c>
      <c r="M274" s="5">
        <v>154</v>
      </c>
      <c r="N274" s="5">
        <v>151</v>
      </c>
      <c r="O274" s="5">
        <v>158</v>
      </c>
      <c r="P274" s="5">
        <v>156</v>
      </c>
      <c r="Q274" s="5">
        <v>136</v>
      </c>
      <c r="R274" s="5">
        <v>153</v>
      </c>
      <c r="S274" s="5">
        <v>153</v>
      </c>
    </row>
    <row r="275" spans="1:19" x14ac:dyDescent="0.35">
      <c r="A275" s="13">
        <v>61</v>
      </c>
      <c r="B275" s="5">
        <v>150</v>
      </c>
      <c r="C275" s="5">
        <v>155</v>
      </c>
      <c r="D275" s="5">
        <v>140</v>
      </c>
      <c r="E275" s="5">
        <v>138</v>
      </c>
      <c r="F275" s="5">
        <v>150</v>
      </c>
      <c r="G275" s="5">
        <v>137</v>
      </c>
      <c r="H275" s="5">
        <v>145</v>
      </c>
      <c r="I275" s="5">
        <v>137</v>
      </c>
      <c r="K275" s="13">
        <v>61</v>
      </c>
      <c r="L275" s="5">
        <v>145</v>
      </c>
      <c r="M275" s="5">
        <v>154</v>
      </c>
      <c r="N275" s="5">
        <v>151</v>
      </c>
      <c r="O275" s="5">
        <v>158</v>
      </c>
      <c r="P275" s="5">
        <v>156</v>
      </c>
      <c r="Q275" s="5">
        <v>137</v>
      </c>
      <c r="R275" s="5">
        <v>153</v>
      </c>
      <c r="S275" s="5">
        <v>153</v>
      </c>
    </row>
    <row r="276" spans="1:19" x14ac:dyDescent="0.35">
      <c r="A276" s="13">
        <v>62</v>
      </c>
      <c r="B276" s="5">
        <v>150</v>
      </c>
      <c r="C276" s="5">
        <v>155</v>
      </c>
      <c r="D276" s="5">
        <v>140</v>
      </c>
      <c r="E276" s="5">
        <v>139</v>
      </c>
      <c r="F276" s="5">
        <v>150</v>
      </c>
      <c r="G276" s="5">
        <v>137</v>
      </c>
      <c r="H276" s="5">
        <v>145</v>
      </c>
      <c r="I276" s="5">
        <v>137</v>
      </c>
      <c r="K276" s="13">
        <v>62</v>
      </c>
      <c r="L276" s="5">
        <v>145</v>
      </c>
      <c r="M276" s="5">
        <v>154</v>
      </c>
      <c r="N276" s="5">
        <v>151</v>
      </c>
      <c r="O276" s="5">
        <v>158</v>
      </c>
      <c r="P276" s="5">
        <v>156</v>
      </c>
      <c r="Q276" s="5">
        <v>137</v>
      </c>
      <c r="R276" s="5">
        <v>154</v>
      </c>
      <c r="S276" s="5">
        <v>153</v>
      </c>
    </row>
    <row r="277" spans="1:19" x14ac:dyDescent="0.35">
      <c r="A277" s="13">
        <v>63</v>
      </c>
      <c r="B277" s="5">
        <v>152</v>
      </c>
      <c r="C277" s="5">
        <v>155</v>
      </c>
      <c r="D277" s="5">
        <v>140</v>
      </c>
      <c r="E277" s="5">
        <v>139</v>
      </c>
      <c r="F277" s="5">
        <v>151</v>
      </c>
      <c r="G277" s="5">
        <v>137</v>
      </c>
      <c r="H277" s="5">
        <v>146</v>
      </c>
      <c r="I277" s="5">
        <v>137</v>
      </c>
      <c r="K277" s="13">
        <v>63</v>
      </c>
      <c r="L277" s="5">
        <v>145</v>
      </c>
      <c r="M277" s="5">
        <v>155</v>
      </c>
      <c r="N277" s="5">
        <v>151</v>
      </c>
      <c r="O277" s="5">
        <v>158</v>
      </c>
      <c r="P277" s="5">
        <v>156</v>
      </c>
      <c r="Q277" s="5">
        <v>137</v>
      </c>
      <c r="R277" s="5">
        <v>154</v>
      </c>
      <c r="S277" s="5">
        <v>154</v>
      </c>
    </row>
    <row r="278" spans="1:19" x14ac:dyDescent="0.35">
      <c r="A278" s="13">
        <v>64</v>
      </c>
      <c r="B278" s="5">
        <v>152</v>
      </c>
      <c r="C278" s="5">
        <v>155</v>
      </c>
      <c r="D278" s="5">
        <v>140</v>
      </c>
      <c r="E278" s="5">
        <v>140</v>
      </c>
      <c r="F278" s="5">
        <v>151</v>
      </c>
      <c r="G278" s="5">
        <v>138</v>
      </c>
      <c r="H278" s="5">
        <v>146</v>
      </c>
      <c r="I278" s="5">
        <v>138</v>
      </c>
      <c r="K278" s="13">
        <v>64</v>
      </c>
      <c r="L278" s="5">
        <v>145</v>
      </c>
      <c r="M278" s="5">
        <v>155</v>
      </c>
      <c r="N278" s="5">
        <v>151</v>
      </c>
      <c r="O278" s="5">
        <v>158</v>
      </c>
      <c r="P278" s="5">
        <v>156</v>
      </c>
      <c r="Q278" s="5">
        <v>138</v>
      </c>
      <c r="R278" s="5">
        <v>154</v>
      </c>
      <c r="S278" s="5">
        <v>154</v>
      </c>
    </row>
    <row r="279" spans="1:19" x14ac:dyDescent="0.35">
      <c r="A279" s="13">
        <v>65</v>
      </c>
      <c r="B279" s="5">
        <v>152</v>
      </c>
      <c r="C279" s="5">
        <v>157</v>
      </c>
      <c r="D279" s="5">
        <v>140</v>
      </c>
      <c r="E279" s="5">
        <v>140</v>
      </c>
      <c r="F279" s="5">
        <v>151</v>
      </c>
      <c r="G279" s="5">
        <v>138</v>
      </c>
      <c r="H279" s="5">
        <v>146</v>
      </c>
      <c r="I279" s="5">
        <v>138</v>
      </c>
      <c r="K279" s="13">
        <v>65</v>
      </c>
      <c r="L279" s="5">
        <v>146</v>
      </c>
      <c r="M279" s="5">
        <v>155</v>
      </c>
      <c r="N279" s="5">
        <v>152</v>
      </c>
      <c r="O279" s="5">
        <v>158</v>
      </c>
      <c r="P279" s="5">
        <v>157</v>
      </c>
      <c r="Q279" s="5">
        <v>138</v>
      </c>
      <c r="R279" s="5">
        <v>154</v>
      </c>
      <c r="S279" s="5">
        <v>155</v>
      </c>
    </row>
    <row r="280" spans="1:19" x14ac:dyDescent="0.35">
      <c r="A280" s="13">
        <v>66</v>
      </c>
      <c r="B280" s="5">
        <v>152</v>
      </c>
      <c r="C280" s="5">
        <v>158</v>
      </c>
      <c r="D280" s="5">
        <v>140</v>
      </c>
      <c r="E280" s="5">
        <v>141</v>
      </c>
      <c r="F280" s="5">
        <v>152</v>
      </c>
      <c r="G280" s="5">
        <v>138</v>
      </c>
      <c r="H280" s="5">
        <v>146</v>
      </c>
      <c r="I280" s="5">
        <v>138</v>
      </c>
      <c r="K280" s="13">
        <v>66</v>
      </c>
      <c r="L280" s="5">
        <v>146</v>
      </c>
      <c r="M280" s="5">
        <v>155</v>
      </c>
      <c r="N280" s="5">
        <v>152</v>
      </c>
      <c r="O280" s="5">
        <v>159</v>
      </c>
      <c r="P280" s="5">
        <v>157</v>
      </c>
      <c r="Q280" s="5">
        <v>139</v>
      </c>
      <c r="R280" s="5">
        <v>155</v>
      </c>
      <c r="S280" s="5">
        <v>156</v>
      </c>
    </row>
    <row r="281" spans="1:19" x14ac:dyDescent="0.35">
      <c r="A281" s="13">
        <v>67</v>
      </c>
      <c r="B281" s="5">
        <v>153</v>
      </c>
      <c r="C281" s="5">
        <v>158</v>
      </c>
      <c r="D281" s="5">
        <v>141</v>
      </c>
      <c r="E281" s="5">
        <v>141</v>
      </c>
      <c r="F281" s="5">
        <v>152</v>
      </c>
      <c r="G281" s="5">
        <v>138</v>
      </c>
      <c r="H281" s="5">
        <v>146</v>
      </c>
      <c r="I281" s="5">
        <v>138</v>
      </c>
      <c r="K281" s="13">
        <v>67</v>
      </c>
      <c r="L281" s="5">
        <v>146</v>
      </c>
      <c r="M281" s="5">
        <v>155</v>
      </c>
      <c r="N281" s="5">
        <v>152</v>
      </c>
      <c r="O281" s="5">
        <v>159</v>
      </c>
      <c r="P281" s="5">
        <v>157</v>
      </c>
      <c r="Q281" s="5">
        <v>140</v>
      </c>
      <c r="R281" s="5">
        <v>155</v>
      </c>
      <c r="S281" s="5">
        <v>157</v>
      </c>
    </row>
    <row r="282" spans="1:19" x14ac:dyDescent="0.35">
      <c r="A282" s="13">
        <v>68</v>
      </c>
      <c r="B282" s="5">
        <v>153</v>
      </c>
      <c r="C282" s="5">
        <v>158</v>
      </c>
      <c r="D282" s="5">
        <v>141</v>
      </c>
      <c r="E282" s="5">
        <v>142</v>
      </c>
      <c r="F282" s="5">
        <v>152</v>
      </c>
      <c r="G282" s="5">
        <v>138</v>
      </c>
      <c r="H282" s="5">
        <v>147</v>
      </c>
      <c r="I282" s="5">
        <v>139</v>
      </c>
      <c r="K282" s="13">
        <v>68</v>
      </c>
      <c r="L282" s="5">
        <v>147</v>
      </c>
      <c r="M282" s="5">
        <v>155</v>
      </c>
      <c r="N282" s="5">
        <v>152</v>
      </c>
      <c r="O282" s="5">
        <v>159</v>
      </c>
      <c r="P282" s="5">
        <v>158</v>
      </c>
      <c r="Q282" s="5">
        <v>140</v>
      </c>
      <c r="R282" s="5">
        <v>155</v>
      </c>
      <c r="S282" s="5">
        <v>157</v>
      </c>
    </row>
    <row r="283" spans="1:19" x14ac:dyDescent="0.35">
      <c r="A283" s="13">
        <v>69</v>
      </c>
      <c r="B283" s="5">
        <v>153</v>
      </c>
      <c r="C283" s="5">
        <v>158</v>
      </c>
      <c r="D283" s="5">
        <v>142</v>
      </c>
      <c r="E283" s="5">
        <v>143</v>
      </c>
      <c r="F283" s="5">
        <v>152</v>
      </c>
      <c r="G283" s="5">
        <v>138</v>
      </c>
      <c r="H283" s="5">
        <v>147</v>
      </c>
      <c r="I283" s="5">
        <v>139</v>
      </c>
      <c r="K283" s="13">
        <v>69</v>
      </c>
      <c r="L283" s="5">
        <v>148</v>
      </c>
      <c r="M283" s="5">
        <v>156</v>
      </c>
      <c r="N283" s="5">
        <v>152</v>
      </c>
      <c r="O283" s="5">
        <v>159</v>
      </c>
      <c r="P283" s="5">
        <v>158</v>
      </c>
      <c r="Q283" s="5">
        <v>141</v>
      </c>
      <c r="R283" s="5">
        <v>155</v>
      </c>
      <c r="S283" s="5">
        <v>157</v>
      </c>
    </row>
    <row r="284" spans="1:19" x14ac:dyDescent="0.35">
      <c r="A284" s="13">
        <v>70</v>
      </c>
      <c r="B284" s="5">
        <v>153</v>
      </c>
      <c r="C284" s="5">
        <v>158</v>
      </c>
      <c r="D284" s="5">
        <v>142</v>
      </c>
      <c r="E284" s="5">
        <v>143</v>
      </c>
      <c r="F284" s="5">
        <v>153</v>
      </c>
      <c r="G284" s="5">
        <v>138</v>
      </c>
      <c r="H284" s="5">
        <v>147</v>
      </c>
      <c r="I284" s="5">
        <v>139</v>
      </c>
      <c r="K284" s="13">
        <v>70</v>
      </c>
      <c r="L284" s="5">
        <v>148</v>
      </c>
      <c r="M284" s="5">
        <v>157</v>
      </c>
      <c r="N284" s="5">
        <v>153</v>
      </c>
      <c r="O284" s="5">
        <v>159</v>
      </c>
      <c r="P284" s="5">
        <v>158</v>
      </c>
      <c r="Q284" s="5">
        <v>141</v>
      </c>
      <c r="R284" s="5">
        <v>155</v>
      </c>
      <c r="S284" s="5">
        <v>158</v>
      </c>
    </row>
    <row r="285" spans="1:19" x14ac:dyDescent="0.35">
      <c r="A285" s="13">
        <v>71</v>
      </c>
      <c r="B285" s="5">
        <v>154</v>
      </c>
      <c r="C285" s="5">
        <v>159</v>
      </c>
      <c r="D285" s="5">
        <v>142</v>
      </c>
      <c r="E285" s="5">
        <v>143</v>
      </c>
      <c r="F285" s="5">
        <v>154</v>
      </c>
      <c r="G285" s="5">
        <v>140</v>
      </c>
      <c r="H285" s="5">
        <v>147</v>
      </c>
      <c r="I285" s="5">
        <v>139</v>
      </c>
      <c r="K285" s="13">
        <v>71</v>
      </c>
      <c r="L285" s="5">
        <v>149</v>
      </c>
      <c r="M285" s="5">
        <v>157</v>
      </c>
      <c r="N285" s="5">
        <v>153</v>
      </c>
      <c r="O285" s="5">
        <v>159</v>
      </c>
      <c r="P285" s="5">
        <v>158</v>
      </c>
      <c r="Q285" s="5">
        <v>141</v>
      </c>
      <c r="R285" s="5">
        <v>155</v>
      </c>
      <c r="S285" s="5">
        <v>160</v>
      </c>
    </row>
    <row r="286" spans="1:19" x14ac:dyDescent="0.35">
      <c r="A286" s="13">
        <v>72</v>
      </c>
      <c r="B286" s="5">
        <v>154</v>
      </c>
      <c r="C286" s="5">
        <v>160</v>
      </c>
      <c r="D286" s="5">
        <v>144</v>
      </c>
      <c r="E286" s="5">
        <v>143</v>
      </c>
      <c r="F286" s="5">
        <v>154</v>
      </c>
      <c r="G286" s="5">
        <v>140</v>
      </c>
      <c r="H286" s="5">
        <v>147</v>
      </c>
      <c r="I286" s="5">
        <v>141</v>
      </c>
      <c r="K286" s="13">
        <v>72</v>
      </c>
      <c r="L286" s="5">
        <v>150</v>
      </c>
      <c r="M286" s="5">
        <v>157</v>
      </c>
      <c r="N286" s="5">
        <v>153</v>
      </c>
      <c r="O286" s="5">
        <v>160</v>
      </c>
      <c r="P286" s="5">
        <v>158</v>
      </c>
      <c r="Q286" s="5">
        <v>142</v>
      </c>
      <c r="R286" s="5">
        <v>155</v>
      </c>
      <c r="S286" s="5">
        <v>160</v>
      </c>
    </row>
    <row r="287" spans="1:19" x14ac:dyDescent="0.35">
      <c r="A287" s="13">
        <v>73</v>
      </c>
      <c r="B287" s="5">
        <v>154</v>
      </c>
      <c r="C287" s="5">
        <v>160</v>
      </c>
      <c r="D287" s="5">
        <v>144</v>
      </c>
      <c r="E287" s="5">
        <v>144</v>
      </c>
      <c r="F287" s="5">
        <v>156</v>
      </c>
      <c r="G287" s="5">
        <v>140</v>
      </c>
      <c r="H287" s="5">
        <v>148</v>
      </c>
      <c r="I287" s="5">
        <v>141</v>
      </c>
      <c r="K287" s="13">
        <v>73</v>
      </c>
      <c r="L287" s="5">
        <v>150</v>
      </c>
      <c r="M287" s="5">
        <v>157</v>
      </c>
      <c r="N287" s="5">
        <v>153</v>
      </c>
      <c r="O287" s="5">
        <v>162</v>
      </c>
      <c r="P287" s="5">
        <v>158</v>
      </c>
      <c r="Q287" s="5">
        <v>142</v>
      </c>
      <c r="R287" s="5">
        <v>155</v>
      </c>
      <c r="S287" s="5">
        <v>160</v>
      </c>
    </row>
    <row r="288" spans="1:19" x14ac:dyDescent="0.35">
      <c r="A288" s="13">
        <v>74</v>
      </c>
      <c r="B288" s="5">
        <v>154</v>
      </c>
      <c r="C288" s="5">
        <v>161</v>
      </c>
      <c r="D288" s="5">
        <v>145</v>
      </c>
      <c r="E288" s="5">
        <v>145</v>
      </c>
      <c r="F288" s="5">
        <v>156</v>
      </c>
      <c r="G288" s="5">
        <v>140</v>
      </c>
      <c r="H288" s="5">
        <v>148</v>
      </c>
      <c r="I288" s="5">
        <v>141</v>
      </c>
      <c r="K288" s="13">
        <v>74</v>
      </c>
      <c r="L288" s="5">
        <v>150</v>
      </c>
      <c r="M288" s="5">
        <v>157</v>
      </c>
      <c r="N288" s="5">
        <v>153</v>
      </c>
      <c r="O288" s="5">
        <v>162</v>
      </c>
      <c r="P288" s="5">
        <v>159</v>
      </c>
      <c r="Q288" s="5">
        <v>142</v>
      </c>
      <c r="R288" s="5">
        <v>155</v>
      </c>
      <c r="S288" s="5">
        <v>160</v>
      </c>
    </row>
    <row r="289" spans="1:19" x14ac:dyDescent="0.35">
      <c r="A289" s="13">
        <v>75</v>
      </c>
      <c r="B289" s="5">
        <v>154</v>
      </c>
      <c r="C289" s="5">
        <v>161</v>
      </c>
      <c r="D289" s="5">
        <v>145</v>
      </c>
      <c r="E289" s="5">
        <v>145</v>
      </c>
      <c r="F289" s="5">
        <v>156</v>
      </c>
      <c r="G289" s="5">
        <v>140</v>
      </c>
      <c r="H289" s="5">
        <v>149</v>
      </c>
      <c r="I289" s="5">
        <v>141</v>
      </c>
      <c r="K289" s="13">
        <v>75</v>
      </c>
      <c r="L289" s="5">
        <v>150</v>
      </c>
      <c r="M289" s="5">
        <v>157</v>
      </c>
      <c r="N289" s="5">
        <v>154</v>
      </c>
      <c r="O289" s="5">
        <v>162</v>
      </c>
      <c r="P289" s="5">
        <v>160</v>
      </c>
      <c r="Q289" s="5">
        <v>142</v>
      </c>
      <c r="R289" s="5">
        <v>156</v>
      </c>
      <c r="S289" s="5">
        <v>160</v>
      </c>
    </row>
    <row r="290" spans="1:19" x14ac:dyDescent="0.35">
      <c r="A290" s="13">
        <v>76</v>
      </c>
      <c r="B290" s="5">
        <v>154</v>
      </c>
      <c r="C290" s="5">
        <v>161</v>
      </c>
      <c r="D290" s="5">
        <v>146</v>
      </c>
      <c r="E290" s="5">
        <v>145</v>
      </c>
      <c r="F290" s="5">
        <v>157</v>
      </c>
      <c r="G290" s="5">
        <v>141</v>
      </c>
      <c r="H290" s="5">
        <v>149</v>
      </c>
      <c r="I290" s="5">
        <v>142</v>
      </c>
      <c r="K290" s="13">
        <v>76</v>
      </c>
      <c r="L290" s="5">
        <v>150</v>
      </c>
      <c r="M290" s="5">
        <v>158</v>
      </c>
      <c r="N290" s="5">
        <v>154</v>
      </c>
      <c r="O290" s="5">
        <v>163</v>
      </c>
      <c r="P290" s="5">
        <v>160</v>
      </c>
      <c r="Q290" s="5">
        <v>142</v>
      </c>
      <c r="R290" s="5">
        <v>156</v>
      </c>
      <c r="S290" s="5">
        <v>160</v>
      </c>
    </row>
    <row r="291" spans="1:19" x14ac:dyDescent="0.35">
      <c r="A291" s="13">
        <v>77</v>
      </c>
      <c r="B291" s="5">
        <v>155</v>
      </c>
      <c r="C291" s="5">
        <v>161</v>
      </c>
      <c r="D291" s="5">
        <v>146</v>
      </c>
      <c r="E291" s="5">
        <v>146</v>
      </c>
      <c r="F291" s="5">
        <v>157</v>
      </c>
      <c r="G291" s="5">
        <v>141</v>
      </c>
      <c r="H291" s="5">
        <v>149</v>
      </c>
      <c r="I291" s="5">
        <v>142</v>
      </c>
      <c r="K291" s="13">
        <v>77</v>
      </c>
      <c r="L291" s="5">
        <v>150</v>
      </c>
      <c r="M291" s="5">
        <v>158</v>
      </c>
      <c r="N291" s="5">
        <v>155</v>
      </c>
      <c r="O291" s="5">
        <v>163</v>
      </c>
      <c r="P291" s="5">
        <v>160</v>
      </c>
      <c r="Q291" s="5">
        <v>142</v>
      </c>
      <c r="R291" s="5">
        <v>156</v>
      </c>
      <c r="S291" s="5">
        <v>161</v>
      </c>
    </row>
    <row r="292" spans="1:19" x14ac:dyDescent="0.35">
      <c r="A292" s="13">
        <v>78</v>
      </c>
      <c r="B292" s="5">
        <v>156</v>
      </c>
      <c r="C292" s="5">
        <v>162</v>
      </c>
      <c r="D292" s="5">
        <v>147</v>
      </c>
      <c r="E292" s="5">
        <v>146</v>
      </c>
      <c r="F292" s="5">
        <v>157</v>
      </c>
      <c r="G292" s="5">
        <v>142</v>
      </c>
      <c r="H292" s="5">
        <v>150</v>
      </c>
      <c r="I292" s="5">
        <v>143</v>
      </c>
      <c r="K292" s="13">
        <v>78</v>
      </c>
      <c r="L292" s="5">
        <v>151</v>
      </c>
      <c r="M292" s="5">
        <v>158</v>
      </c>
      <c r="N292" s="5">
        <v>155</v>
      </c>
      <c r="O292" s="5">
        <v>164</v>
      </c>
      <c r="P292" s="5">
        <v>161</v>
      </c>
      <c r="Q292" s="5">
        <v>142</v>
      </c>
      <c r="R292" s="5">
        <v>157</v>
      </c>
      <c r="S292" s="5">
        <v>162</v>
      </c>
    </row>
    <row r="293" spans="1:19" x14ac:dyDescent="0.35">
      <c r="A293" s="13">
        <v>79</v>
      </c>
      <c r="B293" s="5">
        <v>156</v>
      </c>
      <c r="C293" s="5">
        <v>162</v>
      </c>
      <c r="D293" s="5">
        <v>147</v>
      </c>
      <c r="E293" s="5">
        <v>146</v>
      </c>
      <c r="F293" s="5">
        <v>157</v>
      </c>
      <c r="G293" s="5">
        <v>142</v>
      </c>
      <c r="H293" s="5">
        <v>150</v>
      </c>
      <c r="I293" s="5">
        <v>143</v>
      </c>
      <c r="K293" s="13">
        <v>79</v>
      </c>
      <c r="L293" s="5">
        <v>151</v>
      </c>
      <c r="M293" s="5">
        <v>158</v>
      </c>
      <c r="N293" s="5">
        <v>155</v>
      </c>
      <c r="O293" s="5">
        <v>165</v>
      </c>
      <c r="P293" s="5">
        <v>162</v>
      </c>
      <c r="Q293" s="5">
        <v>143</v>
      </c>
      <c r="R293" s="5">
        <v>157</v>
      </c>
      <c r="S293" s="5">
        <v>162</v>
      </c>
    </row>
    <row r="294" spans="1:19" x14ac:dyDescent="0.35">
      <c r="A294" s="13">
        <v>80</v>
      </c>
      <c r="B294" s="5">
        <v>157</v>
      </c>
      <c r="C294" s="5">
        <v>162</v>
      </c>
      <c r="D294" s="5">
        <v>147</v>
      </c>
      <c r="E294" s="5">
        <v>146</v>
      </c>
      <c r="F294" s="5">
        <v>157</v>
      </c>
      <c r="G294" s="5">
        <v>142</v>
      </c>
      <c r="H294" s="5">
        <v>151</v>
      </c>
      <c r="I294" s="5">
        <v>144</v>
      </c>
      <c r="K294" s="13">
        <v>80</v>
      </c>
      <c r="L294" s="5">
        <v>151</v>
      </c>
      <c r="M294" s="5">
        <v>159</v>
      </c>
      <c r="N294" s="5">
        <v>155</v>
      </c>
      <c r="O294" s="5">
        <v>166</v>
      </c>
      <c r="P294" s="5">
        <v>163</v>
      </c>
      <c r="Q294" s="5">
        <v>143</v>
      </c>
      <c r="R294" s="5">
        <v>157</v>
      </c>
      <c r="S294" s="5">
        <v>163</v>
      </c>
    </row>
    <row r="295" spans="1:19" x14ac:dyDescent="0.35">
      <c r="A295" s="13">
        <v>81</v>
      </c>
      <c r="B295" s="5">
        <v>157</v>
      </c>
      <c r="C295" s="5">
        <v>163</v>
      </c>
      <c r="D295" s="5">
        <v>147</v>
      </c>
      <c r="E295" s="5">
        <v>146</v>
      </c>
      <c r="F295" s="5">
        <v>157</v>
      </c>
      <c r="G295" s="5">
        <v>143</v>
      </c>
      <c r="H295" s="5">
        <v>151</v>
      </c>
      <c r="I295" s="5">
        <v>144</v>
      </c>
      <c r="K295" s="13">
        <v>81</v>
      </c>
      <c r="L295" s="5">
        <v>151</v>
      </c>
      <c r="M295" s="5">
        <v>159</v>
      </c>
      <c r="N295" s="5">
        <v>156</v>
      </c>
      <c r="O295" s="5">
        <v>166</v>
      </c>
      <c r="P295" s="5">
        <v>163</v>
      </c>
      <c r="Q295" s="5">
        <v>143</v>
      </c>
      <c r="R295" s="5">
        <v>158</v>
      </c>
      <c r="S295" s="5">
        <v>163</v>
      </c>
    </row>
    <row r="296" spans="1:19" x14ac:dyDescent="0.35">
      <c r="A296" s="13">
        <v>82</v>
      </c>
      <c r="B296" s="5">
        <v>157</v>
      </c>
      <c r="C296" s="5">
        <v>163</v>
      </c>
      <c r="D296" s="5">
        <v>147</v>
      </c>
      <c r="E296" s="5">
        <v>146</v>
      </c>
      <c r="F296" s="5">
        <v>158</v>
      </c>
      <c r="G296" s="5">
        <v>143</v>
      </c>
      <c r="H296" s="5">
        <v>151</v>
      </c>
      <c r="I296" s="5">
        <v>145</v>
      </c>
      <c r="K296" s="13">
        <v>82</v>
      </c>
      <c r="L296" s="5">
        <v>154</v>
      </c>
      <c r="M296" s="5">
        <v>160</v>
      </c>
      <c r="N296" s="5">
        <v>157</v>
      </c>
      <c r="O296" s="5">
        <v>167</v>
      </c>
      <c r="P296" s="5">
        <v>163</v>
      </c>
      <c r="Q296" s="5">
        <v>144</v>
      </c>
      <c r="R296" s="5">
        <v>158</v>
      </c>
      <c r="S296" s="5">
        <v>163</v>
      </c>
    </row>
    <row r="297" spans="1:19" x14ac:dyDescent="0.35">
      <c r="A297" s="13">
        <v>83</v>
      </c>
      <c r="B297" s="5">
        <v>158</v>
      </c>
      <c r="C297" s="5">
        <v>163</v>
      </c>
      <c r="D297" s="5">
        <v>151</v>
      </c>
      <c r="E297" s="5">
        <v>146</v>
      </c>
      <c r="F297" s="5">
        <v>158</v>
      </c>
      <c r="G297" s="5">
        <v>143</v>
      </c>
      <c r="H297" s="5">
        <v>152</v>
      </c>
      <c r="I297" s="5">
        <v>145</v>
      </c>
      <c r="K297" s="13">
        <v>83</v>
      </c>
      <c r="L297" s="5">
        <v>154</v>
      </c>
      <c r="M297" s="5">
        <v>160</v>
      </c>
      <c r="N297" s="5">
        <v>157</v>
      </c>
      <c r="O297" s="5">
        <v>167</v>
      </c>
      <c r="P297" s="5">
        <v>163</v>
      </c>
      <c r="Q297" s="5">
        <v>145</v>
      </c>
      <c r="R297" s="5">
        <v>158</v>
      </c>
      <c r="S297" s="5">
        <v>164</v>
      </c>
    </row>
    <row r="298" spans="1:19" x14ac:dyDescent="0.35">
      <c r="A298" s="13">
        <v>84</v>
      </c>
      <c r="B298" s="5">
        <v>158</v>
      </c>
      <c r="C298" s="5">
        <v>165</v>
      </c>
      <c r="D298" s="5">
        <v>152</v>
      </c>
      <c r="E298" s="5">
        <v>147</v>
      </c>
      <c r="F298" s="5">
        <v>158</v>
      </c>
      <c r="G298" s="5">
        <v>143</v>
      </c>
      <c r="H298" s="5">
        <v>152</v>
      </c>
      <c r="I298" s="5">
        <v>146</v>
      </c>
      <c r="K298" s="13">
        <v>84</v>
      </c>
      <c r="L298" s="5">
        <v>155</v>
      </c>
      <c r="M298" s="5">
        <v>160</v>
      </c>
      <c r="N298" s="5">
        <v>157</v>
      </c>
      <c r="O298" s="5">
        <v>168</v>
      </c>
      <c r="P298" s="5">
        <v>164</v>
      </c>
      <c r="Q298" s="5">
        <v>146</v>
      </c>
      <c r="R298" s="5">
        <v>159</v>
      </c>
      <c r="S298" s="5">
        <v>164</v>
      </c>
    </row>
    <row r="299" spans="1:19" x14ac:dyDescent="0.35">
      <c r="A299" s="13">
        <v>85</v>
      </c>
      <c r="B299" s="5">
        <v>158</v>
      </c>
      <c r="C299" s="5">
        <v>166</v>
      </c>
      <c r="D299" s="5">
        <v>152</v>
      </c>
      <c r="E299" s="5">
        <v>148</v>
      </c>
      <c r="F299" s="5">
        <v>160</v>
      </c>
      <c r="G299" s="5">
        <v>145</v>
      </c>
      <c r="H299" s="5">
        <v>152</v>
      </c>
      <c r="I299" s="5">
        <v>146</v>
      </c>
      <c r="K299" s="13">
        <v>85</v>
      </c>
      <c r="L299" s="5">
        <v>155</v>
      </c>
      <c r="M299" s="5">
        <v>161</v>
      </c>
      <c r="N299" s="5">
        <v>158</v>
      </c>
      <c r="O299" s="5">
        <v>169</v>
      </c>
      <c r="P299" s="5">
        <v>164</v>
      </c>
      <c r="Q299" s="5">
        <v>146</v>
      </c>
      <c r="R299" s="5">
        <v>160</v>
      </c>
      <c r="S299" s="5">
        <v>164</v>
      </c>
    </row>
    <row r="300" spans="1:19" x14ac:dyDescent="0.35">
      <c r="A300" s="13">
        <v>86</v>
      </c>
      <c r="B300" s="5">
        <v>160</v>
      </c>
      <c r="C300" s="5">
        <v>167</v>
      </c>
      <c r="D300" s="5">
        <v>152</v>
      </c>
      <c r="E300" s="5">
        <v>149</v>
      </c>
      <c r="F300" s="5">
        <v>160</v>
      </c>
      <c r="G300" s="5">
        <v>146</v>
      </c>
      <c r="H300" s="5">
        <v>153</v>
      </c>
      <c r="I300" s="5">
        <v>147</v>
      </c>
      <c r="K300" s="13">
        <v>86</v>
      </c>
      <c r="L300" s="5">
        <v>156</v>
      </c>
      <c r="M300" s="5">
        <v>161</v>
      </c>
      <c r="N300" s="5">
        <v>158</v>
      </c>
      <c r="O300" s="5">
        <v>169</v>
      </c>
      <c r="P300" s="5">
        <v>164</v>
      </c>
      <c r="Q300" s="5">
        <v>146</v>
      </c>
      <c r="R300" s="5">
        <v>160</v>
      </c>
      <c r="S300" s="5">
        <v>165</v>
      </c>
    </row>
    <row r="301" spans="1:19" x14ac:dyDescent="0.35">
      <c r="A301" s="13">
        <v>87</v>
      </c>
      <c r="B301" s="5">
        <v>160</v>
      </c>
      <c r="C301" s="5">
        <v>167</v>
      </c>
      <c r="D301" s="5">
        <v>153</v>
      </c>
      <c r="E301" s="5">
        <v>151</v>
      </c>
      <c r="F301" s="5">
        <v>160</v>
      </c>
      <c r="G301" s="5">
        <v>146</v>
      </c>
      <c r="H301" s="5">
        <v>153</v>
      </c>
      <c r="I301" s="5">
        <v>147</v>
      </c>
      <c r="K301" s="13">
        <v>87</v>
      </c>
      <c r="L301" s="5">
        <v>156</v>
      </c>
      <c r="M301" s="5">
        <v>162</v>
      </c>
      <c r="N301" s="5">
        <v>159</v>
      </c>
      <c r="O301" s="5">
        <v>169</v>
      </c>
      <c r="P301" s="5">
        <v>164</v>
      </c>
      <c r="Q301" s="5">
        <v>150</v>
      </c>
      <c r="R301" s="5">
        <v>160</v>
      </c>
      <c r="S301" s="5">
        <v>165</v>
      </c>
    </row>
    <row r="302" spans="1:19" x14ac:dyDescent="0.35">
      <c r="A302" s="13">
        <v>88</v>
      </c>
      <c r="B302" s="5">
        <v>160</v>
      </c>
      <c r="C302" s="5">
        <v>169</v>
      </c>
      <c r="D302" s="5">
        <v>162</v>
      </c>
      <c r="E302" s="5">
        <v>152</v>
      </c>
      <c r="F302" s="5">
        <v>161</v>
      </c>
      <c r="G302" s="5">
        <v>146</v>
      </c>
      <c r="H302" s="5">
        <v>155</v>
      </c>
      <c r="I302" s="5">
        <v>147</v>
      </c>
      <c r="K302" s="13">
        <v>88</v>
      </c>
      <c r="L302" s="5">
        <v>157</v>
      </c>
      <c r="M302" s="5">
        <v>163</v>
      </c>
      <c r="N302" s="5">
        <v>159</v>
      </c>
      <c r="O302" s="5">
        <v>169</v>
      </c>
      <c r="P302" s="5">
        <v>164</v>
      </c>
      <c r="Q302" s="5">
        <v>150</v>
      </c>
      <c r="R302" s="5">
        <v>162</v>
      </c>
      <c r="S302" s="5">
        <v>167</v>
      </c>
    </row>
    <row r="303" spans="1:19" x14ac:dyDescent="0.35">
      <c r="A303" s="13">
        <v>89</v>
      </c>
      <c r="B303" s="5">
        <v>161</v>
      </c>
      <c r="C303" s="5">
        <v>169</v>
      </c>
      <c r="D303" s="5">
        <v>166</v>
      </c>
      <c r="E303" s="5">
        <v>153</v>
      </c>
      <c r="F303" s="5">
        <v>162</v>
      </c>
      <c r="G303" s="5">
        <v>148</v>
      </c>
      <c r="H303" s="5">
        <v>155</v>
      </c>
      <c r="I303" s="5">
        <v>149</v>
      </c>
      <c r="K303" s="13">
        <v>89</v>
      </c>
      <c r="L303" s="5">
        <v>158</v>
      </c>
      <c r="M303" s="5">
        <v>164</v>
      </c>
      <c r="N303" s="5">
        <v>160</v>
      </c>
      <c r="O303" s="5">
        <v>170</v>
      </c>
      <c r="P303" s="5">
        <v>164</v>
      </c>
      <c r="Q303" s="5">
        <v>150</v>
      </c>
      <c r="R303" s="5">
        <v>162</v>
      </c>
      <c r="S303" s="5">
        <v>168</v>
      </c>
    </row>
    <row r="304" spans="1:19" x14ac:dyDescent="0.35">
      <c r="A304" s="13">
        <v>90</v>
      </c>
      <c r="B304" s="5">
        <v>162</v>
      </c>
      <c r="C304" s="5">
        <v>170</v>
      </c>
      <c r="E304" s="5">
        <v>153</v>
      </c>
      <c r="F304" s="5">
        <v>162</v>
      </c>
      <c r="G304" s="5">
        <v>149</v>
      </c>
      <c r="H304" s="5">
        <v>155</v>
      </c>
      <c r="I304" s="5">
        <v>150</v>
      </c>
      <c r="K304" s="13">
        <v>90</v>
      </c>
      <c r="L304" s="5">
        <v>159</v>
      </c>
      <c r="M304" s="5">
        <v>164</v>
      </c>
      <c r="N304" s="5">
        <v>160</v>
      </c>
      <c r="O304" s="5">
        <v>170</v>
      </c>
      <c r="P304" s="5">
        <v>165</v>
      </c>
      <c r="Q304" s="5">
        <v>150</v>
      </c>
      <c r="R304" s="5">
        <v>163</v>
      </c>
      <c r="S304" s="5">
        <v>168</v>
      </c>
    </row>
    <row r="305" spans="1:19" x14ac:dyDescent="0.35">
      <c r="A305" s="13">
        <v>91</v>
      </c>
      <c r="B305" s="5">
        <v>165</v>
      </c>
      <c r="C305" s="5">
        <v>170</v>
      </c>
      <c r="E305" s="5">
        <v>154</v>
      </c>
      <c r="F305" s="5">
        <v>163</v>
      </c>
      <c r="G305" s="5">
        <v>151</v>
      </c>
      <c r="H305" s="5">
        <v>155</v>
      </c>
      <c r="I305" s="5">
        <v>151</v>
      </c>
      <c r="K305" s="13">
        <v>91</v>
      </c>
      <c r="L305" s="5">
        <v>160</v>
      </c>
      <c r="M305" s="5">
        <v>165</v>
      </c>
      <c r="N305" s="5">
        <v>161</v>
      </c>
      <c r="O305" s="5">
        <v>172</v>
      </c>
      <c r="P305" s="5">
        <v>165</v>
      </c>
      <c r="Q305" s="5">
        <v>153</v>
      </c>
      <c r="R305" s="5">
        <v>163</v>
      </c>
      <c r="S305" s="5">
        <v>170</v>
      </c>
    </row>
    <row r="306" spans="1:19" x14ac:dyDescent="0.35">
      <c r="A306" s="13">
        <v>92</v>
      </c>
      <c r="B306" s="5">
        <v>165</v>
      </c>
      <c r="C306" s="5">
        <v>172</v>
      </c>
      <c r="E306" s="5">
        <v>154</v>
      </c>
      <c r="F306" s="5">
        <v>168</v>
      </c>
      <c r="G306" s="5">
        <v>152</v>
      </c>
      <c r="H306" s="5">
        <v>155</v>
      </c>
      <c r="I306" s="5">
        <v>153</v>
      </c>
      <c r="K306" s="13">
        <v>92</v>
      </c>
      <c r="L306" s="5">
        <v>160</v>
      </c>
      <c r="M306" s="5">
        <v>165</v>
      </c>
      <c r="N306" s="5">
        <v>164</v>
      </c>
      <c r="O306" s="5">
        <v>172</v>
      </c>
      <c r="P306" s="5">
        <v>165</v>
      </c>
      <c r="R306" s="5">
        <v>164</v>
      </c>
      <c r="S306" s="5">
        <v>170</v>
      </c>
    </row>
    <row r="307" spans="1:19" x14ac:dyDescent="0.35">
      <c r="A307" s="13">
        <v>93</v>
      </c>
      <c r="B307" s="5">
        <v>165</v>
      </c>
      <c r="C307" s="5">
        <v>173</v>
      </c>
      <c r="E307" s="5">
        <v>156</v>
      </c>
      <c r="F307" s="5">
        <v>168</v>
      </c>
      <c r="G307" s="5">
        <v>152</v>
      </c>
      <c r="H307" s="5">
        <v>156</v>
      </c>
      <c r="I307" s="5">
        <v>156</v>
      </c>
      <c r="K307" s="13">
        <v>93</v>
      </c>
      <c r="L307" s="5">
        <v>161</v>
      </c>
      <c r="M307" s="5">
        <v>166</v>
      </c>
      <c r="N307" s="5">
        <v>165</v>
      </c>
      <c r="O307" s="5">
        <v>176</v>
      </c>
      <c r="P307" s="5">
        <v>166</v>
      </c>
      <c r="R307" s="5">
        <v>165</v>
      </c>
      <c r="S307" s="5">
        <v>170</v>
      </c>
    </row>
    <row r="308" spans="1:19" x14ac:dyDescent="0.35">
      <c r="A308" s="13">
        <v>94</v>
      </c>
      <c r="B308" s="5">
        <v>167</v>
      </c>
      <c r="E308" s="5">
        <v>156</v>
      </c>
      <c r="G308" s="5">
        <v>152</v>
      </c>
      <c r="H308" s="5">
        <v>158</v>
      </c>
      <c r="I308" s="5">
        <v>156</v>
      </c>
      <c r="K308" s="13">
        <v>94</v>
      </c>
      <c r="L308" s="5">
        <v>162</v>
      </c>
      <c r="M308" s="5">
        <v>167</v>
      </c>
      <c r="N308" s="5">
        <v>165</v>
      </c>
      <c r="O308" s="5">
        <v>176</v>
      </c>
      <c r="P308" s="5">
        <v>170</v>
      </c>
      <c r="R308" s="5">
        <v>165</v>
      </c>
      <c r="S308" s="5">
        <v>178</v>
      </c>
    </row>
    <row r="309" spans="1:19" x14ac:dyDescent="0.35">
      <c r="A309" s="13">
        <v>95</v>
      </c>
      <c r="E309" s="5">
        <v>156</v>
      </c>
      <c r="G309" s="5">
        <v>157</v>
      </c>
      <c r="H309" s="5">
        <v>159</v>
      </c>
      <c r="I309" s="5">
        <v>158</v>
      </c>
      <c r="K309" s="13">
        <v>95</v>
      </c>
      <c r="L309" s="5">
        <v>162</v>
      </c>
      <c r="M309" s="5">
        <v>167</v>
      </c>
      <c r="N309" s="5">
        <v>169</v>
      </c>
      <c r="O309" s="5">
        <v>178</v>
      </c>
      <c r="P309" s="5">
        <v>170</v>
      </c>
      <c r="R309" s="5">
        <v>166</v>
      </c>
      <c r="S309" s="5">
        <v>180</v>
      </c>
    </row>
    <row r="310" spans="1:19" x14ac:dyDescent="0.35">
      <c r="A310" s="13">
        <v>96</v>
      </c>
      <c r="E310" s="5">
        <v>156</v>
      </c>
      <c r="H310" s="5">
        <v>165</v>
      </c>
      <c r="I310" s="5">
        <v>159</v>
      </c>
      <c r="K310" s="13">
        <v>96</v>
      </c>
      <c r="L310" s="5">
        <v>164</v>
      </c>
      <c r="M310" s="5">
        <v>168</v>
      </c>
      <c r="N310" s="5">
        <v>170</v>
      </c>
      <c r="O310" s="5">
        <v>178</v>
      </c>
      <c r="R310" s="5">
        <v>167</v>
      </c>
    </row>
    <row r="311" spans="1:19" x14ac:dyDescent="0.35">
      <c r="A311" s="13">
        <v>97</v>
      </c>
      <c r="H311" s="5">
        <v>167</v>
      </c>
      <c r="K311" s="13">
        <v>97</v>
      </c>
      <c r="L311" s="5">
        <v>164</v>
      </c>
      <c r="M311" s="5">
        <v>169</v>
      </c>
    </row>
    <row r="312" spans="1:19" x14ac:dyDescent="0.35">
      <c r="A312" s="13">
        <v>98</v>
      </c>
      <c r="K312" s="13">
        <v>98</v>
      </c>
      <c r="L312" s="5">
        <v>164</v>
      </c>
      <c r="M312" s="5">
        <v>180</v>
      </c>
    </row>
    <row r="313" spans="1:19" x14ac:dyDescent="0.35">
      <c r="A313" s="13">
        <v>99</v>
      </c>
      <c r="K313" s="13">
        <v>99</v>
      </c>
    </row>
    <row r="314" spans="1:19" x14ac:dyDescent="0.35">
      <c r="A314" s="13">
        <v>100</v>
      </c>
      <c r="K314" s="13">
        <v>100</v>
      </c>
    </row>
    <row r="316" spans="1:19" x14ac:dyDescent="0.35">
      <c r="A316" s="54" t="s">
        <v>37</v>
      </c>
      <c r="B316" s="9">
        <f t="shared" ref="B316:I316" si="69">AVERAGE(B215:B314)</f>
        <v>146.7340425531915</v>
      </c>
      <c r="C316" s="9">
        <f t="shared" si="69"/>
        <v>151.3978494623656</v>
      </c>
      <c r="D316" s="9">
        <f t="shared" si="69"/>
        <v>132.3370786516854</v>
      </c>
      <c r="E316" s="9">
        <f t="shared" si="69"/>
        <v>133.86458333333334</v>
      </c>
      <c r="F316" s="9">
        <f t="shared" si="69"/>
        <v>145.6021505376344</v>
      </c>
      <c r="G316" s="9">
        <f t="shared" si="69"/>
        <v>132.46315789473684</v>
      </c>
      <c r="H316" s="9">
        <f t="shared" si="69"/>
        <v>140.14432989690721</v>
      </c>
      <c r="I316" s="9">
        <f t="shared" si="69"/>
        <v>129.64583333333334</v>
      </c>
      <c r="K316" s="54" t="s">
        <v>37</v>
      </c>
      <c r="L316" s="9">
        <f t="shared" ref="L316:S316" si="70">AVERAGE(L215:L314)</f>
        <v>140.4591836734694</v>
      </c>
      <c r="M316" s="9">
        <f t="shared" si="70"/>
        <v>150.03061224489795</v>
      </c>
      <c r="N316" s="9">
        <f t="shared" si="70"/>
        <v>146.32291666666666</v>
      </c>
      <c r="O316" s="9">
        <f t="shared" si="70"/>
        <v>154.90625</v>
      </c>
      <c r="P316" s="9">
        <f t="shared" si="70"/>
        <v>151.2421052631579</v>
      </c>
      <c r="Q316" s="9">
        <f t="shared" si="70"/>
        <v>131.57142857142858</v>
      </c>
      <c r="R316" s="9">
        <f t="shared" si="70"/>
        <v>148.25</v>
      </c>
      <c r="S316" s="9">
        <f t="shared" si="70"/>
        <v>150.52631578947367</v>
      </c>
    </row>
    <row r="317" spans="1:19" x14ac:dyDescent="0.35">
      <c r="A317" s="54" t="s">
        <v>42</v>
      </c>
      <c r="B317" s="4">
        <f t="shared" ref="B317:I317" si="71">VAR(B215:B314)</f>
        <v>87.487645847632166</v>
      </c>
      <c r="C317" s="4">
        <f t="shared" si="71"/>
        <v>102.78564749883125</v>
      </c>
      <c r="D317" s="4">
        <f t="shared" si="71"/>
        <v>148.88508682328902</v>
      </c>
      <c r="E317" s="4">
        <f t="shared" si="71"/>
        <v>142.05515350877198</v>
      </c>
      <c r="F317" s="4">
        <f t="shared" si="71"/>
        <v>114.72043010752692</v>
      </c>
      <c r="G317" s="4">
        <f t="shared" si="71"/>
        <v>112.61298992161257</v>
      </c>
      <c r="H317" s="4">
        <f t="shared" si="71"/>
        <v>126.83311855670105</v>
      </c>
      <c r="I317" s="4">
        <f t="shared" si="71"/>
        <v>185.7469298245606</v>
      </c>
      <c r="K317" s="54" t="s">
        <v>42</v>
      </c>
      <c r="L317" s="4">
        <f t="shared" ref="L317:S317" si="72">VAR(L215:L314)</f>
        <v>157.44677046076137</v>
      </c>
      <c r="M317" s="4">
        <f t="shared" si="72"/>
        <v>110.27740374500311</v>
      </c>
      <c r="N317" s="4">
        <f t="shared" si="72"/>
        <v>110.30515350877194</v>
      </c>
      <c r="O317" s="4">
        <f t="shared" si="72"/>
        <v>108.02269736842105</v>
      </c>
      <c r="P317" s="4">
        <f t="shared" si="72"/>
        <v>95.632250839865634</v>
      </c>
      <c r="Q317" s="4">
        <f t="shared" si="72"/>
        <v>114.44761904761909</v>
      </c>
      <c r="R317" s="4">
        <f t="shared" si="72"/>
        <v>93.642105263157902</v>
      </c>
      <c r="S317" s="4">
        <f t="shared" si="72"/>
        <v>137.59238521836511</v>
      </c>
    </row>
    <row r="318" spans="1:19" x14ac:dyDescent="0.35">
      <c r="A318" s="54" t="s">
        <v>38</v>
      </c>
      <c r="B318" s="5">
        <f t="shared" ref="B318:I318" si="73">STDEV(B215:B314)</f>
        <v>9.3534830864032763</v>
      </c>
      <c r="C318" s="5">
        <f t="shared" si="73"/>
        <v>10.13832567531894</v>
      </c>
      <c r="D318" s="5">
        <f t="shared" si="73"/>
        <v>12.20184768071168</v>
      </c>
      <c r="E318" s="5">
        <f t="shared" si="73"/>
        <v>11.9186892529662</v>
      </c>
      <c r="F318" s="5">
        <f t="shared" si="73"/>
        <v>10.710762349502808</v>
      </c>
      <c r="G318" s="5">
        <f t="shared" si="73"/>
        <v>10.611926777056679</v>
      </c>
      <c r="H318" s="5">
        <f t="shared" si="73"/>
        <v>11.262021068915697</v>
      </c>
      <c r="I318" s="5">
        <f t="shared" si="73"/>
        <v>13.628900536160669</v>
      </c>
      <c r="K318" s="54" t="s">
        <v>38</v>
      </c>
      <c r="L318" s="5">
        <f t="shared" ref="L318:S318" si="74">STDEV(L215:L314)</f>
        <v>12.547779503193439</v>
      </c>
      <c r="M318" s="5">
        <f t="shared" si="74"/>
        <v>10.501304859159319</v>
      </c>
      <c r="N318" s="5">
        <f t="shared" si="74"/>
        <v>10.502626029178224</v>
      </c>
      <c r="O318" s="5">
        <f t="shared" si="74"/>
        <v>10.393396815691252</v>
      </c>
      <c r="P318" s="5">
        <f t="shared" si="74"/>
        <v>9.7791743434640548</v>
      </c>
      <c r="Q318" s="5">
        <f t="shared" si="74"/>
        <v>10.698019398356832</v>
      </c>
      <c r="R318" s="5">
        <f t="shared" si="74"/>
        <v>9.6768851012687911</v>
      </c>
      <c r="S318" s="5">
        <f t="shared" si="74"/>
        <v>11.729978057028287</v>
      </c>
    </row>
    <row r="319" spans="1:19" x14ac:dyDescent="0.35">
      <c r="A319" s="54" t="s">
        <v>43</v>
      </c>
      <c r="B319" s="9">
        <f t="shared" ref="B319:I319" si="75">B318/SQRT(COUNT(B215:B314))</f>
        <v>0.96473811818386124</v>
      </c>
      <c r="C319" s="9">
        <f t="shared" si="75"/>
        <v>1.0512953990750959</v>
      </c>
      <c r="D319" s="9">
        <f t="shared" si="75"/>
        <v>1.2933932673714903</v>
      </c>
      <c r="E319" s="9">
        <f t="shared" si="75"/>
        <v>1.2164461280233669</v>
      </c>
      <c r="F319" s="9">
        <f t="shared" si="75"/>
        <v>1.1106543170171768</v>
      </c>
      <c r="G319" s="9">
        <f t="shared" si="75"/>
        <v>1.0887607147172933</v>
      </c>
      <c r="H319" s="9">
        <f t="shared" si="75"/>
        <v>1.1434849903977575</v>
      </c>
      <c r="I319" s="9">
        <f t="shared" si="75"/>
        <v>1.390993836197405</v>
      </c>
      <c r="K319" s="54" t="s">
        <v>43</v>
      </c>
      <c r="L319" s="9">
        <f t="shared" ref="L319:R319" si="76">L318/SQRT(COUNT(L215:L314))</f>
        <v>1.2675171393630928</v>
      </c>
      <c r="M319" s="9">
        <f t="shared" si="76"/>
        <v>1.0607919824598282</v>
      </c>
      <c r="N319" s="9">
        <f t="shared" si="76"/>
        <v>1.07191978044832</v>
      </c>
      <c r="O319" s="9">
        <f t="shared" si="76"/>
        <v>1.060771620529628</v>
      </c>
      <c r="P319" s="9">
        <f t="shared" si="76"/>
        <v>1.0033221177660669</v>
      </c>
      <c r="Q319" s="9">
        <f t="shared" si="76"/>
        <v>1.1214571518254406</v>
      </c>
      <c r="R319" s="9">
        <f t="shared" si="76"/>
        <v>0.98764294990205259</v>
      </c>
      <c r="S319" s="9">
        <f>S318/SQRT(COUNT(S214:S314))</f>
        <v>1.2034703556944901</v>
      </c>
    </row>
    <row r="321" spans="1:19" x14ac:dyDescent="0.35">
      <c r="A321" s="54" t="s">
        <v>44</v>
      </c>
      <c r="B321" s="78">
        <f>AVERAGE(B316:I316)</f>
        <v>139.02362820789844</v>
      </c>
      <c r="C321" s="79"/>
      <c r="D321" s="79"/>
      <c r="E321" s="79"/>
      <c r="F321" s="79"/>
      <c r="G321" s="79"/>
      <c r="H321" s="79"/>
      <c r="I321" s="79"/>
      <c r="K321" s="54" t="s">
        <v>44</v>
      </c>
      <c r="L321" s="78">
        <f>AVERAGE(L316:S316)</f>
        <v>146.66360152613677</v>
      </c>
      <c r="M321" s="79"/>
      <c r="N321" s="79"/>
      <c r="O321" s="79"/>
      <c r="P321" s="79"/>
      <c r="Q321" s="79"/>
      <c r="R321" s="79"/>
      <c r="S321" s="79"/>
    </row>
    <row r="322" spans="1:19" x14ac:dyDescent="0.35">
      <c r="A322" s="54" t="s">
        <v>45</v>
      </c>
      <c r="B322" s="80">
        <f>SQRT(B319^2+C319^2+D319^2+E319^2+F319^2+G319^2+H319^2+I319^2)</f>
        <v>3.2939222305153288</v>
      </c>
      <c r="C322" s="80"/>
      <c r="D322" s="80"/>
      <c r="E322" s="80"/>
      <c r="F322" s="80"/>
      <c r="G322" s="80"/>
      <c r="H322" s="80"/>
      <c r="I322" s="80"/>
      <c r="K322" s="54" t="s">
        <v>45</v>
      </c>
      <c r="L322" s="80">
        <f>SQRT(L319^2+M319^2+N319^2+O319^2+P319^2+Q319^2+R319^2+S319^2)</f>
        <v>3.1135556337045505</v>
      </c>
      <c r="M322" s="80"/>
      <c r="N322" s="80"/>
      <c r="O322" s="80"/>
      <c r="P322" s="80"/>
      <c r="Q322" s="80"/>
      <c r="R322" s="80"/>
      <c r="S322" s="80"/>
    </row>
    <row r="325" spans="1:19" x14ac:dyDescent="0.35">
      <c r="A325" s="72" t="s">
        <v>46</v>
      </c>
      <c r="B325" s="73"/>
      <c r="C325" s="73"/>
      <c r="D325" s="73"/>
      <c r="E325" s="73"/>
      <c r="F325" s="73"/>
      <c r="G325" s="73"/>
      <c r="H325" s="73"/>
      <c r="I325" s="73"/>
      <c r="K325" s="72" t="s">
        <v>46</v>
      </c>
      <c r="L325" s="73"/>
      <c r="M325" s="73"/>
      <c r="N325" s="73"/>
      <c r="O325" s="73"/>
      <c r="P325" s="73"/>
      <c r="Q325" s="73"/>
      <c r="R325" s="73"/>
      <c r="S325" s="73"/>
    </row>
    <row r="326" spans="1:19" ht="15" customHeight="1" x14ac:dyDescent="0.35">
      <c r="A326" s="81" t="s">
        <v>47</v>
      </c>
      <c r="B326" s="82"/>
      <c r="C326" s="82"/>
      <c r="D326" s="82"/>
      <c r="E326" s="82"/>
      <c r="F326" s="82"/>
      <c r="G326" s="82"/>
      <c r="H326" s="82"/>
      <c r="I326" s="82"/>
      <c r="K326" s="81" t="s">
        <v>47</v>
      </c>
      <c r="L326" s="82"/>
      <c r="M326" s="82"/>
      <c r="N326" s="82"/>
      <c r="O326" s="82"/>
      <c r="P326" s="82"/>
      <c r="Q326" s="82"/>
      <c r="R326" s="82"/>
      <c r="S326" s="82"/>
    </row>
    <row r="327" spans="1:19" x14ac:dyDescent="0.35">
      <c r="A327" s="82"/>
      <c r="B327" s="82"/>
      <c r="C327" s="82"/>
      <c r="D327" s="82"/>
      <c r="E327" s="82"/>
      <c r="F327" s="82"/>
      <c r="G327" s="82"/>
      <c r="H327" s="82"/>
      <c r="I327" s="82"/>
      <c r="K327" s="82"/>
      <c r="L327" s="82"/>
      <c r="M327" s="82"/>
      <c r="N327" s="82"/>
      <c r="O327" s="82"/>
      <c r="P327" s="82"/>
      <c r="Q327" s="82"/>
      <c r="R327" s="82"/>
      <c r="S327" s="82"/>
    </row>
    <row r="328" spans="1:19" x14ac:dyDescent="0.35">
      <c r="A328" s="54" t="s">
        <v>16</v>
      </c>
      <c r="B328" s="7">
        <v>0.05</v>
      </c>
      <c r="C328" s="7">
        <v>0.05</v>
      </c>
      <c r="D328" s="7">
        <v>0.05</v>
      </c>
      <c r="E328" s="7">
        <v>0.05</v>
      </c>
      <c r="F328" s="7">
        <v>0.05</v>
      </c>
      <c r="G328" s="7">
        <v>0.05</v>
      </c>
      <c r="H328" s="7">
        <v>0.05</v>
      </c>
      <c r="I328" s="7">
        <v>0.05</v>
      </c>
      <c r="K328" s="54" t="s">
        <v>16</v>
      </c>
      <c r="L328" s="7">
        <v>0.05</v>
      </c>
      <c r="M328" s="7">
        <v>0.05</v>
      </c>
      <c r="N328" s="7">
        <v>0.05</v>
      </c>
      <c r="O328" s="7">
        <v>0.05</v>
      </c>
      <c r="P328" s="7">
        <v>0.05</v>
      </c>
      <c r="Q328" s="7">
        <v>0.05</v>
      </c>
      <c r="R328" s="7">
        <v>0.05</v>
      </c>
      <c r="S328" s="7">
        <v>0.05</v>
      </c>
    </row>
    <row r="329" spans="1:19" x14ac:dyDescent="0.35">
      <c r="A329" s="54" t="s">
        <v>48</v>
      </c>
      <c r="B329" s="12">
        <f t="shared" ref="B329:I329" si="77">TINV(0.05,COUNT(B215:B314)-1)</f>
        <v>1.9858018143458216</v>
      </c>
      <c r="C329" s="12">
        <f t="shared" si="77"/>
        <v>1.9860863169511298</v>
      </c>
      <c r="D329" s="12">
        <f t="shared" si="77"/>
        <v>1.9872898648311721</v>
      </c>
      <c r="E329" s="12">
        <f t="shared" si="77"/>
        <v>1.9852510035054973</v>
      </c>
      <c r="F329" s="12">
        <f t="shared" si="77"/>
        <v>1.9860863169511298</v>
      </c>
      <c r="G329" s="12">
        <f t="shared" si="77"/>
        <v>1.9855234418666059</v>
      </c>
      <c r="H329" s="12">
        <f t="shared" si="77"/>
        <v>1.9849843115224561</v>
      </c>
      <c r="I329" s="12">
        <f t="shared" si="77"/>
        <v>1.9852510035054973</v>
      </c>
      <c r="K329" s="54" t="s">
        <v>48</v>
      </c>
      <c r="L329" s="12">
        <f t="shared" ref="L329:S329" si="78">TINV(0.05,COUNT(L215:L314)-1)</f>
        <v>1.9847231860139838</v>
      </c>
      <c r="M329" s="12">
        <f t="shared" si="78"/>
        <v>1.9847231860139838</v>
      </c>
      <c r="N329" s="12">
        <f t="shared" si="78"/>
        <v>1.9852510035054973</v>
      </c>
      <c r="O329" s="12">
        <f t="shared" si="78"/>
        <v>1.9852510035054973</v>
      </c>
      <c r="P329" s="12">
        <f t="shared" si="78"/>
        <v>1.9855234418666059</v>
      </c>
      <c r="Q329" s="12">
        <f t="shared" si="78"/>
        <v>1.986674540703772</v>
      </c>
      <c r="R329" s="12">
        <f t="shared" si="78"/>
        <v>1.9852510035054973</v>
      </c>
      <c r="S329" s="12">
        <f t="shared" si="78"/>
        <v>1.9855234418666059</v>
      </c>
    </row>
    <row r="330" spans="1:19" x14ac:dyDescent="0.35">
      <c r="A330" s="54" t="s">
        <v>17</v>
      </c>
      <c r="B330" s="7">
        <f t="shared" ref="B330:I330" si="79">B318/B316</f>
        <v>6.3744465317328206E-2</v>
      </c>
      <c r="C330" s="7">
        <f t="shared" si="79"/>
        <v>6.6964793167944708E-2</v>
      </c>
      <c r="D330" s="7">
        <f t="shared" si="79"/>
        <v>9.2202788553518378E-2</v>
      </c>
      <c r="E330" s="7">
        <f t="shared" si="79"/>
        <v>8.903541890006654E-2</v>
      </c>
      <c r="F330" s="7">
        <f t="shared" si="79"/>
        <v>7.3561841703253916E-2</v>
      </c>
      <c r="G330" s="7">
        <f t="shared" si="79"/>
        <v>8.0112288924061067E-2</v>
      </c>
      <c r="H330" s="7">
        <f t="shared" si="79"/>
        <v>8.0360162107166594E-2</v>
      </c>
      <c r="I330" s="7">
        <f t="shared" si="79"/>
        <v>0.10512409219600066</v>
      </c>
      <c r="K330" s="54" t="s">
        <v>17</v>
      </c>
      <c r="L330" s="7">
        <f t="shared" ref="L330:S330" si="80">L318/L316</f>
        <v>8.9333991377621283E-2</v>
      </c>
      <c r="M330" s="7">
        <f t="shared" si="80"/>
        <v>6.9994414486677092E-2</v>
      </c>
      <c r="N330" s="7">
        <f t="shared" si="80"/>
        <v>7.1777041275796219E-2</v>
      </c>
      <c r="O330" s="7">
        <f t="shared" si="80"/>
        <v>6.7094754509203158E-2</v>
      </c>
      <c r="P330" s="7">
        <f t="shared" si="80"/>
        <v>6.4659073122848354E-2</v>
      </c>
      <c r="Q330" s="7">
        <f t="shared" si="80"/>
        <v>8.1309593690008494E-2</v>
      </c>
      <c r="R330" s="7">
        <f t="shared" si="80"/>
        <v>6.5274098490851876E-2</v>
      </c>
      <c r="S330" s="7">
        <f t="shared" si="80"/>
        <v>7.7926427651586527E-2</v>
      </c>
    </row>
    <row r="331" spans="1:19" x14ac:dyDescent="0.35">
      <c r="A331" s="54" t="s">
        <v>18</v>
      </c>
      <c r="B331" s="9">
        <f>((B329/B328)*B330)^2</f>
        <v>6.4093909520217585</v>
      </c>
      <c r="C331" s="9">
        <f>((C329/C328)*C330)^2</f>
        <v>7.0753722450057985</v>
      </c>
      <c r="D331" s="9">
        <f t="shared" ref="D331:I331" si="81">((D329/D328)*D330)^2</f>
        <v>13.429830718455552</v>
      </c>
      <c r="E331" s="9">
        <f t="shared" si="81"/>
        <v>12.497307400688854</v>
      </c>
      <c r="F331" s="9">
        <f t="shared" si="81"/>
        <v>8.5381035489576416</v>
      </c>
      <c r="G331" s="9">
        <f t="shared" si="81"/>
        <v>10.12064775689708</v>
      </c>
      <c r="H331" s="9">
        <f t="shared" si="81"/>
        <v>10.177843225156369</v>
      </c>
      <c r="I331" s="9">
        <f t="shared" si="81"/>
        <v>17.421893584344879</v>
      </c>
      <c r="K331" s="54" t="s">
        <v>18</v>
      </c>
      <c r="L331" s="9">
        <f>((L329/L328)*L330)^2</f>
        <v>12.574576131231597</v>
      </c>
      <c r="M331" s="9">
        <f t="shared" ref="M331:S331" si="82">((M329/M328)*M330)^2</f>
        <v>7.7194551400346798</v>
      </c>
      <c r="N331" s="9">
        <f t="shared" si="82"/>
        <v>8.1219805355487065</v>
      </c>
      <c r="O331" s="9">
        <f t="shared" si="82"/>
        <v>7.0968884043360276</v>
      </c>
      <c r="P331" s="9">
        <f t="shared" si="82"/>
        <v>6.5927859962929212</v>
      </c>
      <c r="Q331" s="9">
        <f t="shared" si="82"/>
        <v>10.437512910886305</v>
      </c>
      <c r="R331" s="9">
        <f t="shared" si="82"/>
        <v>6.7169575655191558</v>
      </c>
      <c r="S331" s="9">
        <f t="shared" si="82"/>
        <v>9.5758991618299838</v>
      </c>
    </row>
    <row r="333" spans="1:19" x14ac:dyDescent="0.35">
      <c r="A333" s="70" t="s">
        <v>49</v>
      </c>
      <c r="B333" s="70"/>
      <c r="C333" s="70"/>
      <c r="D333" s="70"/>
      <c r="E333" s="70"/>
      <c r="F333" s="70"/>
      <c r="G333" s="70"/>
      <c r="H333" s="70"/>
      <c r="I333" s="70"/>
      <c r="K333" s="70" t="s">
        <v>49</v>
      </c>
      <c r="L333" s="70"/>
      <c r="M333" s="70"/>
      <c r="N333" s="70"/>
      <c r="O333" s="70"/>
      <c r="P333" s="70"/>
      <c r="Q333" s="70"/>
      <c r="R333" s="70"/>
      <c r="S333" s="70"/>
    </row>
    <row r="360" spans="1:19" x14ac:dyDescent="0.35">
      <c r="A360" s="70" t="s">
        <v>50</v>
      </c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</row>
    <row r="362" spans="1:19" x14ac:dyDescent="0.35">
      <c r="A362" s="54" t="s">
        <v>51</v>
      </c>
      <c r="B362" s="87">
        <v>139</v>
      </c>
      <c r="C362" s="75"/>
      <c r="D362" s="75"/>
      <c r="E362" s="75"/>
      <c r="F362" s="75"/>
      <c r="G362" s="75"/>
      <c r="H362" s="75"/>
      <c r="I362" s="75"/>
      <c r="K362" s="54" t="s">
        <v>55</v>
      </c>
      <c r="L362" s="87">
        <v>147</v>
      </c>
      <c r="M362" s="75"/>
      <c r="N362" s="75"/>
      <c r="O362" s="75"/>
      <c r="P362" s="75"/>
      <c r="Q362" s="75"/>
      <c r="R362" s="75"/>
      <c r="S362" s="75"/>
    </row>
    <row r="363" spans="1:19" x14ac:dyDescent="0.35">
      <c r="A363" s="54" t="s">
        <v>52</v>
      </c>
      <c r="B363" s="87">
        <v>3</v>
      </c>
      <c r="C363" s="75"/>
      <c r="D363" s="75"/>
      <c r="E363" s="75"/>
      <c r="F363" s="75"/>
      <c r="G363" s="75"/>
      <c r="H363" s="75"/>
      <c r="I363" s="75"/>
      <c r="J363" s="20"/>
      <c r="K363" s="54" t="s">
        <v>52</v>
      </c>
      <c r="L363" s="87">
        <v>3</v>
      </c>
      <c r="M363" s="75"/>
      <c r="N363" s="75"/>
      <c r="O363" s="75"/>
      <c r="P363" s="75"/>
      <c r="Q363" s="75"/>
      <c r="R363" s="75"/>
      <c r="S363" s="75"/>
    </row>
    <row r="364" spans="1:19" x14ac:dyDescent="0.35">
      <c r="A364" s="54" t="s">
        <v>53</v>
      </c>
      <c r="B364" s="88">
        <f>STDEV(B215:I314)</f>
        <v>13.556030298240282</v>
      </c>
      <c r="C364" s="89"/>
      <c r="D364" s="89"/>
      <c r="E364" s="89"/>
      <c r="F364" s="89"/>
      <c r="G364" s="89"/>
      <c r="H364" s="89"/>
      <c r="I364" s="89"/>
      <c r="K364" s="54" t="s">
        <v>53</v>
      </c>
      <c r="L364" s="83">
        <f>STDEV(L215:S314)</f>
        <v>12.720298687517296</v>
      </c>
      <c r="M364" s="84"/>
      <c r="N364" s="84"/>
      <c r="O364" s="84"/>
      <c r="P364" s="84"/>
      <c r="Q364" s="84"/>
      <c r="R364" s="84"/>
      <c r="S364" s="84"/>
    </row>
    <row r="365" spans="1:19" x14ac:dyDescent="0.35">
      <c r="A365" s="54" t="s">
        <v>42</v>
      </c>
      <c r="B365" s="88">
        <f>VAR(B215:I314)</f>
        <v>183.7659574468085</v>
      </c>
      <c r="C365" s="89"/>
      <c r="D365" s="89"/>
      <c r="E365" s="89"/>
      <c r="F365" s="89"/>
      <c r="G365" s="89"/>
      <c r="H365" s="89"/>
      <c r="I365" s="89"/>
      <c r="K365" s="54" t="s">
        <v>42</v>
      </c>
      <c r="L365" s="88">
        <f>VAR(L215:S314)</f>
        <v>161.80599869965425</v>
      </c>
      <c r="M365" s="89"/>
      <c r="N365" s="89"/>
      <c r="O365" s="89"/>
      <c r="P365" s="89"/>
      <c r="Q365" s="89"/>
      <c r="R365" s="89"/>
      <c r="S365" s="89"/>
    </row>
    <row r="367" spans="1:19" x14ac:dyDescent="0.35">
      <c r="A367" s="70" t="s">
        <v>56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</row>
    <row r="368" spans="1:19" x14ac:dyDescent="0.35">
      <c r="A368" s="54" t="s">
        <v>20</v>
      </c>
      <c r="B368" s="83">
        <f>(ABS(B362-L362))/B369</f>
        <v>11.866526091980589</v>
      </c>
      <c r="C368" s="84"/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</row>
    <row r="369" spans="1:19" x14ac:dyDescent="0.35">
      <c r="A369" s="54" t="s">
        <v>21</v>
      </c>
      <c r="B369" s="85">
        <f>SQRT(((B365*(( COUNT(B215:I314))-1)+L365*((COUNT(L215:S314))-1))/(COUNT(B215:I314)+COUNT(L215:S314)))*(COUNT(B215:I314)+COUNT(L215:S314))/(COUNT(B215:I314)*COUNT(L215:S314)))</f>
        <v>0.6741652896551088</v>
      </c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86"/>
      <c r="Q369" s="86"/>
      <c r="R369" s="86"/>
      <c r="S369" s="86"/>
    </row>
    <row r="370" spans="1:19" x14ac:dyDescent="0.35">
      <c r="A370" s="54" t="s">
        <v>54</v>
      </c>
      <c r="B370" s="83">
        <f>TINV(0.05,COUNT(B215:I311)+COUNT(L215:S309)-2)</f>
        <v>1.9615393961402852</v>
      </c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</row>
    <row r="372" spans="1:19" x14ac:dyDescent="0.35">
      <c r="A372" s="76" t="s">
        <v>57</v>
      </c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</row>
    <row r="374" spans="1:19" x14ac:dyDescent="0.35">
      <c r="A374" s="72" t="s">
        <v>58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</row>
    <row r="375" spans="1:19" x14ac:dyDescent="0.35">
      <c r="A375" s="70" t="s">
        <v>59</v>
      </c>
      <c r="B375" s="70"/>
      <c r="C375" s="70"/>
      <c r="D375" s="70"/>
      <c r="E375" s="70"/>
      <c r="F375" s="70"/>
      <c r="G375" s="70"/>
      <c r="H375" s="70"/>
      <c r="I375" s="74">
        <v>43438</v>
      </c>
      <c r="J375" s="75"/>
      <c r="K375" s="75"/>
      <c r="L375" s="75"/>
      <c r="M375" s="75"/>
      <c r="N375" s="75"/>
      <c r="O375" s="75"/>
      <c r="P375" s="75"/>
      <c r="Q375" s="75"/>
      <c r="R375" s="75"/>
      <c r="S375" s="75"/>
    </row>
    <row r="376" spans="1:19" x14ac:dyDescent="0.35">
      <c r="A376" s="70" t="s">
        <v>61</v>
      </c>
      <c r="B376" s="70"/>
      <c r="C376" s="70"/>
      <c r="D376" s="70"/>
      <c r="E376" s="70"/>
      <c r="F376" s="70"/>
      <c r="G376" s="70"/>
      <c r="H376" s="70"/>
      <c r="I376" s="71">
        <f>COUNT(B215:I314)</f>
        <v>753</v>
      </c>
      <c r="J376" s="71"/>
      <c r="K376" s="71"/>
      <c r="L376" s="71"/>
      <c r="M376" s="71"/>
      <c r="N376" s="71"/>
      <c r="O376" s="71"/>
      <c r="P376" s="71"/>
      <c r="Q376" s="71"/>
      <c r="R376" s="71"/>
      <c r="S376" s="71"/>
    </row>
    <row r="377" spans="1:19" x14ac:dyDescent="0.35">
      <c r="A377" s="70" t="s">
        <v>60</v>
      </c>
      <c r="B377" s="70"/>
      <c r="C377" s="70"/>
      <c r="D377" s="70"/>
      <c r="E377" s="70"/>
      <c r="F377" s="70"/>
      <c r="G377" s="70"/>
      <c r="H377" s="70"/>
      <c r="I377" s="71">
        <f>COUNT(L215:S314)</f>
        <v>765</v>
      </c>
      <c r="J377" s="71"/>
      <c r="K377" s="71"/>
      <c r="L377" s="71"/>
      <c r="M377" s="71"/>
      <c r="N377" s="71"/>
      <c r="O377" s="71"/>
      <c r="P377" s="71"/>
      <c r="Q377" s="71"/>
      <c r="R377" s="71"/>
      <c r="S377" s="71"/>
    </row>
    <row r="378" spans="1:19" x14ac:dyDescent="0.35">
      <c r="A378" s="57"/>
      <c r="B378" s="57"/>
      <c r="C378" s="57"/>
      <c r="D378" s="57"/>
      <c r="E378" s="57"/>
      <c r="F378"/>
      <c r="G378"/>
      <c r="H378"/>
      <c r="I378"/>
    </row>
    <row r="379" spans="1:19" x14ac:dyDescent="0.35">
      <c r="A379" s="57"/>
      <c r="B379" s="57"/>
      <c r="C379" s="57"/>
      <c r="D379" s="57"/>
      <c r="E379" s="57"/>
      <c r="F379"/>
      <c r="G379"/>
      <c r="H379"/>
      <c r="I379"/>
      <c r="J379"/>
      <c r="K379"/>
      <c r="L379"/>
      <c r="M379"/>
      <c r="N379"/>
      <c r="O379"/>
      <c r="P379"/>
      <c r="Q379"/>
    </row>
    <row r="380" spans="1:19" x14ac:dyDescent="0.35">
      <c r="A380" s="57"/>
      <c r="B380" s="57"/>
      <c r="C380" s="57"/>
      <c r="D380" s="57"/>
      <c r="E380" s="57"/>
    </row>
    <row r="381" spans="1:19" x14ac:dyDescent="0.35">
      <c r="A381" s="57"/>
      <c r="B381" s="57"/>
      <c r="C381" s="57"/>
      <c r="D381" s="57"/>
      <c r="E381" s="57"/>
    </row>
    <row r="382" spans="1:19" x14ac:dyDescent="0.35">
      <c r="A382" s="57"/>
      <c r="B382" s="57"/>
      <c r="C382" s="57"/>
      <c r="D382" s="57"/>
      <c r="E382" s="57"/>
    </row>
    <row r="383" spans="1:19" x14ac:dyDescent="0.35">
      <c r="A383" s="57"/>
      <c r="B383" s="57"/>
      <c r="C383" s="57"/>
      <c r="D383" s="57"/>
      <c r="E383" s="57"/>
    </row>
    <row r="384" spans="1:19" x14ac:dyDescent="0.35">
      <c r="A384" s="57"/>
      <c r="B384" s="57"/>
      <c r="C384" s="57"/>
      <c r="D384" s="57"/>
      <c r="E384" s="57"/>
    </row>
    <row r="405" spans="1:19" x14ac:dyDescent="0.3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</row>
    <row r="406" spans="1:19" x14ac:dyDescent="0.3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</row>
    <row r="407" spans="1:19" x14ac:dyDescent="0.3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</row>
    <row r="408" spans="1:19" x14ac:dyDescent="0.35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</row>
    <row r="409" spans="1:19" x14ac:dyDescent="0.35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</row>
    <row r="410" spans="1:19" x14ac:dyDescent="0.35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</row>
    <row r="411" spans="1:19" x14ac:dyDescent="0.35">
      <c r="A411" s="57"/>
      <c r="B411" s="20"/>
      <c r="C411" s="20"/>
      <c r="D411" s="20"/>
      <c r="E411" s="20"/>
      <c r="F411" s="20"/>
      <c r="G411" s="20"/>
      <c r="H411" s="20"/>
      <c r="I411" s="20"/>
      <c r="J411" s="57"/>
      <c r="K411" s="57"/>
      <c r="L411" s="20"/>
      <c r="M411" s="20"/>
      <c r="N411" s="20"/>
      <c r="O411" s="20"/>
      <c r="P411" s="20"/>
      <c r="Q411" s="20"/>
      <c r="R411" s="20"/>
      <c r="S411" s="20"/>
    </row>
    <row r="412" spans="1:19" x14ac:dyDescent="0.35">
      <c r="A412" s="57"/>
      <c r="B412" s="20"/>
      <c r="C412" s="20"/>
      <c r="D412" s="20"/>
      <c r="E412" s="20"/>
      <c r="F412" s="20"/>
      <c r="G412" s="20"/>
      <c r="H412" s="20"/>
      <c r="I412" s="20"/>
      <c r="J412" s="57"/>
      <c r="K412" s="57"/>
      <c r="L412" s="20"/>
      <c r="M412" s="20"/>
      <c r="N412" s="20"/>
      <c r="O412" s="20"/>
      <c r="P412" s="20"/>
      <c r="Q412" s="20"/>
      <c r="R412" s="20"/>
      <c r="S412" s="20"/>
    </row>
    <row r="413" spans="1:19" x14ac:dyDescent="0.35">
      <c r="A413" s="57"/>
      <c r="B413" s="20"/>
      <c r="C413" s="20"/>
      <c r="D413" s="20"/>
      <c r="E413" s="20"/>
      <c r="F413" s="20"/>
      <c r="G413" s="20"/>
      <c r="H413" s="20"/>
      <c r="I413" s="20"/>
      <c r="J413" s="57"/>
      <c r="K413" s="57"/>
      <c r="L413" s="20"/>
      <c r="M413" s="20"/>
      <c r="N413" s="20"/>
      <c r="O413" s="20"/>
      <c r="P413" s="20"/>
      <c r="Q413" s="20"/>
      <c r="R413" s="20"/>
      <c r="S413" s="20"/>
    </row>
    <row r="414" spans="1:19" x14ac:dyDescent="0.35">
      <c r="A414" s="57"/>
      <c r="B414" s="20"/>
      <c r="C414" s="20"/>
      <c r="D414" s="20"/>
      <c r="E414" s="20"/>
      <c r="F414" s="20"/>
      <c r="G414" s="20"/>
      <c r="H414" s="20"/>
      <c r="I414" s="20"/>
      <c r="J414" s="57"/>
      <c r="K414" s="57"/>
      <c r="L414" s="20"/>
      <c r="M414" s="20"/>
      <c r="N414" s="20"/>
      <c r="O414" s="20"/>
      <c r="P414" s="20"/>
      <c r="Q414" s="20"/>
      <c r="R414" s="20"/>
      <c r="S414" s="20"/>
    </row>
    <row r="415" spans="1:19" x14ac:dyDescent="0.35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</row>
    <row r="416" spans="1:19" x14ac:dyDescent="0.35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</row>
    <row r="417" spans="1:19" x14ac:dyDescent="0.35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</row>
    <row r="418" spans="1:19" x14ac:dyDescent="0.35">
      <c r="A418" s="57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</row>
    <row r="419" spans="1:19" x14ac:dyDescent="0.35">
      <c r="A419" s="57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</row>
    <row r="420" spans="1:19" x14ac:dyDescent="0.35">
      <c r="A420" s="57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</row>
    <row r="421" spans="1:19" x14ac:dyDescent="0.35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</row>
    <row r="422" spans="1:19" x14ac:dyDescent="0.35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</row>
    <row r="423" spans="1:19" x14ac:dyDescent="0.35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</row>
    <row r="424" spans="1:19" x14ac:dyDescent="0.35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</row>
    <row r="425" spans="1:19" x14ac:dyDescent="0.35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</row>
    <row r="426" spans="1:19" x14ac:dyDescent="0.35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</row>
    <row r="427" spans="1:19" x14ac:dyDescent="0.35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</row>
    <row r="428" spans="1:19" x14ac:dyDescent="0.35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</row>
  </sheetData>
  <sortState ref="S2:S101">
    <sortCondition ref="S2"/>
  </sortState>
  <mergeCells count="35">
    <mergeCell ref="A107:I107"/>
    <mergeCell ref="K107:S107"/>
    <mergeCell ref="A212:I212"/>
    <mergeCell ref="K212:S212"/>
    <mergeCell ref="B321:I321"/>
    <mergeCell ref="L321:S321"/>
    <mergeCell ref="B322:I322"/>
    <mergeCell ref="L322:S322"/>
    <mergeCell ref="A325:I325"/>
    <mergeCell ref="K325:S325"/>
    <mergeCell ref="A326:I327"/>
    <mergeCell ref="K326:S327"/>
    <mergeCell ref="B364:I364"/>
    <mergeCell ref="L364:S364"/>
    <mergeCell ref="B365:I365"/>
    <mergeCell ref="L365:S365"/>
    <mergeCell ref="A367:S367"/>
    <mergeCell ref="A333:I333"/>
    <mergeCell ref="K333:S333"/>
    <mergeCell ref="B362:I362"/>
    <mergeCell ref="L362:S362"/>
    <mergeCell ref="B363:I363"/>
    <mergeCell ref="L363:S363"/>
    <mergeCell ref="A360:S360"/>
    <mergeCell ref="A376:H376"/>
    <mergeCell ref="I376:S376"/>
    <mergeCell ref="A377:H377"/>
    <mergeCell ref="I377:S377"/>
    <mergeCell ref="B368:S368"/>
    <mergeCell ref="B369:S369"/>
    <mergeCell ref="B370:S370"/>
    <mergeCell ref="A372:S372"/>
    <mergeCell ref="A374:S374"/>
    <mergeCell ref="A375:H375"/>
    <mergeCell ref="I375:S375"/>
  </mergeCells>
  <conditionalFormatting sqref="B110:B209 G110:G209">
    <cfRule type="cellIs" dxfId="51" priority="3" operator="greaterThan">
      <formula>1.98</formula>
    </cfRule>
    <cfRule type="cellIs" dxfId="50" priority="4" operator="greaterThan">
      <formula>35796</formula>
    </cfRule>
  </conditionalFormatting>
  <conditionalFormatting sqref="C110:C209 I110:I209">
    <cfRule type="cellIs" dxfId="49" priority="2" operator="greaterThan">
      <formula>1.99</formula>
    </cfRule>
  </conditionalFormatting>
  <conditionalFormatting sqref="D110:D208 E110:F209 H110:H209 L110:P209 Q110:Q207 R110:S209">
    <cfRule type="cellIs" dxfId="48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5"/>
  <sheetViews>
    <sheetView zoomScale="70" zoomScaleNormal="70" workbookViewId="0"/>
  </sheetViews>
  <sheetFormatPr defaultColWidth="9.1796875" defaultRowHeight="14.5" x14ac:dyDescent="0.35"/>
  <cols>
    <col min="1" max="1" width="28.54296875" style="5" customWidth="1"/>
    <col min="2" max="2" width="14.453125" style="5" customWidth="1"/>
    <col min="3" max="3" width="15.7265625" style="5" customWidth="1"/>
    <col min="4" max="4" width="9" style="5" customWidth="1"/>
    <col min="5" max="10" width="9.1796875" style="5"/>
    <col min="11" max="11" width="28.54296875" style="5" customWidth="1"/>
    <col min="12" max="16384" width="9.1796875" style="5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3">
        <v>1</v>
      </c>
      <c r="B2" s="5">
        <v>55</v>
      </c>
      <c r="C2" s="5">
        <v>80</v>
      </c>
      <c r="D2" s="5">
        <v>74</v>
      </c>
      <c r="E2" s="5">
        <v>46</v>
      </c>
      <c r="F2" s="5">
        <v>68</v>
      </c>
      <c r="G2" s="5">
        <v>67</v>
      </c>
      <c r="H2" s="5">
        <v>48</v>
      </c>
      <c r="I2" s="5">
        <v>78</v>
      </c>
      <c r="K2" s="13">
        <v>1</v>
      </c>
      <c r="L2" s="5">
        <v>74</v>
      </c>
      <c r="M2" s="5">
        <v>75</v>
      </c>
      <c r="N2" s="5">
        <v>82</v>
      </c>
      <c r="O2" s="5">
        <v>25</v>
      </c>
      <c r="P2" s="5">
        <v>47</v>
      </c>
      <c r="Q2" s="5">
        <v>60</v>
      </c>
      <c r="R2" s="5">
        <v>57</v>
      </c>
      <c r="S2" s="5">
        <v>58</v>
      </c>
    </row>
    <row r="3" spans="1:19" x14ac:dyDescent="0.35">
      <c r="A3" s="13">
        <v>2</v>
      </c>
      <c r="B3" s="5">
        <v>61</v>
      </c>
      <c r="C3" s="5">
        <v>90</v>
      </c>
      <c r="D3" s="5">
        <v>74</v>
      </c>
      <c r="E3" s="5">
        <v>67</v>
      </c>
      <c r="F3" s="5">
        <v>72</v>
      </c>
      <c r="G3" s="5">
        <v>67</v>
      </c>
      <c r="H3" s="5">
        <v>64</v>
      </c>
      <c r="I3" s="5">
        <v>84</v>
      </c>
      <c r="K3" s="13">
        <v>2</v>
      </c>
      <c r="L3" s="5">
        <v>78</v>
      </c>
      <c r="M3" s="5">
        <v>80</v>
      </c>
      <c r="N3" s="5">
        <v>84</v>
      </c>
      <c r="O3" s="5">
        <v>61</v>
      </c>
      <c r="P3" s="5">
        <v>62</v>
      </c>
      <c r="Q3" s="5">
        <v>62</v>
      </c>
      <c r="R3" s="5">
        <v>78</v>
      </c>
      <c r="S3" s="5">
        <v>74</v>
      </c>
    </row>
    <row r="4" spans="1:19" x14ac:dyDescent="0.35">
      <c r="A4" s="13">
        <v>3</v>
      </c>
      <c r="B4" s="5">
        <v>77</v>
      </c>
      <c r="C4" s="5">
        <v>95</v>
      </c>
      <c r="D4" s="5">
        <v>76</v>
      </c>
      <c r="E4" s="5">
        <v>70</v>
      </c>
      <c r="F4" s="5">
        <v>74</v>
      </c>
      <c r="G4" s="5">
        <v>70</v>
      </c>
      <c r="H4" s="5">
        <v>64</v>
      </c>
      <c r="I4" s="5">
        <v>85</v>
      </c>
      <c r="K4" s="13">
        <v>3</v>
      </c>
      <c r="L4" s="5">
        <v>78</v>
      </c>
      <c r="M4" s="5">
        <v>82</v>
      </c>
      <c r="N4" s="5">
        <v>85</v>
      </c>
      <c r="O4" s="5">
        <v>65</v>
      </c>
      <c r="P4" s="5">
        <v>63</v>
      </c>
      <c r="Q4" s="5">
        <v>68</v>
      </c>
      <c r="R4" s="5">
        <v>78</v>
      </c>
      <c r="S4" s="5">
        <v>75</v>
      </c>
    </row>
    <row r="5" spans="1:19" x14ac:dyDescent="0.35">
      <c r="A5" s="13">
        <v>4</v>
      </c>
      <c r="B5" s="5">
        <v>77</v>
      </c>
      <c r="C5" s="5">
        <v>95</v>
      </c>
      <c r="D5" s="5">
        <v>78</v>
      </c>
      <c r="E5" s="5">
        <v>70</v>
      </c>
      <c r="F5" s="5">
        <v>83</v>
      </c>
      <c r="G5" s="5">
        <v>70</v>
      </c>
      <c r="H5" s="5">
        <v>66</v>
      </c>
      <c r="I5" s="5">
        <v>87</v>
      </c>
      <c r="K5" s="13">
        <v>4</v>
      </c>
      <c r="L5" s="5">
        <v>80</v>
      </c>
      <c r="M5" s="5">
        <v>84</v>
      </c>
      <c r="N5" s="5">
        <v>86</v>
      </c>
      <c r="O5" s="5">
        <v>65</v>
      </c>
      <c r="P5" s="5">
        <v>68</v>
      </c>
      <c r="Q5" s="5">
        <v>71</v>
      </c>
      <c r="R5" s="5">
        <v>80</v>
      </c>
      <c r="S5" s="5">
        <v>76</v>
      </c>
    </row>
    <row r="6" spans="1:19" x14ac:dyDescent="0.35">
      <c r="A6" s="13">
        <v>5</v>
      </c>
      <c r="B6" s="5">
        <v>78</v>
      </c>
      <c r="C6" s="5">
        <v>96</v>
      </c>
      <c r="D6" s="5">
        <v>81</v>
      </c>
      <c r="E6" s="5">
        <v>72</v>
      </c>
      <c r="F6" s="5">
        <v>83</v>
      </c>
      <c r="G6" s="5">
        <v>71</v>
      </c>
      <c r="H6" s="5">
        <v>67</v>
      </c>
      <c r="I6" s="5">
        <v>87</v>
      </c>
      <c r="K6" s="13">
        <v>5</v>
      </c>
      <c r="L6" s="5">
        <v>81</v>
      </c>
      <c r="M6" s="5">
        <v>84</v>
      </c>
      <c r="N6" s="5">
        <v>87</v>
      </c>
      <c r="O6" s="5">
        <v>68</v>
      </c>
      <c r="P6" s="5">
        <v>69</v>
      </c>
      <c r="Q6" s="5">
        <v>75</v>
      </c>
      <c r="R6" s="5">
        <v>84</v>
      </c>
      <c r="S6" s="5">
        <v>77</v>
      </c>
    </row>
    <row r="7" spans="1:19" x14ac:dyDescent="0.35">
      <c r="A7" s="13">
        <v>6</v>
      </c>
      <c r="B7" s="5">
        <v>80</v>
      </c>
      <c r="C7" s="5">
        <v>98</v>
      </c>
      <c r="D7" s="5">
        <v>84</v>
      </c>
      <c r="E7" s="5">
        <v>76</v>
      </c>
      <c r="F7" s="5">
        <v>83</v>
      </c>
      <c r="G7" s="5">
        <v>72</v>
      </c>
      <c r="H7" s="5">
        <v>68</v>
      </c>
      <c r="I7" s="5">
        <v>90</v>
      </c>
      <c r="K7" s="13">
        <v>6</v>
      </c>
      <c r="L7" s="5">
        <v>82</v>
      </c>
      <c r="M7" s="5">
        <v>87</v>
      </c>
      <c r="N7" s="5">
        <v>88</v>
      </c>
      <c r="O7" s="5">
        <v>68</v>
      </c>
      <c r="P7" s="5">
        <v>72</v>
      </c>
      <c r="Q7" s="5">
        <v>76</v>
      </c>
      <c r="R7" s="5">
        <v>84</v>
      </c>
      <c r="S7" s="5">
        <v>82</v>
      </c>
    </row>
    <row r="8" spans="1:19" x14ac:dyDescent="0.35">
      <c r="A8" s="13">
        <v>7</v>
      </c>
      <c r="B8" s="5">
        <v>87</v>
      </c>
      <c r="C8" s="5">
        <v>99</v>
      </c>
      <c r="D8" s="5">
        <v>86</v>
      </c>
      <c r="E8" s="5">
        <v>77</v>
      </c>
      <c r="F8" s="5">
        <v>87</v>
      </c>
      <c r="G8" s="5">
        <v>73</v>
      </c>
      <c r="H8" s="5">
        <v>68</v>
      </c>
      <c r="I8" s="5">
        <v>91</v>
      </c>
      <c r="K8" s="13">
        <v>7</v>
      </c>
      <c r="L8" s="5">
        <v>84</v>
      </c>
      <c r="M8" s="5">
        <v>87</v>
      </c>
      <c r="N8" s="5">
        <v>90</v>
      </c>
      <c r="O8" s="5">
        <v>70</v>
      </c>
      <c r="P8" s="5">
        <v>73</v>
      </c>
      <c r="Q8" s="5">
        <v>76</v>
      </c>
      <c r="R8" s="5">
        <v>85</v>
      </c>
      <c r="S8" s="5">
        <v>83</v>
      </c>
    </row>
    <row r="9" spans="1:19" x14ac:dyDescent="0.35">
      <c r="A9" s="13">
        <v>8</v>
      </c>
      <c r="B9" s="5">
        <v>88</v>
      </c>
      <c r="C9" s="5">
        <v>99</v>
      </c>
      <c r="D9" s="5">
        <v>87</v>
      </c>
      <c r="E9" s="5">
        <v>77</v>
      </c>
      <c r="F9" s="5">
        <v>87</v>
      </c>
      <c r="G9" s="5">
        <v>73</v>
      </c>
      <c r="H9" s="5">
        <v>78</v>
      </c>
      <c r="I9" s="5">
        <v>91</v>
      </c>
      <c r="K9" s="13">
        <v>8</v>
      </c>
      <c r="L9" s="5">
        <v>84</v>
      </c>
      <c r="M9" s="5">
        <v>88</v>
      </c>
      <c r="N9" s="5">
        <v>90</v>
      </c>
      <c r="O9" s="5">
        <v>70</v>
      </c>
      <c r="P9" s="5">
        <v>74</v>
      </c>
      <c r="Q9" s="5">
        <v>77</v>
      </c>
      <c r="R9" s="5">
        <v>87</v>
      </c>
      <c r="S9" s="5">
        <v>84</v>
      </c>
    </row>
    <row r="10" spans="1:19" x14ac:dyDescent="0.35">
      <c r="A10" s="13">
        <v>9</v>
      </c>
      <c r="B10" s="5">
        <v>88</v>
      </c>
      <c r="C10" s="5">
        <v>104</v>
      </c>
      <c r="D10" s="5">
        <v>88</v>
      </c>
      <c r="E10" s="5">
        <v>77</v>
      </c>
      <c r="F10" s="5">
        <v>91</v>
      </c>
      <c r="G10" s="5">
        <v>74</v>
      </c>
      <c r="H10" s="5">
        <v>79</v>
      </c>
      <c r="I10" s="5">
        <v>92</v>
      </c>
      <c r="K10" s="13">
        <v>9</v>
      </c>
      <c r="L10" s="5">
        <v>88</v>
      </c>
      <c r="M10" s="5">
        <v>88</v>
      </c>
      <c r="N10" s="5">
        <v>92</v>
      </c>
      <c r="O10" s="5">
        <v>76</v>
      </c>
      <c r="P10" s="5">
        <v>77</v>
      </c>
      <c r="Q10" s="5">
        <v>77</v>
      </c>
      <c r="R10" s="5">
        <v>87</v>
      </c>
      <c r="S10" s="5">
        <v>84</v>
      </c>
    </row>
    <row r="11" spans="1:19" x14ac:dyDescent="0.35">
      <c r="A11" s="13">
        <v>10</v>
      </c>
      <c r="B11" s="5">
        <v>89</v>
      </c>
      <c r="C11" s="5">
        <v>104</v>
      </c>
      <c r="D11" s="5">
        <v>88</v>
      </c>
      <c r="E11" s="5">
        <v>78</v>
      </c>
      <c r="F11" s="5">
        <v>91</v>
      </c>
      <c r="G11" s="5">
        <v>76</v>
      </c>
      <c r="H11" s="5">
        <v>80</v>
      </c>
      <c r="I11" s="5">
        <v>93</v>
      </c>
      <c r="K11" s="13">
        <v>10</v>
      </c>
      <c r="L11" s="5">
        <v>88</v>
      </c>
      <c r="M11" s="5">
        <v>89</v>
      </c>
      <c r="N11" s="5">
        <v>92</v>
      </c>
      <c r="O11" s="5">
        <v>78</v>
      </c>
      <c r="P11" s="5">
        <v>77</v>
      </c>
      <c r="Q11" s="5">
        <v>77</v>
      </c>
      <c r="R11" s="5">
        <v>88</v>
      </c>
      <c r="S11" s="5">
        <v>85</v>
      </c>
    </row>
    <row r="12" spans="1:19" x14ac:dyDescent="0.35">
      <c r="A12" s="13">
        <v>11</v>
      </c>
      <c r="B12" s="5">
        <v>90</v>
      </c>
      <c r="C12" s="5">
        <v>104</v>
      </c>
      <c r="D12" s="5">
        <v>88</v>
      </c>
      <c r="E12" s="5">
        <v>78</v>
      </c>
      <c r="F12" s="5">
        <v>92</v>
      </c>
      <c r="G12" s="5">
        <v>76</v>
      </c>
      <c r="H12" s="5">
        <v>81</v>
      </c>
      <c r="I12" s="5">
        <v>93</v>
      </c>
      <c r="K12" s="13">
        <v>11</v>
      </c>
      <c r="L12" s="5">
        <v>88</v>
      </c>
      <c r="M12" s="5">
        <v>89</v>
      </c>
      <c r="N12" s="5">
        <v>92</v>
      </c>
      <c r="O12" s="5">
        <v>78</v>
      </c>
      <c r="P12" s="5">
        <v>77</v>
      </c>
      <c r="Q12" s="5">
        <v>77</v>
      </c>
      <c r="R12" s="5">
        <v>89</v>
      </c>
      <c r="S12" s="5">
        <v>86</v>
      </c>
    </row>
    <row r="13" spans="1:19" x14ac:dyDescent="0.35">
      <c r="A13" s="13">
        <v>12</v>
      </c>
      <c r="B13" s="5">
        <v>90</v>
      </c>
      <c r="C13" s="5">
        <v>104</v>
      </c>
      <c r="D13" s="5">
        <v>88</v>
      </c>
      <c r="E13" s="5">
        <v>80</v>
      </c>
      <c r="F13" s="5">
        <v>92</v>
      </c>
      <c r="G13" s="5">
        <v>76</v>
      </c>
      <c r="H13" s="5">
        <v>81</v>
      </c>
      <c r="I13" s="5">
        <v>93</v>
      </c>
      <c r="K13" s="13">
        <v>12</v>
      </c>
      <c r="L13" s="5">
        <v>89</v>
      </c>
      <c r="M13" s="5">
        <v>90</v>
      </c>
      <c r="N13" s="5">
        <v>92</v>
      </c>
      <c r="O13" s="5">
        <v>78</v>
      </c>
      <c r="P13" s="5">
        <v>78</v>
      </c>
      <c r="Q13" s="5">
        <v>78</v>
      </c>
      <c r="R13" s="5">
        <v>89</v>
      </c>
      <c r="S13" s="5">
        <v>86</v>
      </c>
    </row>
    <row r="14" spans="1:19" x14ac:dyDescent="0.35">
      <c r="A14" s="13">
        <v>13</v>
      </c>
      <c r="B14" s="5">
        <v>91</v>
      </c>
      <c r="C14" s="5">
        <v>104</v>
      </c>
      <c r="D14" s="5">
        <v>89</v>
      </c>
      <c r="E14" s="5">
        <v>82</v>
      </c>
      <c r="F14" s="5">
        <v>93</v>
      </c>
      <c r="G14" s="5">
        <v>77</v>
      </c>
      <c r="H14" s="5">
        <v>82</v>
      </c>
      <c r="I14" s="5">
        <v>93</v>
      </c>
      <c r="K14" s="13">
        <v>13</v>
      </c>
      <c r="L14" s="5">
        <v>90</v>
      </c>
      <c r="M14" s="5">
        <v>90</v>
      </c>
      <c r="N14" s="5">
        <v>92</v>
      </c>
      <c r="O14" s="5">
        <v>78</v>
      </c>
      <c r="P14" s="5">
        <v>81</v>
      </c>
      <c r="Q14" s="5">
        <v>79</v>
      </c>
      <c r="R14" s="5">
        <v>89</v>
      </c>
      <c r="S14" s="5">
        <v>87</v>
      </c>
    </row>
    <row r="15" spans="1:19" x14ac:dyDescent="0.35">
      <c r="A15" s="13">
        <v>14</v>
      </c>
      <c r="B15" s="5">
        <v>92</v>
      </c>
      <c r="C15" s="5">
        <v>105</v>
      </c>
      <c r="D15" s="5">
        <v>90</v>
      </c>
      <c r="E15" s="5">
        <v>84</v>
      </c>
      <c r="F15" s="5">
        <v>93</v>
      </c>
      <c r="G15" s="5">
        <v>77</v>
      </c>
      <c r="H15" s="5">
        <v>82</v>
      </c>
      <c r="I15" s="5">
        <v>94</v>
      </c>
      <c r="K15" s="13">
        <v>14</v>
      </c>
      <c r="L15" s="5">
        <v>90</v>
      </c>
      <c r="M15" s="5">
        <v>90</v>
      </c>
      <c r="N15" s="5">
        <v>92</v>
      </c>
      <c r="O15" s="5">
        <v>79</v>
      </c>
      <c r="P15" s="5">
        <v>84</v>
      </c>
      <c r="Q15" s="5">
        <v>80</v>
      </c>
      <c r="R15" s="5">
        <v>91</v>
      </c>
      <c r="S15" s="5">
        <v>90</v>
      </c>
    </row>
    <row r="16" spans="1:19" x14ac:dyDescent="0.35">
      <c r="A16" s="13">
        <v>15</v>
      </c>
      <c r="B16" s="5">
        <v>93</v>
      </c>
      <c r="C16" s="5">
        <v>105</v>
      </c>
      <c r="D16" s="5">
        <v>92</v>
      </c>
      <c r="E16" s="5">
        <v>84</v>
      </c>
      <c r="F16" s="5">
        <v>94</v>
      </c>
      <c r="G16" s="5">
        <v>77</v>
      </c>
      <c r="H16" s="5">
        <v>83</v>
      </c>
      <c r="I16" s="5">
        <v>95</v>
      </c>
      <c r="K16" s="13">
        <v>15</v>
      </c>
      <c r="L16" s="5">
        <v>92</v>
      </c>
      <c r="M16" s="5">
        <v>91</v>
      </c>
      <c r="N16" s="5">
        <v>93</v>
      </c>
      <c r="O16" s="5">
        <v>80</v>
      </c>
      <c r="P16" s="5">
        <v>84</v>
      </c>
      <c r="Q16" s="5">
        <v>80</v>
      </c>
      <c r="R16" s="5">
        <v>92</v>
      </c>
      <c r="S16" s="5">
        <v>90</v>
      </c>
    </row>
    <row r="17" spans="1:19" x14ac:dyDescent="0.35">
      <c r="A17" s="13">
        <v>16</v>
      </c>
      <c r="B17" s="5">
        <v>94</v>
      </c>
      <c r="C17" s="5">
        <v>105</v>
      </c>
      <c r="D17" s="5">
        <v>93</v>
      </c>
      <c r="E17" s="5">
        <v>85</v>
      </c>
      <c r="F17" s="5">
        <v>94</v>
      </c>
      <c r="G17" s="5">
        <v>79</v>
      </c>
      <c r="H17" s="5">
        <v>83</v>
      </c>
      <c r="I17" s="5">
        <v>95</v>
      </c>
      <c r="K17" s="13">
        <v>16</v>
      </c>
      <c r="L17" s="5">
        <v>92</v>
      </c>
      <c r="M17" s="5">
        <v>93</v>
      </c>
      <c r="N17" s="5">
        <v>94</v>
      </c>
      <c r="O17" s="5">
        <v>81</v>
      </c>
      <c r="P17" s="5">
        <v>86</v>
      </c>
      <c r="Q17" s="5">
        <v>80</v>
      </c>
      <c r="R17" s="5">
        <v>94</v>
      </c>
      <c r="S17" s="5">
        <v>90</v>
      </c>
    </row>
    <row r="18" spans="1:19" x14ac:dyDescent="0.35">
      <c r="A18" s="13">
        <v>17</v>
      </c>
      <c r="B18" s="5">
        <v>94</v>
      </c>
      <c r="C18" s="5">
        <v>105</v>
      </c>
      <c r="D18" s="5">
        <v>93</v>
      </c>
      <c r="E18" s="5">
        <v>85</v>
      </c>
      <c r="F18" s="5">
        <v>95</v>
      </c>
      <c r="G18" s="5">
        <v>79</v>
      </c>
      <c r="H18" s="5">
        <v>84</v>
      </c>
      <c r="I18" s="5">
        <v>96</v>
      </c>
      <c r="K18" s="13">
        <v>17</v>
      </c>
      <c r="L18" s="5">
        <v>93</v>
      </c>
      <c r="M18" s="5">
        <v>93</v>
      </c>
      <c r="N18" s="5">
        <v>95</v>
      </c>
      <c r="O18" s="5">
        <v>82</v>
      </c>
      <c r="P18" s="5">
        <v>87</v>
      </c>
      <c r="Q18" s="5">
        <v>81</v>
      </c>
      <c r="R18" s="5">
        <v>95</v>
      </c>
      <c r="S18" s="5">
        <v>91</v>
      </c>
    </row>
    <row r="19" spans="1:19" x14ac:dyDescent="0.35">
      <c r="A19" s="13">
        <v>18</v>
      </c>
      <c r="B19" s="5">
        <v>94</v>
      </c>
      <c r="C19" s="5">
        <v>106</v>
      </c>
      <c r="D19" s="5">
        <v>93</v>
      </c>
      <c r="E19" s="5">
        <v>85</v>
      </c>
      <c r="F19" s="5">
        <v>96</v>
      </c>
      <c r="G19" s="5">
        <v>80</v>
      </c>
      <c r="H19" s="5">
        <v>84</v>
      </c>
      <c r="I19" s="5">
        <v>97</v>
      </c>
      <c r="K19" s="13">
        <v>18</v>
      </c>
      <c r="L19" s="5">
        <v>93</v>
      </c>
      <c r="M19" s="5">
        <v>94</v>
      </c>
      <c r="N19" s="5">
        <v>95</v>
      </c>
      <c r="O19" s="5">
        <v>82</v>
      </c>
      <c r="P19" s="5">
        <v>87</v>
      </c>
      <c r="Q19" s="5">
        <v>81</v>
      </c>
      <c r="R19" s="5">
        <v>95</v>
      </c>
      <c r="S19" s="5">
        <v>91</v>
      </c>
    </row>
    <row r="20" spans="1:19" x14ac:dyDescent="0.35">
      <c r="A20" s="13">
        <v>19</v>
      </c>
      <c r="B20" s="5">
        <v>94</v>
      </c>
      <c r="C20" s="5">
        <v>106</v>
      </c>
      <c r="D20" s="5">
        <v>93</v>
      </c>
      <c r="E20" s="5">
        <v>86</v>
      </c>
      <c r="F20" s="5">
        <v>97</v>
      </c>
      <c r="G20" s="5">
        <v>81</v>
      </c>
      <c r="H20" s="5">
        <v>86</v>
      </c>
      <c r="I20" s="5">
        <v>97</v>
      </c>
      <c r="K20" s="13">
        <v>19</v>
      </c>
      <c r="L20" s="5">
        <v>93</v>
      </c>
      <c r="M20" s="5">
        <v>94</v>
      </c>
      <c r="N20" s="5">
        <v>95</v>
      </c>
      <c r="O20" s="5">
        <v>82</v>
      </c>
      <c r="P20" s="5">
        <v>87</v>
      </c>
      <c r="Q20" s="5">
        <v>81</v>
      </c>
      <c r="R20" s="5">
        <v>96</v>
      </c>
      <c r="S20" s="5">
        <v>91</v>
      </c>
    </row>
    <row r="21" spans="1:19" x14ac:dyDescent="0.35">
      <c r="A21" s="13">
        <v>20</v>
      </c>
      <c r="B21" s="5">
        <v>95</v>
      </c>
      <c r="C21" s="5">
        <v>109</v>
      </c>
      <c r="D21" s="5">
        <v>94</v>
      </c>
      <c r="E21" s="5">
        <v>86</v>
      </c>
      <c r="F21" s="5">
        <v>97</v>
      </c>
      <c r="G21" s="5">
        <v>82</v>
      </c>
      <c r="H21" s="5">
        <v>87</v>
      </c>
      <c r="I21" s="5">
        <v>98</v>
      </c>
      <c r="K21" s="13">
        <v>20</v>
      </c>
      <c r="L21" s="5">
        <v>93</v>
      </c>
      <c r="M21" s="5">
        <v>94</v>
      </c>
      <c r="N21" s="5">
        <v>96</v>
      </c>
      <c r="O21" s="5">
        <v>86</v>
      </c>
      <c r="P21" s="5">
        <v>88</v>
      </c>
      <c r="Q21" s="5">
        <v>81</v>
      </c>
      <c r="R21" s="5">
        <v>96</v>
      </c>
      <c r="S21" s="5">
        <v>92</v>
      </c>
    </row>
    <row r="22" spans="1:19" x14ac:dyDescent="0.35">
      <c r="A22" s="13">
        <v>21</v>
      </c>
      <c r="B22" s="5">
        <v>95</v>
      </c>
      <c r="C22" s="5">
        <v>109</v>
      </c>
      <c r="D22" s="5">
        <v>94</v>
      </c>
      <c r="E22" s="5">
        <v>87</v>
      </c>
      <c r="F22" s="5">
        <v>97</v>
      </c>
      <c r="G22" s="5">
        <v>83</v>
      </c>
      <c r="H22" s="5">
        <v>87</v>
      </c>
      <c r="I22" s="5">
        <v>98</v>
      </c>
      <c r="K22" s="13">
        <v>21</v>
      </c>
      <c r="L22" s="5">
        <v>93</v>
      </c>
      <c r="M22" s="5">
        <v>95</v>
      </c>
      <c r="N22" s="5">
        <v>96</v>
      </c>
      <c r="O22" s="5">
        <v>87</v>
      </c>
      <c r="P22" s="5">
        <v>88</v>
      </c>
      <c r="Q22" s="5">
        <v>82</v>
      </c>
      <c r="R22" s="5">
        <v>96</v>
      </c>
      <c r="S22" s="5">
        <v>92</v>
      </c>
    </row>
    <row r="23" spans="1:19" x14ac:dyDescent="0.35">
      <c r="A23" s="13">
        <v>22</v>
      </c>
      <c r="B23" s="5">
        <v>96</v>
      </c>
      <c r="C23" s="5">
        <v>109</v>
      </c>
      <c r="D23" s="5">
        <v>94</v>
      </c>
      <c r="E23" s="5">
        <v>87</v>
      </c>
      <c r="F23" s="5">
        <v>98</v>
      </c>
      <c r="G23" s="5">
        <v>84</v>
      </c>
      <c r="H23" s="5">
        <v>87</v>
      </c>
      <c r="I23" s="5">
        <v>99</v>
      </c>
      <c r="K23" s="13">
        <v>22</v>
      </c>
      <c r="L23" s="5">
        <v>93</v>
      </c>
      <c r="M23" s="5">
        <v>96</v>
      </c>
      <c r="N23" s="5">
        <v>96</v>
      </c>
      <c r="O23" s="5">
        <v>88</v>
      </c>
      <c r="P23" s="5">
        <v>89</v>
      </c>
      <c r="Q23" s="5">
        <v>83</v>
      </c>
      <c r="R23" s="5">
        <v>96</v>
      </c>
      <c r="S23" s="5">
        <v>92</v>
      </c>
    </row>
    <row r="24" spans="1:19" x14ac:dyDescent="0.35">
      <c r="A24" s="13">
        <v>23</v>
      </c>
      <c r="B24" s="5">
        <v>97</v>
      </c>
      <c r="C24" s="5">
        <v>109</v>
      </c>
      <c r="D24" s="5">
        <v>96</v>
      </c>
      <c r="E24" s="5">
        <v>87</v>
      </c>
      <c r="F24" s="5">
        <v>98</v>
      </c>
      <c r="G24" s="5">
        <v>84</v>
      </c>
      <c r="H24" s="5">
        <v>87</v>
      </c>
      <c r="I24" s="5">
        <v>100</v>
      </c>
      <c r="K24" s="13">
        <v>23</v>
      </c>
      <c r="L24" s="5">
        <v>94</v>
      </c>
      <c r="M24" s="5">
        <v>96</v>
      </c>
      <c r="N24" s="5">
        <v>96</v>
      </c>
      <c r="O24" s="5">
        <v>89</v>
      </c>
      <c r="P24" s="5">
        <v>89</v>
      </c>
      <c r="Q24" s="5">
        <v>84</v>
      </c>
      <c r="R24" s="5">
        <v>97</v>
      </c>
      <c r="S24" s="5">
        <v>93</v>
      </c>
    </row>
    <row r="25" spans="1:19" x14ac:dyDescent="0.35">
      <c r="A25" s="13">
        <v>24</v>
      </c>
      <c r="B25" s="5">
        <v>98</v>
      </c>
      <c r="C25" s="5">
        <v>109</v>
      </c>
      <c r="D25" s="5">
        <v>96</v>
      </c>
      <c r="E25" s="5">
        <v>87</v>
      </c>
      <c r="F25" s="5">
        <v>98</v>
      </c>
      <c r="G25" s="5">
        <v>84</v>
      </c>
      <c r="H25" s="5">
        <v>89</v>
      </c>
      <c r="I25" s="5">
        <v>100</v>
      </c>
      <c r="K25" s="13">
        <v>24</v>
      </c>
      <c r="L25" s="5">
        <v>95</v>
      </c>
      <c r="M25" s="5">
        <v>96</v>
      </c>
      <c r="N25" s="5">
        <v>97</v>
      </c>
      <c r="O25" s="5">
        <v>90</v>
      </c>
      <c r="P25" s="5">
        <v>89</v>
      </c>
      <c r="Q25" s="5">
        <v>85</v>
      </c>
      <c r="R25" s="5">
        <v>98</v>
      </c>
      <c r="S25" s="5">
        <v>93</v>
      </c>
    </row>
    <row r="26" spans="1:19" x14ac:dyDescent="0.35">
      <c r="A26" s="13">
        <v>25</v>
      </c>
      <c r="B26" s="5">
        <v>98</v>
      </c>
      <c r="C26" s="5">
        <v>110</v>
      </c>
      <c r="D26" s="5">
        <v>97</v>
      </c>
      <c r="E26" s="5">
        <v>88</v>
      </c>
      <c r="F26" s="5">
        <v>98</v>
      </c>
      <c r="G26" s="5">
        <v>84</v>
      </c>
      <c r="H26" s="5">
        <v>90</v>
      </c>
      <c r="I26" s="5">
        <v>100</v>
      </c>
      <c r="K26" s="13">
        <v>25</v>
      </c>
      <c r="L26" s="5">
        <v>95</v>
      </c>
      <c r="M26" s="5">
        <v>97</v>
      </c>
      <c r="N26" s="5">
        <v>97</v>
      </c>
      <c r="O26" s="5">
        <v>90</v>
      </c>
      <c r="P26" s="5">
        <v>90</v>
      </c>
      <c r="Q26" s="5">
        <v>85</v>
      </c>
      <c r="R26" s="5">
        <v>98</v>
      </c>
      <c r="S26" s="5">
        <v>93</v>
      </c>
    </row>
    <row r="27" spans="1:19" x14ac:dyDescent="0.35">
      <c r="A27" s="13">
        <v>26</v>
      </c>
      <c r="B27" s="5">
        <v>98</v>
      </c>
      <c r="C27" s="5">
        <v>110</v>
      </c>
      <c r="D27" s="5">
        <v>97</v>
      </c>
      <c r="E27" s="5">
        <v>88</v>
      </c>
      <c r="F27" s="5">
        <v>98</v>
      </c>
      <c r="G27" s="5">
        <v>84</v>
      </c>
      <c r="H27" s="5">
        <v>91</v>
      </c>
      <c r="I27" s="5">
        <v>100</v>
      </c>
      <c r="K27" s="13">
        <v>26</v>
      </c>
      <c r="L27" s="5">
        <v>95</v>
      </c>
      <c r="M27" s="5">
        <v>98</v>
      </c>
      <c r="N27" s="5">
        <v>98</v>
      </c>
      <c r="O27" s="5">
        <v>90</v>
      </c>
      <c r="P27" s="5">
        <v>91</v>
      </c>
      <c r="Q27" s="5">
        <v>85</v>
      </c>
      <c r="R27" s="5">
        <v>98</v>
      </c>
      <c r="S27" s="5">
        <v>93</v>
      </c>
    </row>
    <row r="28" spans="1:19" x14ac:dyDescent="0.35">
      <c r="A28" s="13">
        <v>27</v>
      </c>
      <c r="B28" s="5">
        <v>98</v>
      </c>
      <c r="C28" s="5">
        <v>112</v>
      </c>
      <c r="D28" s="5">
        <v>98</v>
      </c>
      <c r="E28" s="5">
        <v>88</v>
      </c>
      <c r="F28" s="5">
        <v>99</v>
      </c>
      <c r="G28" s="5">
        <v>87</v>
      </c>
      <c r="H28" s="5">
        <v>92</v>
      </c>
      <c r="I28" s="5">
        <v>101</v>
      </c>
      <c r="K28" s="13">
        <v>27</v>
      </c>
      <c r="L28" s="5">
        <v>96</v>
      </c>
      <c r="M28" s="5">
        <v>98</v>
      </c>
      <c r="N28" s="5">
        <v>99</v>
      </c>
      <c r="O28" s="5">
        <v>91</v>
      </c>
      <c r="P28" s="5">
        <v>91</v>
      </c>
      <c r="Q28" s="5">
        <v>85</v>
      </c>
      <c r="R28" s="5">
        <v>98</v>
      </c>
      <c r="S28" s="5">
        <v>93</v>
      </c>
    </row>
    <row r="29" spans="1:19" x14ac:dyDescent="0.35">
      <c r="A29" s="13">
        <v>28</v>
      </c>
      <c r="B29" s="5">
        <v>98</v>
      </c>
      <c r="C29" s="5">
        <v>112</v>
      </c>
      <c r="D29" s="5">
        <v>98</v>
      </c>
      <c r="E29" s="5">
        <v>88</v>
      </c>
      <c r="F29" s="5">
        <v>99</v>
      </c>
      <c r="G29" s="5">
        <v>87</v>
      </c>
      <c r="H29" s="5">
        <v>92</v>
      </c>
      <c r="I29" s="5">
        <v>101</v>
      </c>
      <c r="K29" s="13">
        <v>28</v>
      </c>
      <c r="L29" s="5">
        <v>97</v>
      </c>
      <c r="M29" s="5">
        <v>98</v>
      </c>
      <c r="N29" s="5">
        <v>99</v>
      </c>
      <c r="O29" s="5">
        <v>91</v>
      </c>
      <c r="P29" s="5">
        <v>91</v>
      </c>
      <c r="Q29" s="5">
        <v>85</v>
      </c>
      <c r="R29" s="5">
        <v>98</v>
      </c>
      <c r="S29" s="5">
        <v>94</v>
      </c>
    </row>
    <row r="30" spans="1:19" x14ac:dyDescent="0.35">
      <c r="A30" s="13">
        <v>29</v>
      </c>
      <c r="B30" s="5">
        <v>98</v>
      </c>
      <c r="C30" s="5">
        <v>113</v>
      </c>
      <c r="D30" s="5">
        <v>98</v>
      </c>
      <c r="E30" s="5">
        <v>90</v>
      </c>
      <c r="F30" s="5">
        <v>103</v>
      </c>
      <c r="G30" s="5">
        <v>87</v>
      </c>
      <c r="H30" s="5">
        <v>93</v>
      </c>
      <c r="I30" s="5">
        <v>101</v>
      </c>
      <c r="K30" s="13">
        <v>29</v>
      </c>
      <c r="L30" s="5">
        <v>98</v>
      </c>
      <c r="M30" s="5">
        <v>98</v>
      </c>
      <c r="N30" s="5">
        <v>99</v>
      </c>
      <c r="O30" s="5">
        <v>92</v>
      </c>
      <c r="P30" s="5">
        <v>91</v>
      </c>
      <c r="Q30" s="5">
        <v>85</v>
      </c>
      <c r="R30" s="5">
        <v>99</v>
      </c>
      <c r="S30" s="5">
        <v>94</v>
      </c>
    </row>
    <row r="31" spans="1:19" x14ac:dyDescent="0.35">
      <c r="A31" s="13">
        <v>30</v>
      </c>
      <c r="B31" s="5">
        <v>99</v>
      </c>
      <c r="C31" s="5">
        <v>113</v>
      </c>
      <c r="D31" s="5">
        <v>98</v>
      </c>
      <c r="E31" s="5">
        <v>90</v>
      </c>
      <c r="F31" s="5">
        <v>103</v>
      </c>
      <c r="G31" s="5">
        <v>88</v>
      </c>
      <c r="H31" s="5">
        <v>93</v>
      </c>
      <c r="I31" s="5">
        <v>102</v>
      </c>
      <c r="K31" s="13">
        <v>30</v>
      </c>
      <c r="L31" s="5">
        <v>98</v>
      </c>
      <c r="M31" s="5">
        <v>98</v>
      </c>
      <c r="N31" s="5">
        <v>100</v>
      </c>
      <c r="O31" s="5">
        <v>92</v>
      </c>
      <c r="P31" s="5">
        <v>91</v>
      </c>
      <c r="Q31" s="5">
        <v>86</v>
      </c>
      <c r="R31" s="5">
        <v>99</v>
      </c>
      <c r="S31" s="5">
        <v>95</v>
      </c>
    </row>
    <row r="32" spans="1:19" x14ac:dyDescent="0.35">
      <c r="A32" s="13">
        <v>31</v>
      </c>
      <c r="B32" s="5">
        <v>99</v>
      </c>
      <c r="C32" s="5">
        <v>113</v>
      </c>
      <c r="D32" s="5">
        <v>99</v>
      </c>
      <c r="E32" s="5">
        <v>91</v>
      </c>
      <c r="F32" s="5">
        <v>103</v>
      </c>
      <c r="G32" s="5">
        <v>88</v>
      </c>
      <c r="H32" s="5">
        <v>94</v>
      </c>
      <c r="I32" s="5">
        <v>102</v>
      </c>
      <c r="K32" s="13">
        <v>31</v>
      </c>
      <c r="L32" s="5">
        <v>100</v>
      </c>
      <c r="M32" s="5">
        <v>98</v>
      </c>
      <c r="N32" s="5">
        <v>100</v>
      </c>
      <c r="O32" s="5">
        <v>93</v>
      </c>
      <c r="P32" s="5">
        <v>92</v>
      </c>
      <c r="Q32" s="5">
        <v>86</v>
      </c>
      <c r="R32" s="5">
        <v>99</v>
      </c>
      <c r="S32" s="5">
        <v>95</v>
      </c>
    </row>
    <row r="33" spans="1:19" x14ac:dyDescent="0.35">
      <c r="A33" s="13">
        <v>32</v>
      </c>
      <c r="B33" s="5">
        <v>100</v>
      </c>
      <c r="C33" s="5">
        <v>113</v>
      </c>
      <c r="D33" s="5">
        <v>99</v>
      </c>
      <c r="E33" s="5">
        <v>91</v>
      </c>
      <c r="F33" s="5">
        <v>103</v>
      </c>
      <c r="G33" s="5">
        <v>88</v>
      </c>
      <c r="H33" s="5">
        <v>94</v>
      </c>
      <c r="I33" s="5">
        <v>102</v>
      </c>
      <c r="K33" s="13">
        <v>32</v>
      </c>
      <c r="L33" s="5">
        <v>100</v>
      </c>
      <c r="M33" s="5">
        <v>99</v>
      </c>
      <c r="N33" s="5">
        <v>100</v>
      </c>
      <c r="O33" s="5">
        <v>93</v>
      </c>
      <c r="P33" s="5">
        <v>95</v>
      </c>
      <c r="Q33" s="5">
        <v>87</v>
      </c>
      <c r="R33" s="5">
        <v>100</v>
      </c>
      <c r="S33" s="5">
        <v>95</v>
      </c>
    </row>
    <row r="34" spans="1:19" x14ac:dyDescent="0.35">
      <c r="A34" s="13">
        <v>33</v>
      </c>
      <c r="B34" s="5">
        <v>101</v>
      </c>
      <c r="C34" s="5">
        <v>113</v>
      </c>
      <c r="D34" s="5">
        <v>99</v>
      </c>
      <c r="E34" s="5">
        <v>91</v>
      </c>
      <c r="F34" s="5">
        <v>106</v>
      </c>
      <c r="G34" s="5">
        <v>88</v>
      </c>
      <c r="H34" s="5">
        <v>94</v>
      </c>
      <c r="I34" s="5">
        <v>103</v>
      </c>
      <c r="K34" s="13">
        <v>33</v>
      </c>
      <c r="L34" s="5">
        <v>100</v>
      </c>
      <c r="M34" s="5">
        <v>100</v>
      </c>
      <c r="N34" s="5">
        <v>101</v>
      </c>
      <c r="O34" s="5">
        <v>93</v>
      </c>
      <c r="P34" s="5">
        <v>95</v>
      </c>
      <c r="Q34" s="5">
        <v>88</v>
      </c>
      <c r="R34" s="5">
        <v>100</v>
      </c>
      <c r="S34" s="5">
        <v>95</v>
      </c>
    </row>
    <row r="35" spans="1:19" x14ac:dyDescent="0.35">
      <c r="A35" s="13">
        <v>34</v>
      </c>
      <c r="B35" s="5">
        <v>101</v>
      </c>
      <c r="C35" s="5">
        <v>114</v>
      </c>
      <c r="D35" s="5">
        <v>99</v>
      </c>
      <c r="E35" s="5">
        <v>91</v>
      </c>
      <c r="F35" s="5">
        <v>106</v>
      </c>
      <c r="G35" s="5">
        <v>89</v>
      </c>
      <c r="H35" s="5">
        <v>94</v>
      </c>
      <c r="I35" s="5">
        <v>104</v>
      </c>
      <c r="K35" s="13">
        <v>34</v>
      </c>
      <c r="L35" s="5">
        <v>100</v>
      </c>
      <c r="M35" s="5">
        <v>100</v>
      </c>
      <c r="N35" s="5">
        <v>101</v>
      </c>
      <c r="O35" s="5">
        <v>94</v>
      </c>
      <c r="P35" s="5">
        <v>96</v>
      </c>
      <c r="Q35" s="5">
        <v>88</v>
      </c>
      <c r="R35" s="5">
        <v>100</v>
      </c>
      <c r="S35" s="5">
        <v>96</v>
      </c>
    </row>
    <row r="36" spans="1:19" x14ac:dyDescent="0.35">
      <c r="A36" s="13">
        <v>35</v>
      </c>
      <c r="B36" s="5">
        <v>101</v>
      </c>
      <c r="C36" s="5">
        <v>114</v>
      </c>
      <c r="D36" s="5">
        <v>99</v>
      </c>
      <c r="E36" s="5">
        <v>92</v>
      </c>
      <c r="F36" s="5">
        <v>106</v>
      </c>
      <c r="G36" s="5">
        <v>91</v>
      </c>
      <c r="H36" s="5">
        <v>95</v>
      </c>
      <c r="I36" s="5">
        <v>104</v>
      </c>
      <c r="K36" s="13">
        <v>35</v>
      </c>
      <c r="L36" s="5">
        <v>102</v>
      </c>
      <c r="M36" s="5">
        <v>100</v>
      </c>
      <c r="N36" s="5">
        <v>101</v>
      </c>
      <c r="O36" s="5">
        <v>94</v>
      </c>
      <c r="P36" s="5">
        <v>96</v>
      </c>
      <c r="Q36" s="5">
        <v>88</v>
      </c>
      <c r="R36" s="5">
        <v>101</v>
      </c>
      <c r="S36" s="5">
        <v>96</v>
      </c>
    </row>
    <row r="37" spans="1:19" x14ac:dyDescent="0.35">
      <c r="A37" s="13">
        <v>36</v>
      </c>
      <c r="B37" s="5">
        <v>101</v>
      </c>
      <c r="C37" s="5">
        <v>115</v>
      </c>
      <c r="D37" s="5">
        <v>99</v>
      </c>
      <c r="E37" s="5">
        <v>92</v>
      </c>
      <c r="F37" s="5">
        <v>107</v>
      </c>
      <c r="G37" s="5">
        <v>92</v>
      </c>
      <c r="H37" s="5">
        <v>96</v>
      </c>
      <c r="I37" s="5">
        <v>104</v>
      </c>
      <c r="K37" s="13">
        <v>36</v>
      </c>
      <c r="L37" s="5">
        <v>102</v>
      </c>
      <c r="M37" s="5">
        <v>100</v>
      </c>
      <c r="N37" s="5">
        <v>101</v>
      </c>
      <c r="O37" s="5">
        <v>94</v>
      </c>
      <c r="P37" s="5">
        <v>96</v>
      </c>
      <c r="Q37" s="5">
        <v>88</v>
      </c>
      <c r="R37" s="5">
        <v>102</v>
      </c>
      <c r="S37" s="5">
        <v>97</v>
      </c>
    </row>
    <row r="38" spans="1:19" x14ac:dyDescent="0.35">
      <c r="A38" s="13">
        <v>37</v>
      </c>
      <c r="B38" s="5">
        <v>101</v>
      </c>
      <c r="C38" s="5">
        <v>116</v>
      </c>
      <c r="D38" s="5">
        <v>104</v>
      </c>
      <c r="E38" s="5">
        <v>92</v>
      </c>
      <c r="F38" s="5">
        <v>107</v>
      </c>
      <c r="G38" s="5">
        <v>92</v>
      </c>
      <c r="H38" s="5">
        <v>96</v>
      </c>
      <c r="I38" s="5">
        <v>105</v>
      </c>
      <c r="K38" s="13">
        <v>37</v>
      </c>
      <c r="L38" s="5">
        <v>102</v>
      </c>
      <c r="M38" s="5">
        <v>100</v>
      </c>
      <c r="N38" s="5">
        <v>101</v>
      </c>
      <c r="O38" s="5">
        <v>95</v>
      </c>
      <c r="P38" s="5">
        <v>96</v>
      </c>
      <c r="Q38" s="5">
        <v>89</v>
      </c>
      <c r="R38" s="5">
        <v>102</v>
      </c>
      <c r="S38" s="5">
        <v>97</v>
      </c>
    </row>
    <row r="39" spans="1:19" x14ac:dyDescent="0.35">
      <c r="A39" s="13">
        <v>38</v>
      </c>
      <c r="B39" s="5">
        <v>102</v>
      </c>
      <c r="C39" s="5">
        <v>116</v>
      </c>
      <c r="D39" s="5">
        <v>104</v>
      </c>
      <c r="E39" s="5">
        <v>92</v>
      </c>
      <c r="F39" s="5">
        <v>108</v>
      </c>
      <c r="G39" s="5">
        <v>92</v>
      </c>
      <c r="H39" s="5">
        <v>96</v>
      </c>
      <c r="I39" s="5">
        <v>105</v>
      </c>
      <c r="K39" s="13">
        <v>38</v>
      </c>
      <c r="L39" s="5">
        <v>103</v>
      </c>
      <c r="M39" s="5">
        <v>100</v>
      </c>
      <c r="N39" s="5">
        <v>102</v>
      </c>
      <c r="O39" s="5">
        <v>95</v>
      </c>
      <c r="P39" s="5">
        <v>97</v>
      </c>
      <c r="Q39" s="5">
        <v>90</v>
      </c>
      <c r="R39" s="5">
        <v>102</v>
      </c>
      <c r="S39" s="5">
        <v>98</v>
      </c>
    </row>
    <row r="40" spans="1:19" x14ac:dyDescent="0.35">
      <c r="A40" s="13">
        <v>39</v>
      </c>
      <c r="B40" s="5">
        <v>102</v>
      </c>
      <c r="C40" s="5">
        <v>116</v>
      </c>
      <c r="D40" s="5">
        <v>104</v>
      </c>
      <c r="E40" s="5">
        <v>92</v>
      </c>
      <c r="F40" s="5">
        <v>108</v>
      </c>
      <c r="G40" s="5">
        <v>92</v>
      </c>
      <c r="H40" s="5">
        <v>96</v>
      </c>
      <c r="I40" s="5">
        <v>105</v>
      </c>
      <c r="K40" s="13">
        <v>39</v>
      </c>
      <c r="L40" s="5">
        <v>103</v>
      </c>
      <c r="M40" s="5">
        <v>100</v>
      </c>
      <c r="N40" s="5">
        <v>102</v>
      </c>
      <c r="O40" s="5">
        <v>95</v>
      </c>
      <c r="P40" s="5">
        <v>97</v>
      </c>
      <c r="Q40" s="5">
        <v>90</v>
      </c>
      <c r="R40" s="5">
        <v>102</v>
      </c>
      <c r="S40" s="5">
        <v>99</v>
      </c>
    </row>
    <row r="41" spans="1:19" x14ac:dyDescent="0.35">
      <c r="A41" s="13">
        <v>40</v>
      </c>
      <c r="B41" s="5">
        <v>102</v>
      </c>
      <c r="C41" s="5">
        <v>116</v>
      </c>
      <c r="D41" s="5">
        <v>104</v>
      </c>
      <c r="E41" s="5">
        <v>92</v>
      </c>
      <c r="F41" s="5">
        <v>108</v>
      </c>
      <c r="G41" s="5">
        <v>92</v>
      </c>
      <c r="H41" s="5">
        <v>96</v>
      </c>
      <c r="I41" s="5">
        <v>106</v>
      </c>
      <c r="K41" s="13">
        <v>40</v>
      </c>
      <c r="L41" s="5">
        <v>103</v>
      </c>
      <c r="M41" s="5">
        <v>100</v>
      </c>
      <c r="N41" s="5">
        <v>103</v>
      </c>
      <c r="O41" s="5">
        <v>95</v>
      </c>
      <c r="P41" s="5">
        <v>97</v>
      </c>
      <c r="Q41" s="5">
        <v>90</v>
      </c>
      <c r="R41" s="5">
        <v>103</v>
      </c>
      <c r="S41" s="5">
        <v>99</v>
      </c>
    </row>
    <row r="42" spans="1:19" x14ac:dyDescent="0.35">
      <c r="A42" s="13">
        <v>41</v>
      </c>
      <c r="B42" s="5">
        <v>103</v>
      </c>
      <c r="C42" s="5">
        <v>117</v>
      </c>
      <c r="D42" s="5">
        <v>104</v>
      </c>
      <c r="E42" s="5">
        <v>93</v>
      </c>
      <c r="F42" s="5">
        <v>109</v>
      </c>
      <c r="G42" s="5">
        <v>92</v>
      </c>
      <c r="H42" s="5">
        <v>96</v>
      </c>
      <c r="I42" s="5">
        <v>106</v>
      </c>
      <c r="K42" s="13">
        <v>41</v>
      </c>
      <c r="L42" s="5">
        <v>103</v>
      </c>
      <c r="M42" s="5">
        <v>101</v>
      </c>
      <c r="N42" s="5">
        <v>103</v>
      </c>
      <c r="O42" s="5">
        <v>95</v>
      </c>
      <c r="P42" s="5">
        <v>98</v>
      </c>
      <c r="Q42" s="5">
        <v>90</v>
      </c>
      <c r="R42" s="5">
        <v>103</v>
      </c>
      <c r="S42" s="5">
        <v>100</v>
      </c>
    </row>
    <row r="43" spans="1:19" x14ac:dyDescent="0.35">
      <c r="A43" s="13">
        <v>42</v>
      </c>
      <c r="B43" s="5">
        <v>103</v>
      </c>
      <c r="C43" s="5">
        <v>117</v>
      </c>
      <c r="D43" s="5">
        <v>104</v>
      </c>
      <c r="E43" s="5">
        <v>93</v>
      </c>
      <c r="F43" s="5">
        <v>109</v>
      </c>
      <c r="G43" s="5">
        <v>93</v>
      </c>
      <c r="H43" s="5">
        <v>97</v>
      </c>
      <c r="I43" s="5">
        <v>107</v>
      </c>
      <c r="K43" s="13">
        <v>42</v>
      </c>
      <c r="L43" s="5">
        <v>103</v>
      </c>
      <c r="M43" s="5">
        <v>102</v>
      </c>
      <c r="N43" s="5">
        <v>103</v>
      </c>
      <c r="O43" s="5">
        <v>96</v>
      </c>
      <c r="P43" s="5">
        <v>98</v>
      </c>
      <c r="Q43" s="5">
        <v>90</v>
      </c>
      <c r="R43" s="5">
        <v>103</v>
      </c>
      <c r="S43" s="5">
        <v>100</v>
      </c>
    </row>
    <row r="44" spans="1:19" x14ac:dyDescent="0.35">
      <c r="A44" s="13">
        <v>43</v>
      </c>
      <c r="B44" s="5">
        <v>103</v>
      </c>
      <c r="C44" s="5">
        <v>117</v>
      </c>
      <c r="D44" s="5">
        <v>105</v>
      </c>
      <c r="E44" s="5">
        <v>93</v>
      </c>
      <c r="F44" s="5">
        <v>109</v>
      </c>
      <c r="G44" s="5">
        <v>93</v>
      </c>
      <c r="H44" s="5">
        <v>98</v>
      </c>
      <c r="I44" s="5">
        <v>107</v>
      </c>
      <c r="K44" s="13">
        <v>43</v>
      </c>
      <c r="L44" s="5">
        <v>103</v>
      </c>
      <c r="M44" s="5">
        <v>102</v>
      </c>
      <c r="N44" s="5">
        <v>103</v>
      </c>
      <c r="O44" s="5">
        <v>97</v>
      </c>
      <c r="P44" s="5">
        <v>98</v>
      </c>
      <c r="Q44" s="5">
        <v>91</v>
      </c>
      <c r="R44" s="5">
        <v>103</v>
      </c>
      <c r="S44" s="5">
        <v>100</v>
      </c>
    </row>
    <row r="45" spans="1:19" x14ac:dyDescent="0.35">
      <c r="A45" s="13">
        <v>44</v>
      </c>
      <c r="B45" s="5">
        <v>104</v>
      </c>
      <c r="C45" s="5">
        <v>118</v>
      </c>
      <c r="D45" s="5">
        <v>106</v>
      </c>
      <c r="E45" s="5">
        <v>94</v>
      </c>
      <c r="F45" s="5">
        <v>109</v>
      </c>
      <c r="G45" s="5">
        <v>94</v>
      </c>
      <c r="H45" s="5">
        <v>98</v>
      </c>
      <c r="I45" s="5">
        <v>107</v>
      </c>
      <c r="K45" s="13">
        <v>44</v>
      </c>
      <c r="L45" s="5">
        <v>103</v>
      </c>
      <c r="M45" s="5">
        <v>102</v>
      </c>
      <c r="N45" s="5">
        <v>104</v>
      </c>
      <c r="O45" s="5">
        <v>97</v>
      </c>
      <c r="P45" s="5">
        <v>98</v>
      </c>
      <c r="Q45" s="5">
        <v>91</v>
      </c>
      <c r="R45" s="5">
        <v>103</v>
      </c>
      <c r="S45" s="5">
        <v>100</v>
      </c>
    </row>
    <row r="46" spans="1:19" x14ac:dyDescent="0.35">
      <c r="A46" s="13">
        <v>45</v>
      </c>
      <c r="B46" s="5">
        <v>104</v>
      </c>
      <c r="C46" s="5">
        <v>118</v>
      </c>
      <c r="D46" s="5">
        <v>106</v>
      </c>
      <c r="E46" s="5">
        <v>94</v>
      </c>
      <c r="F46" s="5">
        <v>109</v>
      </c>
      <c r="G46" s="5">
        <v>95</v>
      </c>
      <c r="H46" s="5">
        <v>99</v>
      </c>
      <c r="I46" s="5">
        <v>107</v>
      </c>
      <c r="K46" s="13">
        <v>45</v>
      </c>
      <c r="L46" s="5">
        <v>104</v>
      </c>
      <c r="M46" s="5">
        <v>103</v>
      </c>
      <c r="N46" s="5">
        <v>104</v>
      </c>
      <c r="O46" s="5">
        <v>97</v>
      </c>
      <c r="P46" s="5">
        <v>98</v>
      </c>
      <c r="Q46" s="5">
        <v>91</v>
      </c>
      <c r="R46" s="5">
        <v>104</v>
      </c>
      <c r="S46" s="5">
        <v>100</v>
      </c>
    </row>
    <row r="47" spans="1:19" x14ac:dyDescent="0.35">
      <c r="A47" s="13">
        <v>46</v>
      </c>
      <c r="B47" s="5">
        <v>104</v>
      </c>
      <c r="C47" s="5">
        <v>119</v>
      </c>
      <c r="D47" s="5">
        <v>106</v>
      </c>
      <c r="E47" s="5">
        <v>94</v>
      </c>
      <c r="F47" s="5">
        <v>111</v>
      </c>
      <c r="G47" s="5">
        <v>96</v>
      </c>
      <c r="H47" s="5">
        <v>99</v>
      </c>
      <c r="I47" s="5">
        <v>107</v>
      </c>
      <c r="K47" s="13">
        <v>46</v>
      </c>
      <c r="L47" s="5">
        <v>105</v>
      </c>
      <c r="M47" s="5">
        <v>103</v>
      </c>
      <c r="N47" s="5">
        <v>104</v>
      </c>
      <c r="O47" s="5">
        <v>98</v>
      </c>
      <c r="P47" s="5">
        <v>99</v>
      </c>
      <c r="Q47" s="5">
        <v>91</v>
      </c>
      <c r="R47" s="5">
        <v>104</v>
      </c>
      <c r="S47" s="5">
        <v>101</v>
      </c>
    </row>
    <row r="48" spans="1:19" x14ac:dyDescent="0.35">
      <c r="A48" s="13">
        <v>47</v>
      </c>
      <c r="B48" s="5">
        <v>104</v>
      </c>
      <c r="C48" s="5">
        <v>119</v>
      </c>
      <c r="D48" s="5">
        <v>106</v>
      </c>
      <c r="E48" s="5">
        <v>95</v>
      </c>
      <c r="F48" s="5">
        <v>111</v>
      </c>
      <c r="G48" s="5">
        <v>96</v>
      </c>
      <c r="H48" s="5">
        <v>100</v>
      </c>
      <c r="I48" s="5">
        <v>108</v>
      </c>
      <c r="K48" s="13">
        <v>47</v>
      </c>
      <c r="L48" s="5">
        <v>105</v>
      </c>
      <c r="M48" s="5">
        <v>103</v>
      </c>
      <c r="N48" s="5">
        <v>104</v>
      </c>
      <c r="O48" s="5">
        <v>98</v>
      </c>
      <c r="P48" s="5">
        <v>99</v>
      </c>
      <c r="Q48" s="5">
        <v>92</v>
      </c>
      <c r="R48" s="5">
        <v>104</v>
      </c>
      <c r="S48" s="5">
        <v>101</v>
      </c>
    </row>
    <row r="49" spans="1:19" x14ac:dyDescent="0.35">
      <c r="A49" s="13">
        <v>48</v>
      </c>
      <c r="B49" s="5">
        <v>104</v>
      </c>
      <c r="C49" s="5">
        <v>120</v>
      </c>
      <c r="D49" s="5">
        <v>106</v>
      </c>
      <c r="E49" s="5">
        <v>95</v>
      </c>
      <c r="F49" s="5">
        <v>111</v>
      </c>
      <c r="G49" s="5">
        <v>97</v>
      </c>
      <c r="H49" s="5">
        <v>102</v>
      </c>
      <c r="I49" s="5">
        <v>109</v>
      </c>
      <c r="K49" s="13">
        <v>48</v>
      </c>
      <c r="L49" s="5">
        <v>105</v>
      </c>
      <c r="M49" s="5">
        <v>103</v>
      </c>
      <c r="N49" s="5">
        <v>106</v>
      </c>
      <c r="O49" s="5">
        <v>99</v>
      </c>
      <c r="P49" s="5">
        <v>100</v>
      </c>
      <c r="Q49" s="5">
        <v>92</v>
      </c>
      <c r="R49" s="5">
        <v>104</v>
      </c>
      <c r="S49" s="5">
        <v>101</v>
      </c>
    </row>
    <row r="50" spans="1:19" x14ac:dyDescent="0.35">
      <c r="A50" s="13">
        <v>49</v>
      </c>
      <c r="B50" s="5">
        <v>105</v>
      </c>
      <c r="C50" s="5">
        <v>120</v>
      </c>
      <c r="D50" s="5">
        <v>106</v>
      </c>
      <c r="E50" s="5">
        <v>95</v>
      </c>
      <c r="F50" s="5">
        <v>112</v>
      </c>
      <c r="G50" s="5">
        <v>97</v>
      </c>
      <c r="H50" s="5">
        <v>102</v>
      </c>
      <c r="I50" s="5">
        <v>111</v>
      </c>
      <c r="K50" s="13">
        <v>49</v>
      </c>
      <c r="L50" s="5">
        <v>106</v>
      </c>
      <c r="M50" s="5">
        <v>104</v>
      </c>
      <c r="N50" s="5">
        <v>106</v>
      </c>
      <c r="O50" s="5">
        <v>99</v>
      </c>
      <c r="P50" s="5">
        <v>100</v>
      </c>
      <c r="Q50" s="5">
        <v>92</v>
      </c>
      <c r="R50" s="5">
        <v>104</v>
      </c>
      <c r="S50" s="5">
        <v>102</v>
      </c>
    </row>
    <row r="51" spans="1:19" x14ac:dyDescent="0.35">
      <c r="A51" s="13">
        <v>50</v>
      </c>
      <c r="B51" s="5">
        <v>105</v>
      </c>
      <c r="C51" s="5">
        <v>120</v>
      </c>
      <c r="D51" s="5">
        <v>107</v>
      </c>
      <c r="E51" s="5">
        <v>95</v>
      </c>
      <c r="F51" s="5">
        <v>112</v>
      </c>
      <c r="G51" s="5">
        <v>97</v>
      </c>
      <c r="H51" s="5">
        <v>103</v>
      </c>
      <c r="I51" s="5">
        <v>111</v>
      </c>
      <c r="K51" s="13">
        <v>50</v>
      </c>
      <c r="L51" s="5">
        <v>106</v>
      </c>
      <c r="M51" s="5">
        <v>104</v>
      </c>
      <c r="N51" s="5">
        <v>107</v>
      </c>
      <c r="O51" s="5">
        <v>100</v>
      </c>
      <c r="P51" s="5">
        <v>101</v>
      </c>
      <c r="Q51" s="5">
        <v>92</v>
      </c>
      <c r="R51" s="5">
        <v>105</v>
      </c>
      <c r="S51" s="5">
        <v>102</v>
      </c>
    </row>
    <row r="52" spans="1:19" x14ac:dyDescent="0.35">
      <c r="A52" s="13">
        <v>51</v>
      </c>
      <c r="B52" s="5">
        <v>105</v>
      </c>
      <c r="C52" s="5">
        <v>120</v>
      </c>
      <c r="D52" s="5">
        <v>107</v>
      </c>
      <c r="E52" s="5">
        <v>95</v>
      </c>
      <c r="F52" s="5">
        <v>112</v>
      </c>
      <c r="G52" s="5">
        <v>97</v>
      </c>
      <c r="H52" s="5">
        <v>103</v>
      </c>
      <c r="I52" s="5">
        <v>111</v>
      </c>
      <c r="K52" s="13">
        <v>51</v>
      </c>
      <c r="L52" s="5">
        <v>106</v>
      </c>
      <c r="M52" s="5">
        <v>104</v>
      </c>
      <c r="N52" s="5">
        <v>107</v>
      </c>
      <c r="O52" s="5">
        <v>100</v>
      </c>
      <c r="P52" s="5">
        <v>101</v>
      </c>
      <c r="Q52" s="5">
        <v>92</v>
      </c>
      <c r="R52" s="5">
        <v>105</v>
      </c>
      <c r="S52" s="5">
        <v>103</v>
      </c>
    </row>
    <row r="53" spans="1:19" x14ac:dyDescent="0.35">
      <c r="A53" s="13">
        <v>52</v>
      </c>
      <c r="B53" s="5">
        <v>105</v>
      </c>
      <c r="C53" s="5">
        <v>121</v>
      </c>
      <c r="D53" s="5">
        <v>107</v>
      </c>
      <c r="E53" s="5">
        <v>95</v>
      </c>
      <c r="F53" s="5">
        <v>112</v>
      </c>
      <c r="G53" s="5">
        <v>97</v>
      </c>
      <c r="H53" s="5">
        <v>104</v>
      </c>
      <c r="I53" s="5">
        <v>112</v>
      </c>
      <c r="K53" s="13">
        <v>52</v>
      </c>
      <c r="L53" s="5">
        <v>106</v>
      </c>
      <c r="M53" s="5">
        <v>104</v>
      </c>
      <c r="N53" s="5">
        <v>107</v>
      </c>
      <c r="O53" s="5">
        <v>101</v>
      </c>
      <c r="P53" s="5">
        <v>101</v>
      </c>
      <c r="Q53" s="5">
        <v>93</v>
      </c>
      <c r="R53" s="5">
        <v>105</v>
      </c>
      <c r="S53" s="5">
        <v>103</v>
      </c>
    </row>
    <row r="54" spans="1:19" x14ac:dyDescent="0.35">
      <c r="A54" s="13">
        <v>53</v>
      </c>
      <c r="B54" s="5">
        <v>105</v>
      </c>
      <c r="C54" s="5">
        <v>121</v>
      </c>
      <c r="D54" s="5">
        <v>108</v>
      </c>
      <c r="E54" s="5">
        <v>95</v>
      </c>
      <c r="F54" s="5">
        <v>113</v>
      </c>
      <c r="G54" s="5">
        <v>97</v>
      </c>
      <c r="H54" s="5">
        <v>104</v>
      </c>
      <c r="I54" s="5">
        <v>112</v>
      </c>
      <c r="K54" s="13">
        <v>53</v>
      </c>
      <c r="L54" s="5">
        <v>107</v>
      </c>
      <c r="M54" s="5">
        <v>104</v>
      </c>
      <c r="N54" s="5">
        <v>108</v>
      </c>
      <c r="O54" s="5">
        <v>102</v>
      </c>
      <c r="P54" s="5">
        <v>101</v>
      </c>
      <c r="Q54" s="5">
        <v>94</v>
      </c>
      <c r="R54" s="5">
        <v>105</v>
      </c>
      <c r="S54" s="5">
        <v>103</v>
      </c>
    </row>
    <row r="55" spans="1:19" x14ac:dyDescent="0.35">
      <c r="A55" s="13">
        <v>54</v>
      </c>
      <c r="B55" s="5">
        <v>106</v>
      </c>
      <c r="C55" s="5">
        <v>122</v>
      </c>
      <c r="D55" s="5">
        <v>108</v>
      </c>
      <c r="E55" s="5">
        <v>96</v>
      </c>
      <c r="F55" s="5">
        <v>113</v>
      </c>
      <c r="G55" s="5">
        <v>98</v>
      </c>
      <c r="H55" s="5">
        <v>104</v>
      </c>
      <c r="I55" s="5">
        <v>112</v>
      </c>
      <c r="K55" s="13">
        <v>54</v>
      </c>
      <c r="L55" s="5">
        <v>108</v>
      </c>
      <c r="M55" s="5">
        <v>104</v>
      </c>
      <c r="N55" s="5">
        <v>108</v>
      </c>
      <c r="O55" s="5">
        <v>103</v>
      </c>
      <c r="P55" s="5">
        <v>101</v>
      </c>
      <c r="Q55" s="5">
        <v>95</v>
      </c>
      <c r="R55" s="5">
        <v>105</v>
      </c>
      <c r="S55" s="5">
        <v>103</v>
      </c>
    </row>
    <row r="56" spans="1:19" x14ac:dyDescent="0.35">
      <c r="A56" s="13">
        <v>55</v>
      </c>
      <c r="B56" s="5">
        <v>106</v>
      </c>
      <c r="C56" s="5">
        <v>124</v>
      </c>
      <c r="D56" s="5">
        <v>108</v>
      </c>
      <c r="E56" s="5">
        <v>97</v>
      </c>
      <c r="F56" s="5">
        <v>113</v>
      </c>
      <c r="G56" s="5">
        <v>98</v>
      </c>
      <c r="H56" s="5">
        <v>104</v>
      </c>
      <c r="I56" s="5">
        <v>112</v>
      </c>
      <c r="K56" s="13">
        <v>55</v>
      </c>
      <c r="L56" s="5">
        <v>108</v>
      </c>
      <c r="M56" s="5">
        <v>104</v>
      </c>
      <c r="N56" s="5">
        <v>108</v>
      </c>
      <c r="O56" s="5">
        <v>103</v>
      </c>
      <c r="P56" s="5">
        <v>102</v>
      </c>
      <c r="Q56" s="5">
        <v>95</v>
      </c>
      <c r="R56" s="5">
        <v>106</v>
      </c>
      <c r="S56" s="5">
        <v>103</v>
      </c>
    </row>
    <row r="57" spans="1:19" x14ac:dyDescent="0.35">
      <c r="A57" s="13">
        <v>56</v>
      </c>
      <c r="B57" s="5">
        <v>106</v>
      </c>
      <c r="C57" s="5">
        <v>124</v>
      </c>
      <c r="D57" s="5">
        <v>108</v>
      </c>
      <c r="E57" s="5">
        <v>97</v>
      </c>
      <c r="F57" s="5">
        <v>113</v>
      </c>
      <c r="G57" s="5">
        <v>98</v>
      </c>
      <c r="H57" s="5">
        <v>104</v>
      </c>
      <c r="I57" s="5">
        <v>112</v>
      </c>
      <c r="K57" s="13">
        <v>56</v>
      </c>
      <c r="L57" s="5">
        <v>108</v>
      </c>
      <c r="M57" s="5">
        <v>104</v>
      </c>
      <c r="N57" s="5">
        <v>109</v>
      </c>
      <c r="O57" s="5">
        <v>103</v>
      </c>
      <c r="P57" s="5">
        <v>102</v>
      </c>
      <c r="Q57" s="5">
        <v>95</v>
      </c>
      <c r="R57" s="5">
        <v>106</v>
      </c>
      <c r="S57" s="5">
        <v>104</v>
      </c>
    </row>
    <row r="58" spans="1:19" x14ac:dyDescent="0.35">
      <c r="A58" s="13">
        <v>57</v>
      </c>
      <c r="B58" s="5">
        <v>106</v>
      </c>
      <c r="C58" s="5">
        <v>124</v>
      </c>
      <c r="D58" s="5">
        <v>108</v>
      </c>
      <c r="E58" s="5">
        <v>97</v>
      </c>
      <c r="F58" s="5">
        <v>113</v>
      </c>
      <c r="G58" s="5">
        <v>98</v>
      </c>
      <c r="H58" s="5">
        <v>104</v>
      </c>
      <c r="I58" s="5">
        <v>112</v>
      </c>
      <c r="K58" s="13">
        <v>57</v>
      </c>
      <c r="L58" s="5">
        <v>108</v>
      </c>
      <c r="M58" s="5">
        <v>105</v>
      </c>
      <c r="N58" s="5">
        <v>112</v>
      </c>
      <c r="O58" s="5">
        <v>103</v>
      </c>
      <c r="P58" s="5">
        <v>103</v>
      </c>
      <c r="Q58" s="5">
        <v>95</v>
      </c>
      <c r="R58" s="5">
        <v>106</v>
      </c>
      <c r="S58" s="5">
        <v>104</v>
      </c>
    </row>
    <row r="59" spans="1:19" x14ac:dyDescent="0.35">
      <c r="A59" s="13">
        <v>58</v>
      </c>
      <c r="B59" s="5">
        <v>107</v>
      </c>
      <c r="C59" s="5">
        <v>125</v>
      </c>
      <c r="D59" s="5">
        <v>109</v>
      </c>
      <c r="E59" s="5">
        <v>97</v>
      </c>
      <c r="F59" s="5">
        <v>113</v>
      </c>
      <c r="G59" s="5">
        <v>98</v>
      </c>
      <c r="H59" s="5">
        <v>104</v>
      </c>
      <c r="I59" s="5">
        <v>113</v>
      </c>
      <c r="K59" s="13">
        <v>58</v>
      </c>
      <c r="L59" s="5">
        <v>109</v>
      </c>
      <c r="M59" s="5">
        <v>105</v>
      </c>
      <c r="N59" s="5">
        <v>112</v>
      </c>
      <c r="O59" s="5">
        <v>104</v>
      </c>
      <c r="P59" s="5">
        <v>103</v>
      </c>
      <c r="Q59" s="5">
        <v>96</v>
      </c>
      <c r="R59" s="5">
        <v>107</v>
      </c>
      <c r="S59" s="5">
        <v>104</v>
      </c>
    </row>
    <row r="60" spans="1:19" x14ac:dyDescent="0.35">
      <c r="A60" s="13">
        <v>59</v>
      </c>
      <c r="B60" s="5">
        <v>108</v>
      </c>
      <c r="C60" s="5">
        <v>125</v>
      </c>
      <c r="D60" s="5">
        <v>109</v>
      </c>
      <c r="E60" s="5">
        <v>98</v>
      </c>
      <c r="F60" s="5">
        <v>114</v>
      </c>
      <c r="G60" s="5">
        <v>99</v>
      </c>
      <c r="H60" s="5">
        <v>104</v>
      </c>
      <c r="I60" s="5">
        <v>113</v>
      </c>
      <c r="K60" s="13">
        <v>59</v>
      </c>
      <c r="L60" s="5">
        <v>109</v>
      </c>
      <c r="M60" s="5">
        <v>106</v>
      </c>
      <c r="N60" s="5">
        <v>112</v>
      </c>
      <c r="O60" s="5">
        <v>104</v>
      </c>
      <c r="P60" s="5">
        <v>103</v>
      </c>
      <c r="Q60" s="5">
        <v>96</v>
      </c>
      <c r="R60" s="5">
        <v>107</v>
      </c>
      <c r="S60" s="5">
        <v>104</v>
      </c>
    </row>
    <row r="61" spans="1:19" x14ac:dyDescent="0.35">
      <c r="A61" s="13">
        <v>60</v>
      </c>
      <c r="B61" s="5">
        <v>108</v>
      </c>
      <c r="C61" s="5">
        <v>125</v>
      </c>
      <c r="D61" s="5">
        <v>109</v>
      </c>
      <c r="E61" s="5">
        <v>98</v>
      </c>
      <c r="F61" s="5">
        <v>114</v>
      </c>
      <c r="G61" s="5">
        <v>99</v>
      </c>
      <c r="H61" s="5">
        <v>105</v>
      </c>
      <c r="I61" s="5">
        <v>113</v>
      </c>
      <c r="K61" s="13">
        <v>60</v>
      </c>
      <c r="L61" s="5">
        <v>110</v>
      </c>
      <c r="M61" s="5">
        <v>107</v>
      </c>
      <c r="N61" s="5">
        <v>112</v>
      </c>
      <c r="O61" s="5">
        <v>104</v>
      </c>
      <c r="P61" s="5">
        <v>103</v>
      </c>
      <c r="Q61" s="5">
        <v>96</v>
      </c>
      <c r="R61" s="5">
        <v>107</v>
      </c>
      <c r="S61" s="5">
        <v>104</v>
      </c>
    </row>
    <row r="62" spans="1:19" x14ac:dyDescent="0.35">
      <c r="A62" s="13">
        <v>61</v>
      </c>
      <c r="B62" s="5">
        <v>108</v>
      </c>
      <c r="C62" s="5">
        <v>126</v>
      </c>
      <c r="D62" s="5">
        <v>109</v>
      </c>
      <c r="E62" s="5">
        <v>98</v>
      </c>
      <c r="F62" s="5">
        <v>114</v>
      </c>
      <c r="G62" s="5">
        <v>99</v>
      </c>
      <c r="H62" s="5">
        <v>106</v>
      </c>
      <c r="I62" s="5">
        <v>114</v>
      </c>
      <c r="K62" s="13">
        <v>61</v>
      </c>
      <c r="L62" s="5">
        <v>110</v>
      </c>
      <c r="M62" s="5">
        <v>107</v>
      </c>
      <c r="N62" s="5">
        <v>113</v>
      </c>
      <c r="O62" s="5">
        <v>105</v>
      </c>
      <c r="P62" s="5">
        <v>103</v>
      </c>
      <c r="Q62" s="5">
        <v>98</v>
      </c>
      <c r="R62" s="5">
        <v>108</v>
      </c>
      <c r="S62" s="5">
        <v>105</v>
      </c>
    </row>
    <row r="63" spans="1:19" x14ac:dyDescent="0.35">
      <c r="A63" s="13">
        <v>62</v>
      </c>
      <c r="B63" s="5">
        <v>108</v>
      </c>
      <c r="C63" s="5">
        <v>127</v>
      </c>
      <c r="D63" s="5">
        <v>109</v>
      </c>
      <c r="E63" s="5">
        <v>99</v>
      </c>
      <c r="F63" s="5">
        <v>114</v>
      </c>
      <c r="G63" s="5">
        <v>99</v>
      </c>
      <c r="H63" s="5">
        <v>106</v>
      </c>
      <c r="I63" s="5">
        <v>114</v>
      </c>
      <c r="K63" s="13">
        <v>62</v>
      </c>
      <c r="L63" s="5">
        <v>110</v>
      </c>
      <c r="M63" s="5">
        <v>108</v>
      </c>
      <c r="N63" s="5">
        <v>113</v>
      </c>
      <c r="O63" s="5">
        <v>105</v>
      </c>
      <c r="P63" s="5">
        <v>103</v>
      </c>
      <c r="Q63" s="5">
        <v>98</v>
      </c>
      <c r="R63" s="5">
        <v>108</v>
      </c>
      <c r="S63" s="5">
        <v>105</v>
      </c>
    </row>
    <row r="64" spans="1:19" x14ac:dyDescent="0.35">
      <c r="A64" s="13">
        <v>63</v>
      </c>
      <c r="B64" s="5">
        <v>108</v>
      </c>
      <c r="C64" s="5">
        <v>127</v>
      </c>
      <c r="D64" s="5">
        <v>109</v>
      </c>
      <c r="E64" s="5">
        <v>99</v>
      </c>
      <c r="F64" s="5">
        <v>114</v>
      </c>
      <c r="G64" s="5">
        <v>99</v>
      </c>
      <c r="H64" s="5">
        <v>106</v>
      </c>
      <c r="I64" s="5">
        <v>114</v>
      </c>
      <c r="K64" s="13">
        <v>63</v>
      </c>
      <c r="L64" s="5">
        <v>110</v>
      </c>
      <c r="M64" s="5">
        <v>108</v>
      </c>
      <c r="N64" s="5">
        <v>114</v>
      </c>
      <c r="O64" s="5">
        <v>105</v>
      </c>
      <c r="P64" s="5">
        <v>103</v>
      </c>
      <c r="Q64" s="5">
        <v>98</v>
      </c>
      <c r="R64" s="5">
        <v>108</v>
      </c>
      <c r="S64" s="5">
        <v>105</v>
      </c>
    </row>
    <row r="65" spans="1:19" x14ac:dyDescent="0.35">
      <c r="A65" s="13">
        <v>64</v>
      </c>
      <c r="B65" s="5">
        <v>108</v>
      </c>
      <c r="C65" s="5">
        <v>127</v>
      </c>
      <c r="D65" s="5">
        <v>111</v>
      </c>
      <c r="E65" s="5">
        <v>99</v>
      </c>
      <c r="F65" s="5">
        <v>115</v>
      </c>
      <c r="G65" s="5">
        <v>100</v>
      </c>
      <c r="H65" s="5">
        <v>106</v>
      </c>
      <c r="I65" s="5">
        <v>114</v>
      </c>
      <c r="K65" s="13">
        <v>64</v>
      </c>
      <c r="L65" s="5">
        <v>110</v>
      </c>
      <c r="M65" s="5">
        <v>108</v>
      </c>
      <c r="N65" s="5">
        <v>114</v>
      </c>
      <c r="O65" s="5">
        <v>106</v>
      </c>
      <c r="P65" s="5">
        <v>104</v>
      </c>
      <c r="Q65" s="5">
        <v>99</v>
      </c>
      <c r="R65" s="5">
        <v>108</v>
      </c>
      <c r="S65" s="5">
        <v>105</v>
      </c>
    </row>
    <row r="66" spans="1:19" x14ac:dyDescent="0.35">
      <c r="A66" s="13">
        <v>65</v>
      </c>
      <c r="B66" s="5">
        <v>108</v>
      </c>
      <c r="C66" s="5">
        <v>127</v>
      </c>
      <c r="D66" s="5">
        <v>111</v>
      </c>
      <c r="E66" s="5">
        <v>99</v>
      </c>
      <c r="F66" s="5">
        <v>115</v>
      </c>
      <c r="G66" s="5">
        <v>100</v>
      </c>
      <c r="H66" s="5">
        <v>107</v>
      </c>
      <c r="I66" s="5">
        <v>114</v>
      </c>
      <c r="K66" s="13">
        <v>65</v>
      </c>
      <c r="L66" s="5">
        <v>110</v>
      </c>
      <c r="M66" s="5">
        <v>109</v>
      </c>
      <c r="N66" s="5">
        <v>114</v>
      </c>
      <c r="O66" s="5">
        <v>107</v>
      </c>
      <c r="P66" s="5">
        <v>104</v>
      </c>
      <c r="Q66" s="5">
        <v>100</v>
      </c>
      <c r="R66" s="5">
        <v>108</v>
      </c>
      <c r="S66" s="5">
        <v>106</v>
      </c>
    </row>
    <row r="67" spans="1:19" x14ac:dyDescent="0.35">
      <c r="A67" s="13">
        <v>66</v>
      </c>
      <c r="B67" s="5">
        <v>108</v>
      </c>
      <c r="C67" s="5">
        <v>128</v>
      </c>
      <c r="D67" s="5">
        <v>112</v>
      </c>
      <c r="E67" s="5">
        <v>100</v>
      </c>
      <c r="F67" s="5">
        <v>116</v>
      </c>
      <c r="G67" s="5">
        <v>101</v>
      </c>
      <c r="H67" s="5">
        <v>107</v>
      </c>
      <c r="I67" s="5">
        <v>114</v>
      </c>
      <c r="K67" s="13">
        <v>66</v>
      </c>
      <c r="L67" s="5">
        <v>111</v>
      </c>
      <c r="M67" s="5">
        <v>109</v>
      </c>
      <c r="N67" s="5">
        <v>115</v>
      </c>
      <c r="O67" s="5">
        <v>107</v>
      </c>
      <c r="P67" s="5">
        <v>104</v>
      </c>
      <c r="Q67" s="5">
        <v>101</v>
      </c>
      <c r="R67" s="5">
        <v>109</v>
      </c>
      <c r="S67" s="5">
        <v>106</v>
      </c>
    </row>
    <row r="68" spans="1:19" x14ac:dyDescent="0.35">
      <c r="A68" s="13">
        <v>67</v>
      </c>
      <c r="B68" s="5">
        <v>109</v>
      </c>
      <c r="C68" s="5">
        <v>128</v>
      </c>
      <c r="D68" s="5">
        <v>112</v>
      </c>
      <c r="E68" s="5">
        <v>100</v>
      </c>
      <c r="F68" s="5">
        <v>116</v>
      </c>
      <c r="G68" s="5">
        <v>102</v>
      </c>
      <c r="H68" s="5">
        <v>108</v>
      </c>
      <c r="I68" s="5">
        <v>114</v>
      </c>
      <c r="K68" s="13">
        <v>67</v>
      </c>
      <c r="L68" s="5">
        <v>111</v>
      </c>
      <c r="M68" s="5">
        <v>110</v>
      </c>
      <c r="N68" s="5">
        <v>115</v>
      </c>
      <c r="O68" s="5">
        <v>107</v>
      </c>
      <c r="P68" s="5">
        <v>104</v>
      </c>
      <c r="Q68" s="5">
        <v>101</v>
      </c>
      <c r="R68" s="5">
        <v>109</v>
      </c>
      <c r="S68" s="5">
        <v>106</v>
      </c>
    </row>
    <row r="69" spans="1:19" x14ac:dyDescent="0.35">
      <c r="A69" s="13">
        <v>68</v>
      </c>
      <c r="B69" s="5">
        <v>109</v>
      </c>
      <c r="C69" s="5">
        <v>128</v>
      </c>
      <c r="D69" s="5">
        <v>112</v>
      </c>
      <c r="E69" s="5">
        <v>100</v>
      </c>
      <c r="F69" s="5">
        <v>118</v>
      </c>
      <c r="G69" s="5">
        <v>102</v>
      </c>
      <c r="H69" s="5">
        <v>108</v>
      </c>
      <c r="I69" s="5">
        <v>114</v>
      </c>
      <c r="K69" s="13">
        <v>68</v>
      </c>
      <c r="L69" s="5">
        <v>112</v>
      </c>
      <c r="M69" s="5">
        <v>110</v>
      </c>
      <c r="N69" s="5">
        <v>116</v>
      </c>
      <c r="O69" s="5">
        <v>107</v>
      </c>
      <c r="P69" s="5">
        <v>105</v>
      </c>
      <c r="Q69" s="5">
        <v>101</v>
      </c>
      <c r="R69" s="5">
        <v>110</v>
      </c>
      <c r="S69" s="5">
        <v>106</v>
      </c>
    </row>
    <row r="70" spans="1:19" x14ac:dyDescent="0.35">
      <c r="A70" s="13">
        <v>69</v>
      </c>
      <c r="B70" s="5">
        <v>110</v>
      </c>
      <c r="C70" s="5">
        <v>128</v>
      </c>
      <c r="D70" s="5">
        <v>112</v>
      </c>
      <c r="E70" s="5">
        <v>100</v>
      </c>
      <c r="F70" s="5">
        <v>118</v>
      </c>
      <c r="G70" s="5">
        <v>102</v>
      </c>
      <c r="H70" s="5">
        <v>108</v>
      </c>
      <c r="I70" s="5">
        <v>115</v>
      </c>
      <c r="K70" s="13">
        <v>69</v>
      </c>
      <c r="L70" s="5">
        <v>112</v>
      </c>
      <c r="M70" s="5">
        <v>112</v>
      </c>
      <c r="N70" s="5">
        <v>116</v>
      </c>
      <c r="O70" s="5">
        <v>108</v>
      </c>
      <c r="P70" s="5">
        <v>106</v>
      </c>
      <c r="Q70" s="5">
        <v>102</v>
      </c>
      <c r="R70" s="5">
        <v>111</v>
      </c>
      <c r="S70" s="5">
        <v>106</v>
      </c>
    </row>
    <row r="71" spans="1:19" x14ac:dyDescent="0.35">
      <c r="A71" s="13">
        <v>70</v>
      </c>
      <c r="B71" s="5">
        <v>111</v>
      </c>
      <c r="C71" s="5">
        <v>128</v>
      </c>
      <c r="D71" s="5">
        <v>113</v>
      </c>
      <c r="E71" s="5">
        <v>101</v>
      </c>
      <c r="F71" s="5">
        <v>118</v>
      </c>
      <c r="G71" s="5">
        <v>102</v>
      </c>
      <c r="H71" s="5">
        <v>109</v>
      </c>
      <c r="I71" s="5">
        <v>116</v>
      </c>
      <c r="K71" s="13">
        <v>70</v>
      </c>
      <c r="L71" s="5">
        <v>112</v>
      </c>
      <c r="M71" s="5">
        <v>112</v>
      </c>
      <c r="N71" s="5">
        <v>116</v>
      </c>
      <c r="O71" s="5">
        <v>108</v>
      </c>
      <c r="P71" s="5">
        <v>106</v>
      </c>
      <c r="Q71" s="5">
        <v>102</v>
      </c>
      <c r="R71" s="5">
        <v>111</v>
      </c>
      <c r="S71" s="5">
        <v>106</v>
      </c>
    </row>
    <row r="72" spans="1:19" x14ac:dyDescent="0.35">
      <c r="A72" s="13">
        <v>71</v>
      </c>
      <c r="B72" s="5">
        <v>111</v>
      </c>
      <c r="C72" s="5">
        <v>129</v>
      </c>
      <c r="D72" s="5">
        <v>113</v>
      </c>
      <c r="E72" s="5">
        <v>102</v>
      </c>
      <c r="F72" s="5">
        <v>119</v>
      </c>
      <c r="G72" s="5">
        <v>103</v>
      </c>
      <c r="H72" s="5">
        <v>109</v>
      </c>
      <c r="I72" s="5">
        <v>116</v>
      </c>
      <c r="K72" s="13">
        <v>71</v>
      </c>
      <c r="L72" s="5">
        <v>113</v>
      </c>
      <c r="M72" s="5">
        <v>113</v>
      </c>
      <c r="N72" s="5">
        <v>116</v>
      </c>
      <c r="O72" s="5">
        <v>109</v>
      </c>
      <c r="P72" s="5">
        <v>106</v>
      </c>
      <c r="Q72" s="5">
        <v>102</v>
      </c>
      <c r="R72" s="5">
        <v>112</v>
      </c>
      <c r="S72" s="5">
        <v>107</v>
      </c>
    </row>
    <row r="73" spans="1:19" x14ac:dyDescent="0.35">
      <c r="A73" s="13">
        <v>72</v>
      </c>
      <c r="B73" s="5">
        <v>111</v>
      </c>
      <c r="C73" s="5">
        <v>129</v>
      </c>
      <c r="D73" s="5">
        <v>114</v>
      </c>
      <c r="E73" s="5">
        <v>102</v>
      </c>
      <c r="F73" s="5">
        <v>119</v>
      </c>
      <c r="G73" s="5">
        <v>104</v>
      </c>
      <c r="H73" s="5">
        <v>109</v>
      </c>
      <c r="I73" s="5">
        <v>117</v>
      </c>
      <c r="K73" s="13">
        <v>72</v>
      </c>
      <c r="L73" s="5">
        <v>114</v>
      </c>
      <c r="M73" s="5">
        <v>113</v>
      </c>
      <c r="N73" s="5">
        <v>117</v>
      </c>
      <c r="O73" s="5">
        <v>111</v>
      </c>
      <c r="P73" s="5">
        <v>106</v>
      </c>
      <c r="Q73" s="5">
        <v>102</v>
      </c>
      <c r="R73" s="5">
        <v>112</v>
      </c>
      <c r="S73" s="5">
        <v>107</v>
      </c>
    </row>
    <row r="74" spans="1:19" x14ac:dyDescent="0.35">
      <c r="A74" s="13">
        <v>73</v>
      </c>
      <c r="B74" s="5">
        <v>111</v>
      </c>
      <c r="C74" s="5">
        <v>129</v>
      </c>
      <c r="D74" s="5">
        <v>114</v>
      </c>
      <c r="E74" s="5">
        <v>103</v>
      </c>
      <c r="F74" s="5">
        <v>120</v>
      </c>
      <c r="G74" s="5">
        <v>104</v>
      </c>
      <c r="H74" s="5">
        <v>111</v>
      </c>
      <c r="I74" s="5">
        <v>117</v>
      </c>
      <c r="K74" s="13">
        <v>73</v>
      </c>
      <c r="L74" s="5">
        <v>114</v>
      </c>
      <c r="M74" s="5">
        <v>116</v>
      </c>
      <c r="N74" s="5">
        <v>117</v>
      </c>
      <c r="O74" s="5">
        <v>112</v>
      </c>
      <c r="P74" s="5">
        <v>106</v>
      </c>
      <c r="Q74" s="5">
        <v>103</v>
      </c>
      <c r="R74" s="5">
        <v>113</v>
      </c>
      <c r="S74" s="5">
        <v>107</v>
      </c>
    </row>
    <row r="75" spans="1:19" x14ac:dyDescent="0.35">
      <c r="A75" s="13">
        <v>74</v>
      </c>
      <c r="B75" s="5">
        <v>111</v>
      </c>
      <c r="C75" s="5">
        <v>129</v>
      </c>
      <c r="D75" s="5">
        <v>114</v>
      </c>
      <c r="E75" s="5">
        <v>103</v>
      </c>
      <c r="F75" s="5">
        <v>121</v>
      </c>
      <c r="G75" s="5">
        <v>104</v>
      </c>
      <c r="H75" s="5">
        <v>112</v>
      </c>
      <c r="I75" s="5">
        <v>117</v>
      </c>
      <c r="K75" s="13">
        <v>74</v>
      </c>
      <c r="L75" s="5">
        <v>114</v>
      </c>
      <c r="M75" s="5">
        <v>116</v>
      </c>
      <c r="N75" s="5">
        <v>117</v>
      </c>
      <c r="O75" s="5">
        <v>113</v>
      </c>
      <c r="P75" s="5">
        <v>107</v>
      </c>
      <c r="Q75" s="5">
        <v>103</v>
      </c>
      <c r="R75" s="5">
        <v>114</v>
      </c>
      <c r="S75" s="5">
        <v>107</v>
      </c>
    </row>
    <row r="76" spans="1:19" x14ac:dyDescent="0.35">
      <c r="A76" s="13">
        <v>75</v>
      </c>
      <c r="B76" s="5">
        <v>112</v>
      </c>
      <c r="C76" s="5">
        <v>129</v>
      </c>
      <c r="D76" s="5">
        <v>114</v>
      </c>
      <c r="E76" s="5">
        <v>103</v>
      </c>
      <c r="F76" s="5">
        <v>121</v>
      </c>
      <c r="G76" s="5">
        <v>104</v>
      </c>
      <c r="H76" s="5">
        <v>112</v>
      </c>
      <c r="I76" s="5">
        <v>117</v>
      </c>
      <c r="K76" s="13">
        <v>75</v>
      </c>
      <c r="L76" s="5">
        <v>114</v>
      </c>
      <c r="M76" s="5">
        <v>117</v>
      </c>
      <c r="N76" s="5">
        <v>119</v>
      </c>
      <c r="O76" s="5">
        <v>113</v>
      </c>
      <c r="P76" s="5">
        <v>107</v>
      </c>
      <c r="Q76" s="5">
        <v>103</v>
      </c>
      <c r="R76" s="5">
        <v>114</v>
      </c>
      <c r="S76" s="5">
        <v>107</v>
      </c>
    </row>
    <row r="77" spans="1:19" x14ac:dyDescent="0.35">
      <c r="A77" s="13">
        <v>76</v>
      </c>
      <c r="B77" s="5">
        <v>112</v>
      </c>
      <c r="C77" s="5">
        <v>129</v>
      </c>
      <c r="D77" s="5">
        <v>114</v>
      </c>
      <c r="E77" s="5">
        <v>104</v>
      </c>
      <c r="F77" s="5">
        <v>123</v>
      </c>
      <c r="G77" s="5">
        <v>104</v>
      </c>
      <c r="H77" s="5">
        <v>112</v>
      </c>
      <c r="I77" s="5">
        <v>118</v>
      </c>
      <c r="K77" s="13">
        <v>76</v>
      </c>
      <c r="L77" s="5">
        <v>115</v>
      </c>
      <c r="M77" s="5">
        <v>117</v>
      </c>
      <c r="N77" s="5">
        <v>119</v>
      </c>
      <c r="O77" s="5">
        <v>114</v>
      </c>
      <c r="P77" s="5">
        <v>108</v>
      </c>
      <c r="Q77" s="5">
        <v>104</v>
      </c>
      <c r="R77" s="5">
        <v>115</v>
      </c>
      <c r="S77" s="5">
        <v>107</v>
      </c>
    </row>
    <row r="78" spans="1:19" x14ac:dyDescent="0.35">
      <c r="A78" s="13">
        <v>77</v>
      </c>
      <c r="B78" s="5">
        <v>112</v>
      </c>
      <c r="C78" s="5">
        <v>130</v>
      </c>
      <c r="D78" s="5">
        <v>114</v>
      </c>
      <c r="E78" s="5">
        <v>104</v>
      </c>
      <c r="F78" s="5">
        <v>123</v>
      </c>
      <c r="G78" s="5">
        <v>106</v>
      </c>
      <c r="H78" s="5">
        <v>112</v>
      </c>
      <c r="I78" s="5">
        <v>118</v>
      </c>
      <c r="K78" s="13">
        <v>77</v>
      </c>
      <c r="L78" s="5">
        <v>115</v>
      </c>
      <c r="M78" s="5">
        <v>118</v>
      </c>
      <c r="N78" s="5">
        <v>120</v>
      </c>
      <c r="O78" s="5">
        <v>114</v>
      </c>
      <c r="P78" s="5">
        <v>110</v>
      </c>
      <c r="Q78" s="5">
        <v>104</v>
      </c>
      <c r="R78" s="5">
        <v>115</v>
      </c>
      <c r="S78" s="5">
        <v>107</v>
      </c>
    </row>
    <row r="79" spans="1:19" x14ac:dyDescent="0.35">
      <c r="A79" s="13">
        <v>78</v>
      </c>
      <c r="B79" s="5">
        <v>114</v>
      </c>
      <c r="C79" s="5">
        <v>131</v>
      </c>
      <c r="D79" s="5">
        <v>114</v>
      </c>
      <c r="E79" s="5">
        <v>104</v>
      </c>
      <c r="F79" s="5">
        <v>124</v>
      </c>
      <c r="G79" s="5">
        <v>106</v>
      </c>
      <c r="H79" s="5">
        <v>112</v>
      </c>
      <c r="I79" s="5">
        <v>118</v>
      </c>
      <c r="K79" s="13">
        <v>78</v>
      </c>
      <c r="L79" s="5">
        <v>115</v>
      </c>
      <c r="M79" s="5">
        <v>118</v>
      </c>
      <c r="N79" s="5">
        <v>120</v>
      </c>
      <c r="O79" s="5">
        <v>115</v>
      </c>
      <c r="P79" s="5">
        <v>110</v>
      </c>
      <c r="Q79" s="5">
        <v>105</v>
      </c>
      <c r="R79" s="5">
        <v>115</v>
      </c>
      <c r="S79" s="5">
        <v>108</v>
      </c>
    </row>
    <row r="80" spans="1:19" x14ac:dyDescent="0.35">
      <c r="A80" s="13">
        <v>79</v>
      </c>
      <c r="B80" s="5">
        <v>115</v>
      </c>
      <c r="C80" s="5">
        <v>134</v>
      </c>
      <c r="D80" s="5">
        <v>114</v>
      </c>
      <c r="E80" s="5">
        <v>105</v>
      </c>
      <c r="F80" s="5">
        <v>124</v>
      </c>
      <c r="G80" s="5">
        <v>106</v>
      </c>
      <c r="H80" s="5">
        <v>112</v>
      </c>
      <c r="I80" s="5">
        <v>119</v>
      </c>
      <c r="K80" s="13">
        <v>79</v>
      </c>
      <c r="L80" s="5">
        <v>115</v>
      </c>
      <c r="M80" s="5">
        <v>119</v>
      </c>
      <c r="N80" s="5">
        <v>120</v>
      </c>
      <c r="O80" s="5">
        <v>115</v>
      </c>
      <c r="P80" s="5">
        <v>110</v>
      </c>
      <c r="Q80" s="5">
        <v>105</v>
      </c>
      <c r="R80" s="5">
        <v>116</v>
      </c>
      <c r="S80" s="5">
        <v>108</v>
      </c>
    </row>
    <row r="81" spans="1:19" x14ac:dyDescent="0.35">
      <c r="A81" s="13">
        <v>80</v>
      </c>
      <c r="B81" s="5">
        <v>115</v>
      </c>
      <c r="C81" s="5">
        <v>134</v>
      </c>
      <c r="D81" s="5">
        <v>114</v>
      </c>
      <c r="E81" s="5">
        <v>105</v>
      </c>
      <c r="F81" s="5">
        <v>125</v>
      </c>
      <c r="G81" s="5">
        <v>106</v>
      </c>
      <c r="H81" s="5">
        <v>113</v>
      </c>
      <c r="I81" s="5">
        <v>120</v>
      </c>
      <c r="K81" s="13">
        <v>80</v>
      </c>
      <c r="L81" s="5">
        <v>116</v>
      </c>
      <c r="M81" s="5">
        <v>119</v>
      </c>
      <c r="N81" s="5">
        <v>120</v>
      </c>
      <c r="O81" s="5">
        <v>115</v>
      </c>
      <c r="P81" s="5">
        <v>110</v>
      </c>
      <c r="Q81" s="5">
        <v>105</v>
      </c>
      <c r="R81" s="5">
        <v>116</v>
      </c>
      <c r="S81" s="5">
        <v>109</v>
      </c>
    </row>
    <row r="82" spans="1:19" x14ac:dyDescent="0.35">
      <c r="A82" s="13">
        <v>81</v>
      </c>
      <c r="B82" s="5">
        <v>115</v>
      </c>
      <c r="C82" s="5">
        <v>134</v>
      </c>
      <c r="D82" s="5">
        <v>116</v>
      </c>
      <c r="E82" s="5">
        <v>105</v>
      </c>
      <c r="F82" s="5">
        <v>125</v>
      </c>
      <c r="G82" s="5">
        <v>107</v>
      </c>
      <c r="H82" s="5">
        <v>113</v>
      </c>
      <c r="I82" s="5">
        <v>120</v>
      </c>
      <c r="K82" s="13">
        <v>81</v>
      </c>
      <c r="L82" s="5">
        <v>116</v>
      </c>
      <c r="M82" s="5">
        <v>120</v>
      </c>
      <c r="N82" s="5">
        <v>121</v>
      </c>
      <c r="O82" s="5">
        <v>115</v>
      </c>
      <c r="P82" s="5">
        <v>111</v>
      </c>
      <c r="Q82" s="5">
        <v>105</v>
      </c>
      <c r="R82" s="5">
        <v>116</v>
      </c>
      <c r="S82" s="5">
        <v>109</v>
      </c>
    </row>
    <row r="83" spans="1:19" x14ac:dyDescent="0.35">
      <c r="A83" s="13">
        <v>82</v>
      </c>
      <c r="B83" s="5">
        <v>115</v>
      </c>
      <c r="C83" s="5">
        <v>136</v>
      </c>
      <c r="D83" s="5">
        <v>117</v>
      </c>
      <c r="E83" s="5">
        <v>106</v>
      </c>
      <c r="F83" s="5">
        <v>126</v>
      </c>
      <c r="G83" s="5">
        <v>107</v>
      </c>
      <c r="H83" s="5">
        <v>114</v>
      </c>
      <c r="I83" s="5">
        <v>121</v>
      </c>
      <c r="K83" s="13">
        <v>82</v>
      </c>
      <c r="L83" s="5">
        <v>117</v>
      </c>
      <c r="M83" s="5">
        <v>120</v>
      </c>
      <c r="N83" s="5">
        <v>122</v>
      </c>
      <c r="O83" s="5">
        <v>115</v>
      </c>
      <c r="P83" s="5">
        <v>111</v>
      </c>
      <c r="Q83" s="5">
        <v>106</v>
      </c>
      <c r="R83" s="5">
        <v>117</v>
      </c>
      <c r="S83" s="5">
        <v>109</v>
      </c>
    </row>
    <row r="84" spans="1:19" x14ac:dyDescent="0.35">
      <c r="A84" s="13">
        <v>83</v>
      </c>
      <c r="B84" s="5">
        <v>116</v>
      </c>
      <c r="C84" s="5">
        <v>138</v>
      </c>
      <c r="D84" s="5">
        <v>117</v>
      </c>
      <c r="E84" s="5">
        <v>106</v>
      </c>
      <c r="F84" s="5">
        <v>126</v>
      </c>
      <c r="G84" s="5">
        <v>107</v>
      </c>
      <c r="H84" s="5">
        <v>114</v>
      </c>
      <c r="I84" s="5">
        <v>121</v>
      </c>
      <c r="K84" s="13">
        <v>83</v>
      </c>
      <c r="L84" s="5">
        <v>117</v>
      </c>
      <c r="M84" s="5">
        <v>120</v>
      </c>
      <c r="N84" s="5">
        <v>123</v>
      </c>
      <c r="O84" s="5">
        <v>115</v>
      </c>
      <c r="P84" s="5">
        <v>111</v>
      </c>
      <c r="Q84" s="5">
        <v>106</v>
      </c>
      <c r="R84" s="5">
        <v>118</v>
      </c>
      <c r="S84" s="5">
        <v>110</v>
      </c>
    </row>
    <row r="85" spans="1:19" x14ac:dyDescent="0.35">
      <c r="A85" s="13">
        <v>84</v>
      </c>
      <c r="B85" s="5">
        <v>116</v>
      </c>
      <c r="C85" s="5">
        <v>138</v>
      </c>
      <c r="D85" s="5">
        <v>118</v>
      </c>
      <c r="E85" s="5">
        <v>107</v>
      </c>
      <c r="F85" s="5">
        <v>126</v>
      </c>
      <c r="G85" s="5">
        <v>108</v>
      </c>
      <c r="H85" s="5">
        <v>114</v>
      </c>
      <c r="I85" s="5">
        <v>123</v>
      </c>
      <c r="K85" s="13">
        <v>84</v>
      </c>
      <c r="L85" s="5">
        <v>118</v>
      </c>
      <c r="M85" s="5">
        <v>121</v>
      </c>
      <c r="N85" s="5">
        <v>123</v>
      </c>
      <c r="O85" s="5">
        <v>115</v>
      </c>
      <c r="P85" s="5">
        <v>112</v>
      </c>
      <c r="Q85" s="5">
        <v>106</v>
      </c>
      <c r="R85" s="5">
        <v>118</v>
      </c>
      <c r="S85" s="5">
        <v>110</v>
      </c>
    </row>
    <row r="86" spans="1:19" x14ac:dyDescent="0.35">
      <c r="A86" s="13">
        <v>85</v>
      </c>
      <c r="B86" s="5">
        <v>116</v>
      </c>
      <c r="C86" s="5">
        <v>138</v>
      </c>
      <c r="D86" s="5">
        <v>118</v>
      </c>
      <c r="E86" s="5">
        <v>107</v>
      </c>
      <c r="F86" s="5">
        <v>126</v>
      </c>
      <c r="G86" s="5">
        <v>109</v>
      </c>
      <c r="H86" s="5">
        <v>116</v>
      </c>
      <c r="I86" s="5">
        <v>123</v>
      </c>
      <c r="K86" s="13">
        <v>85</v>
      </c>
      <c r="L86" s="5">
        <v>118</v>
      </c>
      <c r="M86" s="5">
        <v>121</v>
      </c>
      <c r="N86" s="5">
        <v>124</v>
      </c>
      <c r="O86" s="5">
        <v>116</v>
      </c>
      <c r="P86" s="5">
        <v>112</v>
      </c>
      <c r="Q86" s="5">
        <v>107</v>
      </c>
      <c r="R86" s="5">
        <v>119</v>
      </c>
      <c r="S86" s="5">
        <v>110</v>
      </c>
    </row>
    <row r="87" spans="1:19" x14ac:dyDescent="0.35">
      <c r="A87" s="13">
        <v>86</v>
      </c>
      <c r="B87" s="5">
        <v>117</v>
      </c>
      <c r="C87" s="5">
        <v>140</v>
      </c>
      <c r="D87" s="5">
        <v>118</v>
      </c>
      <c r="E87" s="5">
        <v>108</v>
      </c>
      <c r="F87" s="5">
        <v>126</v>
      </c>
      <c r="G87" s="5">
        <v>110</v>
      </c>
      <c r="H87" s="5">
        <v>116</v>
      </c>
      <c r="I87" s="5">
        <v>124</v>
      </c>
      <c r="K87" s="13">
        <v>86</v>
      </c>
      <c r="L87" s="5">
        <v>118</v>
      </c>
      <c r="M87" s="5">
        <v>121</v>
      </c>
      <c r="N87" s="5">
        <v>125</v>
      </c>
      <c r="O87" s="5">
        <v>117</v>
      </c>
      <c r="P87" s="5">
        <v>112</v>
      </c>
      <c r="Q87" s="5">
        <v>107</v>
      </c>
      <c r="R87" s="5">
        <v>119</v>
      </c>
      <c r="S87" s="5">
        <v>111</v>
      </c>
    </row>
    <row r="88" spans="1:19" x14ac:dyDescent="0.35">
      <c r="A88" s="13">
        <v>87</v>
      </c>
      <c r="B88" s="5">
        <v>117</v>
      </c>
      <c r="C88" s="5">
        <v>140</v>
      </c>
      <c r="D88" s="5">
        <v>120</v>
      </c>
      <c r="E88" s="5">
        <v>108</v>
      </c>
      <c r="F88" s="5">
        <v>126</v>
      </c>
      <c r="G88" s="5">
        <v>110</v>
      </c>
      <c r="H88" s="5">
        <v>117</v>
      </c>
      <c r="I88" s="5">
        <v>124</v>
      </c>
      <c r="K88" s="13">
        <v>87</v>
      </c>
      <c r="L88" s="5">
        <v>120</v>
      </c>
      <c r="M88" s="5">
        <v>121</v>
      </c>
      <c r="N88" s="5">
        <v>129</v>
      </c>
      <c r="O88" s="5">
        <v>118</v>
      </c>
      <c r="P88" s="5">
        <v>112</v>
      </c>
      <c r="Q88" s="5">
        <v>108</v>
      </c>
      <c r="R88" s="5">
        <v>119</v>
      </c>
      <c r="S88" s="5">
        <v>112</v>
      </c>
    </row>
    <row r="89" spans="1:19" x14ac:dyDescent="0.35">
      <c r="A89" s="13">
        <v>88</v>
      </c>
      <c r="B89" s="5">
        <v>118</v>
      </c>
      <c r="C89" s="5">
        <v>140</v>
      </c>
      <c r="D89" s="5">
        <v>121</v>
      </c>
      <c r="E89" s="5">
        <v>108</v>
      </c>
      <c r="F89" s="5">
        <v>126</v>
      </c>
      <c r="G89" s="5">
        <v>110</v>
      </c>
      <c r="H89" s="5">
        <v>121</v>
      </c>
      <c r="I89" s="5">
        <v>124</v>
      </c>
      <c r="K89" s="13">
        <v>88</v>
      </c>
      <c r="L89" s="5">
        <v>121</v>
      </c>
      <c r="M89" s="5">
        <v>121</v>
      </c>
      <c r="N89" s="5">
        <v>130</v>
      </c>
      <c r="O89" s="5">
        <v>118</v>
      </c>
      <c r="P89" s="5">
        <v>113</v>
      </c>
      <c r="Q89" s="5">
        <v>110</v>
      </c>
      <c r="R89" s="5">
        <v>119</v>
      </c>
      <c r="S89" s="5">
        <v>112</v>
      </c>
    </row>
    <row r="90" spans="1:19" x14ac:dyDescent="0.35">
      <c r="A90" s="13">
        <v>89</v>
      </c>
      <c r="B90" s="5">
        <v>118</v>
      </c>
      <c r="C90" s="5">
        <v>142</v>
      </c>
      <c r="D90" s="5">
        <v>123</v>
      </c>
      <c r="E90" s="5">
        <v>108</v>
      </c>
      <c r="F90" s="5">
        <v>126</v>
      </c>
      <c r="G90" s="5">
        <v>111</v>
      </c>
      <c r="H90" s="5">
        <v>123</v>
      </c>
      <c r="I90" s="5">
        <v>124</v>
      </c>
      <c r="K90" s="13">
        <v>89</v>
      </c>
      <c r="L90" s="5">
        <v>121</v>
      </c>
      <c r="M90" s="5">
        <v>122</v>
      </c>
      <c r="N90" s="5">
        <v>130</v>
      </c>
      <c r="O90" s="5">
        <v>118</v>
      </c>
      <c r="P90" s="5">
        <v>113</v>
      </c>
      <c r="Q90" s="5">
        <v>110</v>
      </c>
      <c r="R90" s="5">
        <v>119</v>
      </c>
      <c r="S90" s="5">
        <v>112</v>
      </c>
    </row>
    <row r="91" spans="1:19" x14ac:dyDescent="0.35">
      <c r="A91" s="13">
        <v>90</v>
      </c>
      <c r="B91" s="5">
        <v>118</v>
      </c>
      <c r="C91" s="5">
        <v>142</v>
      </c>
      <c r="D91" s="5">
        <v>124</v>
      </c>
      <c r="E91" s="5">
        <v>108</v>
      </c>
      <c r="F91" s="5">
        <v>127</v>
      </c>
      <c r="G91" s="5">
        <v>112</v>
      </c>
      <c r="H91" s="5">
        <v>123</v>
      </c>
      <c r="I91" s="5">
        <v>126</v>
      </c>
      <c r="K91" s="13">
        <v>90</v>
      </c>
      <c r="L91" s="5">
        <v>121</v>
      </c>
      <c r="M91" s="5">
        <v>122</v>
      </c>
      <c r="N91" s="5">
        <v>131</v>
      </c>
      <c r="O91" s="5">
        <v>118</v>
      </c>
      <c r="P91" s="5">
        <v>113</v>
      </c>
      <c r="Q91" s="5">
        <v>112</v>
      </c>
      <c r="R91" s="5">
        <v>119</v>
      </c>
      <c r="S91" s="5">
        <v>113</v>
      </c>
    </row>
    <row r="92" spans="1:19" x14ac:dyDescent="0.35">
      <c r="A92" s="13">
        <v>91</v>
      </c>
      <c r="B92" s="5">
        <v>119</v>
      </c>
      <c r="C92" s="5">
        <v>142</v>
      </c>
      <c r="D92" s="5">
        <v>127</v>
      </c>
      <c r="E92" s="5">
        <v>109</v>
      </c>
      <c r="F92" s="5">
        <v>129</v>
      </c>
      <c r="G92" s="5">
        <v>112</v>
      </c>
      <c r="H92" s="5">
        <v>123</v>
      </c>
      <c r="I92" s="5">
        <v>126</v>
      </c>
      <c r="K92" s="13">
        <v>91</v>
      </c>
      <c r="L92" s="5">
        <v>121</v>
      </c>
      <c r="M92" s="5">
        <v>123</v>
      </c>
      <c r="N92" s="5">
        <v>131</v>
      </c>
      <c r="O92" s="5">
        <v>120</v>
      </c>
      <c r="P92" s="5">
        <v>114</v>
      </c>
      <c r="Q92" s="5">
        <v>112</v>
      </c>
      <c r="R92" s="5">
        <v>119</v>
      </c>
      <c r="S92" s="5">
        <v>115</v>
      </c>
    </row>
    <row r="93" spans="1:19" x14ac:dyDescent="0.35">
      <c r="A93" s="13">
        <v>92</v>
      </c>
      <c r="B93" s="5">
        <v>120</v>
      </c>
      <c r="C93" s="5">
        <v>144</v>
      </c>
      <c r="D93" s="5">
        <v>128</v>
      </c>
      <c r="E93" s="5">
        <v>109</v>
      </c>
      <c r="F93" s="5">
        <v>133</v>
      </c>
      <c r="G93" s="5">
        <v>112</v>
      </c>
      <c r="H93" s="5">
        <v>123</v>
      </c>
      <c r="I93" s="5">
        <v>127</v>
      </c>
      <c r="K93" s="13">
        <v>92</v>
      </c>
      <c r="L93" s="5">
        <v>123</v>
      </c>
      <c r="M93" s="5">
        <v>124</v>
      </c>
      <c r="N93" s="5">
        <v>133</v>
      </c>
      <c r="O93" s="5">
        <v>123</v>
      </c>
      <c r="P93" s="5">
        <v>114</v>
      </c>
      <c r="Q93" s="5">
        <v>112</v>
      </c>
      <c r="R93" s="5">
        <v>120</v>
      </c>
      <c r="S93" s="5">
        <v>115</v>
      </c>
    </row>
    <row r="94" spans="1:19" x14ac:dyDescent="0.35">
      <c r="A94" s="13">
        <v>93</v>
      </c>
      <c r="B94" s="5">
        <v>120</v>
      </c>
      <c r="C94" s="5">
        <v>146</v>
      </c>
      <c r="D94" s="5">
        <v>129</v>
      </c>
      <c r="E94" s="5">
        <v>109</v>
      </c>
      <c r="F94" s="5">
        <v>134</v>
      </c>
      <c r="G94" s="5">
        <v>114</v>
      </c>
      <c r="H94" s="5">
        <v>124</v>
      </c>
      <c r="I94" s="5">
        <v>128</v>
      </c>
      <c r="K94" s="13">
        <v>93</v>
      </c>
      <c r="L94" s="5">
        <v>123</v>
      </c>
      <c r="M94" s="5">
        <v>126</v>
      </c>
      <c r="N94" s="5">
        <v>136</v>
      </c>
      <c r="O94" s="5">
        <v>124</v>
      </c>
      <c r="P94" s="5">
        <v>114</v>
      </c>
      <c r="Q94" s="5">
        <v>113</v>
      </c>
      <c r="R94" s="5">
        <v>120</v>
      </c>
      <c r="S94" s="5">
        <v>115</v>
      </c>
    </row>
    <row r="95" spans="1:19" x14ac:dyDescent="0.35">
      <c r="A95" s="13">
        <v>94</v>
      </c>
      <c r="B95" s="5">
        <v>121</v>
      </c>
      <c r="C95" s="5">
        <v>147</v>
      </c>
      <c r="D95" s="5">
        <v>131</v>
      </c>
      <c r="E95" s="5">
        <v>110</v>
      </c>
      <c r="F95" s="5">
        <v>135</v>
      </c>
      <c r="G95" s="5">
        <v>115</v>
      </c>
      <c r="H95" s="5">
        <v>124</v>
      </c>
      <c r="I95" s="5">
        <v>128</v>
      </c>
      <c r="K95" s="13">
        <v>94</v>
      </c>
      <c r="L95" s="5">
        <v>123</v>
      </c>
      <c r="M95" s="5">
        <v>126</v>
      </c>
      <c r="N95" s="5">
        <v>136</v>
      </c>
      <c r="O95" s="5">
        <v>126</v>
      </c>
      <c r="P95" s="5">
        <v>114</v>
      </c>
      <c r="Q95" s="5">
        <v>114</v>
      </c>
      <c r="R95" s="5">
        <v>120</v>
      </c>
      <c r="S95" s="5">
        <v>116</v>
      </c>
    </row>
    <row r="96" spans="1:19" x14ac:dyDescent="0.35">
      <c r="A96" s="13">
        <v>95</v>
      </c>
      <c r="B96" s="5">
        <v>122</v>
      </c>
      <c r="C96" s="5">
        <v>149</v>
      </c>
      <c r="D96" s="5">
        <v>132</v>
      </c>
      <c r="E96" s="5">
        <v>110</v>
      </c>
      <c r="F96" s="5">
        <v>136</v>
      </c>
      <c r="G96" s="5">
        <v>120</v>
      </c>
      <c r="H96" s="5">
        <v>124</v>
      </c>
      <c r="I96" s="5">
        <v>129</v>
      </c>
      <c r="K96" s="13">
        <v>95</v>
      </c>
      <c r="L96" s="5">
        <v>124</v>
      </c>
      <c r="M96" s="5">
        <v>126</v>
      </c>
      <c r="N96" s="5">
        <v>142</v>
      </c>
      <c r="O96" s="5">
        <v>127</v>
      </c>
      <c r="P96" s="5">
        <v>114</v>
      </c>
      <c r="Q96" s="5">
        <v>115</v>
      </c>
      <c r="R96" s="5">
        <v>120</v>
      </c>
      <c r="S96" s="5">
        <v>118</v>
      </c>
    </row>
    <row r="97" spans="1:19" x14ac:dyDescent="0.35">
      <c r="A97" s="13">
        <v>96</v>
      </c>
      <c r="B97" s="5">
        <v>123</v>
      </c>
      <c r="C97" s="5">
        <v>152</v>
      </c>
      <c r="D97" s="5">
        <v>133</v>
      </c>
      <c r="E97" s="5">
        <v>110</v>
      </c>
      <c r="F97" s="5">
        <v>137</v>
      </c>
      <c r="G97" s="5">
        <v>120</v>
      </c>
      <c r="H97" s="5">
        <v>124</v>
      </c>
      <c r="I97" s="5">
        <v>129</v>
      </c>
      <c r="K97" s="13">
        <v>96</v>
      </c>
      <c r="L97" s="5">
        <v>127</v>
      </c>
      <c r="M97" s="5">
        <v>127</v>
      </c>
      <c r="O97" s="5">
        <v>131</v>
      </c>
      <c r="P97" s="5">
        <v>116</v>
      </c>
      <c r="Q97" s="5">
        <v>120</v>
      </c>
      <c r="R97" s="5">
        <v>120</v>
      </c>
      <c r="S97" s="5">
        <v>118</v>
      </c>
    </row>
    <row r="98" spans="1:19" x14ac:dyDescent="0.35">
      <c r="A98" s="13">
        <v>97</v>
      </c>
      <c r="B98" s="5">
        <v>123</v>
      </c>
      <c r="C98" s="5">
        <v>152</v>
      </c>
      <c r="D98" s="5">
        <v>137</v>
      </c>
      <c r="E98" s="5">
        <v>110</v>
      </c>
      <c r="F98" s="5">
        <v>137</v>
      </c>
      <c r="G98" s="5">
        <v>121</v>
      </c>
      <c r="H98" s="5">
        <v>126</v>
      </c>
      <c r="I98" s="5">
        <v>129</v>
      </c>
      <c r="K98" s="13">
        <v>97</v>
      </c>
      <c r="L98" s="5">
        <v>127</v>
      </c>
      <c r="M98" s="5">
        <v>127</v>
      </c>
      <c r="O98" s="5">
        <v>133</v>
      </c>
      <c r="P98" s="5">
        <v>116</v>
      </c>
      <c r="Q98" s="5">
        <v>124</v>
      </c>
      <c r="R98" s="5">
        <v>121</v>
      </c>
      <c r="S98" s="5">
        <v>119</v>
      </c>
    </row>
    <row r="99" spans="1:19" x14ac:dyDescent="0.35">
      <c r="A99" s="13">
        <v>98</v>
      </c>
      <c r="B99" s="5">
        <v>123</v>
      </c>
      <c r="C99" s="5">
        <v>152</v>
      </c>
      <c r="D99" s="5">
        <v>150</v>
      </c>
      <c r="E99" s="5">
        <v>111</v>
      </c>
      <c r="F99" s="5">
        <v>143</v>
      </c>
      <c r="G99" s="5">
        <v>122</v>
      </c>
      <c r="H99" s="5">
        <v>130</v>
      </c>
      <c r="I99" s="5">
        <v>130</v>
      </c>
      <c r="K99" s="13">
        <v>98</v>
      </c>
      <c r="L99" s="5">
        <v>128</v>
      </c>
      <c r="M99" s="5">
        <v>127</v>
      </c>
      <c r="O99" s="5">
        <v>133</v>
      </c>
      <c r="P99" s="5">
        <v>116</v>
      </c>
      <c r="Q99" s="5">
        <v>126</v>
      </c>
      <c r="R99" s="5">
        <v>122</v>
      </c>
      <c r="S99" s="5">
        <v>119</v>
      </c>
    </row>
    <row r="100" spans="1:19" x14ac:dyDescent="0.35">
      <c r="A100" s="13">
        <v>99</v>
      </c>
      <c r="B100" s="5">
        <v>123</v>
      </c>
      <c r="C100" s="5">
        <v>156</v>
      </c>
      <c r="D100" s="5">
        <v>173</v>
      </c>
      <c r="E100" s="5">
        <v>112</v>
      </c>
      <c r="F100" s="5">
        <v>143</v>
      </c>
      <c r="G100" s="5">
        <v>122</v>
      </c>
      <c r="H100" s="5">
        <v>131</v>
      </c>
      <c r="I100" s="5">
        <v>131</v>
      </c>
      <c r="K100" s="13">
        <v>99</v>
      </c>
      <c r="L100" s="5">
        <v>130</v>
      </c>
      <c r="M100" s="5">
        <v>128</v>
      </c>
      <c r="O100" s="5">
        <v>135</v>
      </c>
      <c r="P100" s="5">
        <v>116</v>
      </c>
      <c r="Q100" s="5">
        <v>127</v>
      </c>
      <c r="R100" s="5">
        <v>122</v>
      </c>
      <c r="S100" s="5">
        <v>120</v>
      </c>
    </row>
    <row r="101" spans="1:19" x14ac:dyDescent="0.35">
      <c r="A101" s="13">
        <v>100</v>
      </c>
      <c r="B101" s="5">
        <v>123</v>
      </c>
      <c r="E101" s="5">
        <v>112</v>
      </c>
      <c r="F101" s="5">
        <v>144</v>
      </c>
      <c r="G101" s="5">
        <v>122</v>
      </c>
      <c r="H101" s="5">
        <v>131</v>
      </c>
      <c r="I101" s="5">
        <v>133</v>
      </c>
      <c r="K101" s="13">
        <v>100</v>
      </c>
      <c r="L101" s="5">
        <v>131</v>
      </c>
      <c r="M101" s="5">
        <v>129</v>
      </c>
      <c r="P101" s="5">
        <v>117</v>
      </c>
      <c r="R101" s="5">
        <v>122</v>
      </c>
      <c r="S101" s="5">
        <v>121</v>
      </c>
    </row>
    <row r="102" spans="1:19" x14ac:dyDescent="0.35">
      <c r="A102" s="13">
        <v>101</v>
      </c>
      <c r="B102" s="5">
        <v>124</v>
      </c>
      <c r="E102" s="5">
        <v>112</v>
      </c>
      <c r="G102" s="5">
        <v>123</v>
      </c>
      <c r="I102" s="5">
        <v>135</v>
      </c>
      <c r="K102" s="13">
        <v>101</v>
      </c>
      <c r="L102" s="5">
        <v>133</v>
      </c>
      <c r="M102" s="5">
        <v>132</v>
      </c>
      <c r="P102" s="5">
        <v>117</v>
      </c>
      <c r="R102" s="5">
        <v>123</v>
      </c>
      <c r="S102" s="5">
        <v>124</v>
      </c>
    </row>
    <row r="103" spans="1:19" x14ac:dyDescent="0.35">
      <c r="A103" s="13">
        <v>102</v>
      </c>
      <c r="B103" s="5">
        <v>132</v>
      </c>
      <c r="E103" s="5">
        <v>114</v>
      </c>
      <c r="G103" s="5">
        <v>123</v>
      </c>
      <c r="I103" s="5">
        <v>137</v>
      </c>
      <c r="K103" s="13">
        <v>102</v>
      </c>
      <c r="L103" s="5">
        <v>133</v>
      </c>
      <c r="M103" s="5">
        <v>133</v>
      </c>
      <c r="P103" s="5">
        <v>118</v>
      </c>
      <c r="R103" s="5">
        <v>123</v>
      </c>
      <c r="S103" s="5">
        <v>124</v>
      </c>
    </row>
    <row r="104" spans="1:19" x14ac:dyDescent="0.35">
      <c r="A104" s="13">
        <v>103</v>
      </c>
      <c r="E104" s="5">
        <v>115</v>
      </c>
      <c r="G104" s="5">
        <v>128</v>
      </c>
      <c r="I104" s="5">
        <v>146</v>
      </c>
      <c r="K104" s="13">
        <v>103</v>
      </c>
      <c r="L104" s="5">
        <v>133</v>
      </c>
      <c r="M104" s="5">
        <v>134</v>
      </c>
      <c r="P104" s="5">
        <v>119</v>
      </c>
      <c r="R104" s="5">
        <v>123</v>
      </c>
      <c r="S104" s="5">
        <v>127</v>
      </c>
    </row>
    <row r="105" spans="1:19" x14ac:dyDescent="0.35">
      <c r="A105" s="13">
        <v>104</v>
      </c>
      <c r="E105" s="5">
        <v>119</v>
      </c>
      <c r="K105" s="13">
        <v>104</v>
      </c>
      <c r="L105" s="5">
        <v>136</v>
      </c>
      <c r="M105" s="5">
        <v>136</v>
      </c>
      <c r="P105" s="5">
        <v>119</v>
      </c>
      <c r="R105" s="5">
        <v>128</v>
      </c>
      <c r="S105" s="5">
        <v>131</v>
      </c>
    </row>
    <row r="106" spans="1:19" x14ac:dyDescent="0.35">
      <c r="A106" s="13">
        <v>105</v>
      </c>
      <c r="E106" s="5">
        <v>120</v>
      </c>
      <c r="K106" s="13">
        <v>105</v>
      </c>
      <c r="L106" s="5">
        <v>140</v>
      </c>
      <c r="M106" s="5">
        <v>136</v>
      </c>
      <c r="P106" s="5">
        <v>120</v>
      </c>
      <c r="R106" s="5">
        <v>129</v>
      </c>
      <c r="S106" s="5">
        <v>133</v>
      </c>
    </row>
    <row r="107" spans="1:19" x14ac:dyDescent="0.35">
      <c r="A107" s="13">
        <v>106</v>
      </c>
      <c r="E107" s="5">
        <v>122</v>
      </c>
      <c r="K107" s="13">
        <v>106</v>
      </c>
      <c r="P107" s="5">
        <v>125</v>
      </c>
      <c r="R107" s="5">
        <v>134</v>
      </c>
    </row>
    <row r="108" spans="1:19" x14ac:dyDescent="0.35">
      <c r="A108" s="13">
        <v>107</v>
      </c>
      <c r="E108" s="5">
        <v>123</v>
      </c>
      <c r="K108" s="13">
        <v>107</v>
      </c>
      <c r="P108" s="5">
        <v>127</v>
      </c>
    </row>
    <row r="109" spans="1:19" x14ac:dyDescent="0.35">
      <c r="A109" s="13">
        <v>108</v>
      </c>
      <c r="E109" s="5">
        <v>124</v>
      </c>
      <c r="K109" s="13">
        <v>108</v>
      </c>
      <c r="P109" s="5">
        <v>127</v>
      </c>
    </row>
    <row r="111" spans="1:19" x14ac:dyDescent="0.35">
      <c r="J111" s="57"/>
    </row>
    <row r="112" spans="1:19" x14ac:dyDescent="0.35">
      <c r="A112" s="54" t="s">
        <v>37</v>
      </c>
      <c r="B112" s="4">
        <f t="shared" ref="B112:I112" si="0">AVERAGE(B2:B109,1)</f>
        <v>103.33980582524272</v>
      </c>
      <c r="C112" s="4">
        <f t="shared" si="0"/>
        <v>119.87</v>
      </c>
      <c r="D112" s="4">
        <f t="shared" si="0"/>
        <v>105.24</v>
      </c>
      <c r="E112" s="4">
        <f t="shared" si="0"/>
        <v>95.412844036697251</v>
      </c>
      <c r="F112" s="4">
        <f t="shared" si="0"/>
        <v>109.46534653465346</v>
      </c>
      <c r="G112" s="4">
        <f t="shared" si="0"/>
        <v>95.009615384615387</v>
      </c>
      <c r="H112" s="4">
        <f t="shared" si="0"/>
        <v>99.188118811881182</v>
      </c>
      <c r="I112" s="4">
        <f t="shared" si="0"/>
        <v>108.96153846153847</v>
      </c>
      <c r="J112" s="57"/>
      <c r="K112" s="54" t="s">
        <v>37</v>
      </c>
      <c r="L112" s="4">
        <f t="shared" ref="L112:S112" si="1">AVERAGE(L2:L109,1)</f>
        <v>105.60377358490567</v>
      </c>
      <c r="M112" s="4">
        <f t="shared" si="1"/>
        <v>105.71698113207547</v>
      </c>
      <c r="N112" s="4">
        <f t="shared" si="1"/>
        <v>106.33333333333333</v>
      </c>
      <c r="O112" s="4">
        <f t="shared" si="1"/>
        <v>98.1</v>
      </c>
      <c r="P112" s="4">
        <f t="shared" si="1"/>
        <v>98.651376146788991</v>
      </c>
      <c r="Q112" s="4">
        <f t="shared" si="1"/>
        <v>92.82</v>
      </c>
      <c r="R112" s="4">
        <f t="shared" si="1"/>
        <v>104.67289719626169</v>
      </c>
      <c r="S112" s="4">
        <f t="shared" si="1"/>
        <v>100.63207547169812</v>
      </c>
    </row>
    <row r="113" spans="1:19" x14ac:dyDescent="0.35">
      <c r="A113" s="54" t="s">
        <v>38</v>
      </c>
      <c r="B113" s="4">
        <f t="shared" ref="B113:I113" si="2">STDEV(B2:B109)</f>
        <v>12.889089021445837</v>
      </c>
      <c r="C113" s="4">
        <f t="shared" si="2"/>
        <v>15.176682252351039</v>
      </c>
      <c r="D113" s="4">
        <f t="shared" si="2"/>
        <v>15.418814722738357</v>
      </c>
      <c r="E113" s="4">
        <f t="shared" si="2"/>
        <v>12.900808440889332</v>
      </c>
      <c r="F113" s="4">
        <f t="shared" si="2"/>
        <v>15.697503500927024</v>
      </c>
      <c r="G113" s="4">
        <f t="shared" si="2"/>
        <v>14.404989141421725</v>
      </c>
      <c r="H113" s="4">
        <f t="shared" si="2"/>
        <v>16.508984392038339</v>
      </c>
      <c r="I113" s="4">
        <f t="shared" si="2"/>
        <v>13.153315503623533</v>
      </c>
      <c r="K113" s="54" t="s">
        <v>38</v>
      </c>
      <c r="L113" s="4">
        <f t="shared" ref="L113:S113" si="3">STDEV(L2:L109)</f>
        <v>14.055248130146959</v>
      </c>
      <c r="M113" s="4">
        <f t="shared" si="3"/>
        <v>13.822163282286837</v>
      </c>
      <c r="N113" s="4">
        <f t="shared" si="3"/>
        <v>13.387606041436896</v>
      </c>
      <c r="O113" s="4">
        <f t="shared" si="3"/>
        <v>18.067151818993121</v>
      </c>
      <c r="P113" s="4">
        <f t="shared" si="3"/>
        <v>14.746666553998887</v>
      </c>
      <c r="Q113" s="4">
        <f t="shared" si="3"/>
        <v>13.331980450844583</v>
      </c>
      <c r="R113" s="4">
        <f t="shared" si="3"/>
        <v>12.763073560885559</v>
      </c>
      <c r="S113" s="4">
        <f t="shared" si="3"/>
        <v>12.514438547580651</v>
      </c>
    </row>
    <row r="114" spans="1:19" x14ac:dyDescent="0.35">
      <c r="A114" s="54" t="s">
        <v>39</v>
      </c>
      <c r="B114" s="7">
        <f t="shared" ref="B114:I114" si="4">TINV(0.05,(COUNT(B2:B109)-1))</f>
        <v>1.9837310029556046</v>
      </c>
      <c r="C114" s="7">
        <f t="shared" si="4"/>
        <v>1.9844674545084788</v>
      </c>
      <c r="D114" s="7">
        <f t="shared" si="4"/>
        <v>1.9844674545084788</v>
      </c>
      <c r="E114" s="7">
        <f t="shared" si="4"/>
        <v>1.9823833701756892</v>
      </c>
      <c r="F114" s="7">
        <f t="shared" si="4"/>
        <v>1.9842169515864165</v>
      </c>
      <c r="G114" s="7">
        <f t="shared" si="4"/>
        <v>1.9834952585628811</v>
      </c>
      <c r="H114" s="7">
        <f t="shared" si="4"/>
        <v>1.9842169515864165</v>
      </c>
      <c r="I114" s="7">
        <f t="shared" si="4"/>
        <v>1.9834952585628811</v>
      </c>
      <c r="K114" s="54" t="s">
        <v>39</v>
      </c>
      <c r="L114" s="7">
        <f t="shared" ref="L114:S114" si="5">TINV(0.05,(COUNT(L2:L109)-1))</f>
        <v>1.9830375264837292</v>
      </c>
      <c r="M114" s="7">
        <f t="shared" si="5"/>
        <v>1.9830375264837292</v>
      </c>
      <c r="N114" s="7">
        <f t="shared" si="5"/>
        <v>1.9855234418666059</v>
      </c>
      <c r="O114" s="7">
        <f t="shared" si="5"/>
        <v>1.9844674545084788</v>
      </c>
      <c r="P114" s="7">
        <f t="shared" si="5"/>
        <v>1.9823833701756892</v>
      </c>
      <c r="Q114" s="7">
        <f t="shared" si="5"/>
        <v>1.9844674545084788</v>
      </c>
      <c r="R114" s="7">
        <f t="shared" si="5"/>
        <v>1.9828152737950464</v>
      </c>
      <c r="S114" s="7">
        <f t="shared" si="5"/>
        <v>1.9830375264837292</v>
      </c>
    </row>
    <row r="116" spans="1:19" x14ac:dyDescent="0.35">
      <c r="A116" s="72" t="s">
        <v>40</v>
      </c>
      <c r="B116" s="73"/>
      <c r="C116" s="73"/>
      <c r="D116" s="73"/>
      <c r="E116" s="73"/>
      <c r="F116" s="73"/>
      <c r="G116" s="73"/>
      <c r="H116" s="73"/>
      <c r="I116" s="73"/>
      <c r="K116" s="72" t="s">
        <v>40</v>
      </c>
      <c r="L116" s="73"/>
      <c r="M116" s="73"/>
      <c r="N116" s="73"/>
      <c r="O116" s="73"/>
      <c r="P116" s="73"/>
      <c r="Q116" s="73"/>
      <c r="R116" s="73"/>
      <c r="S116" s="73"/>
    </row>
    <row r="118" spans="1:19" x14ac:dyDescent="0.35">
      <c r="B118" s="11" t="s">
        <v>29</v>
      </c>
      <c r="C118" s="11" t="s">
        <v>30</v>
      </c>
      <c r="D118" s="11" t="s">
        <v>31</v>
      </c>
      <c r="E118" s="11" t="s">
        <v>32</v>
      </c>
      <c r="F118" s="11" t="s">
        <v>33</v>
      </c>
      <c r="G118" s="11" t="s">
        <v>34</v>
      </c>
      <c r="H118" s="11" t="s">
        <v>35</v>
      </c>
      <c r="I118" s="11" t="s">
        <v>36</v>
      </c>
      <c r="L118" s="10" t="s">
        <v>8</v>
      </c>
      <c r="M118" s="10" t="s">
        <v>9</v>
      </c>
      <c r="N118" s="10" t="s">
        <v>10</v>
      </c>
      <c r="O118" s="10" t="s">
        <v>11</v>
      </c>
      <c r="P118" s="10" t="s">
        <v>12</v>
      </c>
      <c r="Q118" s="10" t="s">
        <v>13</v>
      </c>
      <c r="R118" s="10" t="s">
        <v>14</v>
      </c>
      <c r="S118" s="10" t="s">
        <v>15</v>
      </c>
    </row>
    <row r="119" spans="1:19" x14ac:dyDescent="0.35">
      <c r="A119" s="13">
        <v>1</v>
      </c>
      <c r="B119" s="7">
        <f t="shared" ref="B119:B150" si="6">ABS(B2-$B$112)/$B$113</f>
        <v>3.7504439409807246</v>
      </c>
      <c r="C119" s="7">
        <f t="shared" ref="C119:C150" si="7">ABS(C2-$C$112)/$C$113</f>
        <v>2.6270563840673211</v>
      </c>
      <c r="D119" s="7">
        <f t="shared" ref="D119:D150" si="8">ABS(D2-$D$112)/$D$113</f>
        <v>2.0260960755906807</v>
      </c>
      <c r="E119" s="7">
        <f t="shared" ref="E119:E150" si="9">ABS(E2-$E$112)/$E$113</f>
        <v>3.83021298727934</v>
      </c>
      <c r="F119" s="7">
        <f t="shared" ref="F119:F150" si="10">ABS(F2-$F$112)/$F$113</f>
        <v>2.6415249107735321</v>
      </c>
      <c r="G119" s="7">
        <f t="shared" ref="G119:G150" si="11">ABS(G2-$G$112)/$G$113</f>
        <v>1.9444384934712231</v>
      </c>
      <c r="H119" s="7">
        <f t="shared" ref="H119:H150" si="12">ABS(H2-$H$112)/$H$113</f>
        <v>3.1006219156986594</v>
      </c>
      <c r="I119" s="7">
        <f t="shared" ref="I119:I150" si="13">ABS(I2-$I$112)/$I$113</f>
        <v>2.3538961300676657</v>
      </c>
      <c r="J119"/>
      <c r="K119" s="13">
        <v>1</v>
      </c>
      <c r="L119" s="7">
        <f t="shared" ref="L119:L150" si="14">ABS(L2-$L$112)/$L$113</f>
        <v>2.2485390006825319</v>
      </c>
      <c r="M119" s="7">
        <f t="shared" ref="M119:M150" si="15">ABS(M2-$M$112)/$M$113</f>
        <v>2.2222991079435026</v>
      </c>
      <c r="N119" s="7">
        <f t="shared" ref="N119:N150" si="16">ABS(N2-$N$112)/$N$113</f>
        <v>1.8176015381702719</v>
      </c>
      <c r="O119" s="7">
        <f t="shared" ref="O119:O150" si="17">ABS(O2-$O$112)/$O$113</f>
        <v>4.0460168117452531</v>
      </c>
      <c r="P119" s="7">
        <f t="shared" ref="P119:P150" si="18">ABS(P2-$P$112)/$P$113</f>
        <v>3.5025797835499692</v>
      </c>
      <c r="Q119" s="7">
        <f t="shared" ref="Q119:Q150" si="19">ABS(Q2-$Q$112)/$Q$113</f>
        <v>2.4617497843631209</v>
      </c>
      <c r="R119" s="7">
        <f t="shared" ref="R119:R150" si="20">ABS(R2-$R$112)/$R$113</f>
        <v>3.7352207498327643</v>
      </c>
      <c r="S119" s="7">
        <f t="shared" ref="S119:S150" si="21">ABS(S2-$S$112)/$S$113</f>
        <v>3.4066310933253927</v>
      </c>
    </row>
    <row r="120" spans="1:19" x14ac:dyDescent="0.35">
      <c r="A120" s="13">
        <v>2</v>
      </c>
      <c r="B120" s="7">
        <f t="shared" si="6"/>
        <v>3.2849339278202332</v>
      </c>
      <c r="C120" s="7">
        <f t="shared" si="7"/>
        <v>1.9681508450486802</v>
      </c>
      <c r="D120" s="7">
        <f t="shared" si="8"/>
        <v>2.0260960755906807</v>
      </c>
      <c r="E120" s="7">
        <f t="shared" si="9"/>
        <v>2.2024080248058144</v>
      </c>
      <c r="F120" s="7">
        <f t="shared" si="10"/>
        <v>2.3867073214821026</v>
      </c>
      <c r="G120" s="7">
        <f t="shared" si="11"/>
        <v>1.9444384934712231</v>
      </c>
      <c r="H120" s="7">
        <f t="shared" si="12"/>
        <v>2.1314526670005871</v>
      </c>
      <c r="I120" s="7">
        <f t="shared" si="13"/>
        <v>1.8977373769116959</v>
      </c>
      <c r="J120"/>
      <c r="K120" s="13">
        <v>2</v>
      </c>
      <c r="L120" s="7">
        <f t="shared" si="14"/>
        <v>1.9639477958200264</v>
      </c>
      <c r="M120" s="7">
        <f t="shared" si="15"/>
        <v>1.8605612310362372</v>
      </c>
      <c r="N120" s="7">
        <f t="shared" si="16"/>
        <v>1.6682096309234002</v>
      </c>
      <c r="O120" s="7">
        <f t="shared" si="17"/>
        <v>2.0534503928283021</v>
      </c>
      <c r="P120" s="7">
        <f t="shared" si="18"/>
        <v>2.4854007522703601</v>
      </c>
      <c r="Q120" s="7">
        <f t="shared" si="19"/>
        <v>2.3117345628906576</v>
      </c>
      <c r="R120" s="7">
        <f t="shared" si="20"/>
        <v>2.0898490531312901</v>
      </c>
      <c r="S120" s="7">
        <f t="shared" si="21"/>
        <v>2.1281078947682195</v>
      </c>
    </row>
    <row r="121" spans="1:19" x14ac:dyDescent="0.35">
      <c r="A121" s="13">
        <v>3</v>
      </c>
      <c r="B121" s="7">
        <f t="shared" si="6"/>
        <v>2.0435738927255889</v>
      </c>
      <c r="C121" s="7">
        <f t="shared" si="7"/>
        <v>1.6386980755393599</v>
      </c>
      <c r="D121" s="7">
        <f t="shared" si="8"/>
        <v>1.8963844190227754</v>
      </c>
      <c r="E121" s="7">
        <f t="shared" si="9"/>
        <v>1.969864458738168</v>
      </c>
      <c r="F121" s="7">
        <f t="shared" si="10"/>
        <v>2.2592985268363877</v>
      </c>
      <c r="G121" s="7">
        <f t="shared" si="11"/>
        <v>1.7361773160036567</v>
      </c>
      <c r="H121" s="7">
        <f t="shared" si="12"/>
        <v>2.1314526670005871</v>
      </c>
      <c r="I121" s="7">
        <f t="shared" si="13"/>
        <v>1.8217109180523676</v>
      </c>
      <c r="J121"/>
      <c r="K121" s="13">
        <v>3</v>
      </c>
      <c r="L121" s="7">
        <f t="shared" si="14"/>
        <v>1.9639477958200264</v>
      </c>
      <c r="M121" s="7">
        <f t="shared" si="15"/>
        <v>1.715866080273331</v>
      </c>
      <c r="N121" s="7">
        <f t="shared" si="16"/>
        <v>1.5935136772999645</v>
      </c>
      <c r="O121" s="7">
        <f t="shared" si="17"/>
        <v>1.8320541240597519</v>
      </c>
      <c r="P121" s="7">
        <f t="shared" si="18"/>
        <v>2.4175888168517194</v>
      </c>
      <c r="Q121" s="7">
        <f t="shared" si="19"/>
        <v>1.861688898473268</v>
      </c>
      <c r="R121" s="7">
        <f t="shared" si="20"/>
        <v>2.0898490531312901</v>
      </c>
      <c r="S121" s="7">
        <f t="shared" si="21"/>
        <v>2.0482001948583961</v>
      </c>
    </row>
    <row r="122" spans="1:19" x14ac:dyDescent="0.35">
      <c r="A122" s="13">
        <v>4</v>
      </c>
      <c r="B122" s="7">
        <f t="shared" si="6"/>
        <v>2.0435738927255889</v>
      </c>
      <c r="C122" s="7">
        <f t="shared" si="7"/>
        <v>1.6386980755393599</v>
      </c>
      <c r="D122" s="7">
        <f t="shared" si="8"/>
        <v>1.7666727624548699</v>
      </c>
      <c r="E122" s="7">
        <f t="shared" si="9"/>
        <v>1.969864458738168</v>
      </c>
      <c r="F122" s="7">
        <f t="shared" si="10"/>
        <v>1.6859589509306712</v>
      </c>
      <c r="G122" s="7">
        <f t="shared" si="11"/>
        <v>1.7361773160036567</v>
      </c>
      <c r="H122" s="7">
        <f t="shared" si="12"/>
        <v>2.010306510913328</v>
      </c>
      <c r="I122" s="7">
        <f t="shared" si="13"/>
        <v>1.6696580003337109</v>
      </c>
      <c r="J122"/>
      <c r="K122" s="13">
        <v>4</v>
      </c>
      <c r="L122" s="7">
        <f t="shared" si="14"/>
        <v>1.8216521933887737</v>
      </c>
      <c r="M122" s="7">
        <f t="shared" si="15"/>
        <v>1.5711709295104248</v>
      </c>
      <c r="N122" s="7">
        <f t="shared" si="16"/>
        <v>1.5188177236765286</v>
      </c>
      <c r="O122" s="7">
        <f t="shared" si="17"/>
        <v>1.8320541240597519</v>
      </c>
      <c r="P122" s="7">
        <f t="shared" si="18"/>
        <v>2.0785291397585164</v>
      </c>
      <c r="Q122" s="7">
        <f t="shared" si="19"/>
        <v>1.6366660662645731</v>
      </c>
      <c r="R122" s="7">
        <f t="shared" si="20"/>
        <v>1.9331469867787687</v>
      </c>
      <c r="S122" s="7">
        <f t="shared" si="21"/>
        <v>1.9682924949485729</v>
      </c>
    </row>
    <row r="123" spans="1:19" x14ac:dyDescent="0.35">
      <c r="A123" s="13">
        <v>5</v>
      </c>
      <c r="B123" s="7">
        <f t="shared" si="6"/>
        <v>1.9659888905321736</v>
      </c>
      <c r="C123" s="7">
        <f t="shared" si="7"/>
        <v>1.5728075216374957</v>
      </c>
      <c r="D123" s="7">
        <f t="shared" si="8"/>
        <v>1.572105277603012</v>
      </c>
      <c r="E123" s="7">
        <f t="shared" si="9"/>
        <v>1.8148354146930703</v>
      </c>
      <c r="F123" s="7">
        <f t="shared" si="10"/>
        <v>1.6859589509306712</v>
      </c>
      <c r="G123" s="7">
        <f t="shared" si="11"/>
        <v>1.6667569235144677</v>
      </c>
      <c r="H123" s="7">
        <f t="shared" si="12"/>
        <v>1.9497334328696985</v>
      </c>
      <c r="I123" s="7">
        <f t="shared" si="13"/>
        <v>1.6696580003337109</v>
      </c>
      <c r="J123"/>
      <c r="K123" s="13">
        <v>5</v>
      </c>
      <c r="L123" s="7">
        <f t="shared" si="14"/>
        <v>1.7505043921731473</v>
      </c>
      <c r="M123" s="7">
        <f t="shared" si="15"/>
        <v>1.5711709295104248</v>
      </c>
      <c r="N123" s="7">
        <f t="shared" si="16"/>
        <v>1.4441217700530926</v>
      </c>
      <c r="O123" s="7">
        <f t="shared" si="17"/>
        <v>1.6660069224833391</v>
      </c>
      <c r="P123" s="7">
        <f t="shared" si="18"/>
        <v>2.0107172043398758</v>
      </c>
      <c r="Q123" s="7">
        <f t="shared" si="19"/>
        <v>1.3366356233196468</v>
      </c>
      <c r="R123" s="7">
        <f t="shared" si="20"/>
        <v>1.619742854073726</v>
      </c>
      <c r="S123" s="7">
        <f t="shared" si="21"/>
        <v>1.8883847950387496</v>
      </c>
    </row>
    <row r="124" spans="1:19" x14ac:dyDescent="0.35">
      <c r="A124" s="13">
        <v>6</v>
      </c>
      <c r="B124" s="7">
        <f t="shared" si="6"/>
        <v>1.8108188861453429</v>
      </c>
      <c r="C124" s="7">
        <f t="shared" si="7"/>
        <v>1.4410264138337676</v>
      </c>
      <c r="D124" s="7">
        <f t="shared" si="8"/>
        <v>1.3775377927511541</v>
      </c>
      <c r="E124" s="7">
        <f t="shared" si="9"/>
        <v>1.504777326602875</v>
      </c>
      <c r="F124" s="7">
        <f t="shared" si="10"/>
        <v>1.6859589509306712</v>
      </c>
      <c r="G124" s="7">
        <f t="shared" si="11"/>
        <v>1.5973365310252787</v>
      </c>
      <c r="H124" s="7">
        <f t="shared" si="12"/>
        <v>1.8891603548260689</v>
      </c>
      <c r="I124" s="7">
        <f t="shared" si="13"/>
        <v>1.441578623755726</v>
      </c>
      <c r="J124"/>
      <c r="K124" s="13">
        <v>6</v>
      </c>
      <c r="L124" s="7">
        <f t="shared" si="14"/>
        <v>1.679356590957521</v>
      </c>
      <c r="M124" s="7">
        <f t="shared" si="15"/>
        <v>1.3541282033660655</v>
      </c>
      <c r="N124" s="7">
        <f t="shared" si="16"/>
        <v>1.3694258164296569</v>
      </c>
      <c r="O124" s="7">
        <f t="shared" si="17"/>
        <v>1.6660069224833391</v>
      </c>
      <c r="P124" s="7">
        <f t="shared" si="18"/>
        <v>1.8072813980839539</v>
      </c>
      <c r="Q124" s="7">
        <f t="shared" si="19"/>
        <v>1.2616280125834152</v>
      </c>
      <c r="R124" s="7">
        <f t="shared" si="20"/>
        <v>1.619742854073726</v>
      </c>
      <c r="S124" s="7">
        <f t="shared" si="21"/>
        <v>1.4888462954896329</v>
      </c>
    </row>
    <row r="125" spans="1:19" x14ac:dyDescent="0.35">
      <c r="A125" s="13">
        <v>7</v>
      </c>
      <c r="B125" s="7">
        <f t="shared" si="6"/>
        <v>1.2677238707914362</v>
      </c>
      <c r="C125" s="7">
        <f t="shared" si="7"/>
        <v>1.3751358599319035</v>
      </c>
      <c r="D125" s="7">
        <f t="shared" si="8"/>
        <v>1.2478261361832488</v>
      </c>
      <c r="E125" s="7">
        <f t="shared" si="9"/>
        <v>1.4272628045803259</v>
      </c>
      <c r="F125" s="7">
        <f t="shared" si="10"/>
        <v>1.4311413616392417</v>
      </c>
      <c r="G125" s="7">
        <f t="shared" si="11"/>
        <v>1.52791613853609</v>
      </c>
      <c r="H125" s="7">
        <f t="shared" si="12"/>
        <v>1.8891603548260689</v>
      </c>
      <c r="I125" s="7">
        <f t="shared" si="13"/>
        <v>1.3655521648963977</v>
      </c>
      <c r="J125"/>
      <c r="K125" s="13">
        <v>7</v>
      </c>
      <c r="L125" s="7">
        <f t="shared" si="14"/>
        <v>1.5370609885262683</v>
      </c>
      <c r="M125" s="7">
        <f t="shared" si="15"/>
        <v>1.3541282033660655</v>
      </c>
      <c r="N125" s="7">
        <f t="shared" si="16"/>
        <v>1.2200339091827852</v>
      </c>
      <c r="O125" s="7">
        <f t="shared" si="17"/>
        <v>1.5553087880990641</v>
      </c>
      <c r="P125" s="7">
        <f t="shared" si="18"/>
        <v>1.7394694626653133</v>
      </c>
      <c r="Q125" s="7">
        <f t="shared" si="19"/>
        <v>1.2616280125834152</v>
      </c>
      <c r="R125" s="7">
        <f t="shared" si="20"/>
        <v>1.5413918208974653</v>
      </c>
      <c r="S125" s="7">
        <f t="shared" si="21"/>
        <v>1.4089385955798097</v>
      </c>
    </row>
    <row r="126" spans="1:19" x14ac:dyDescent="0.35">
      <c r="A126" s="13">
        <v>8</v>
      </c>
      <c r="B126" s="7">
        <f t="shared" si="6"/>
        <v>1.1901388685980208</v>
      </c>
      <c r="C126" s="7">
        <f t="shared" si="7"/>
        <v>1.3751358599319035</v>
      </c>
      <c r="D126" s="7">
        <f t="shared" si="8"/>
        <v>1.1829703078992961</v>
      </c>
      <c r="E126" s="7">
        <f t="shared" si="9"/>
        <v>1.4272628045803259</v>
      </c>
      <c r="F126" s="7">
        <f t="shared" si="10"/>
        <v>1.4311413616392417</v>
      </c>
      <c r="G126" s="7">
        <f t="shared" si="11"/>
        <v>1.52791613853609</v>
      </c>
      <c r="H126" s="7">
        <f t="shared" si="12"/>
        <v>1.2834295743897737</v>
      </c>
      <c r="I126" s="7">
        <f t="shared" si="13"/>
        <v>1.3655521648963977</v>
      </c>
      <c r="J126"/>
      <c r="K126" s="13">
        <v>8</v>
      </c>
      <c r="L126" s="7">
        <f t="shared" si="14"/>
        <v>1.5370609885262683</v>
      </c>
      <c r="M126" s="7">
        <f t="shared" si="15"/>
        <v>1.2817806279846125</v>
      </c>
      <c r="N126" s="7">
        <f t="shared" si="16"/>
        <v>1.2200339091827852</v>
      </c>
      <c r="O126" s="7">
        <f t="shared" si="17"/>
        <v>1.5553087880990641</v>
      </c>
      <c r="P126" s="7">
        <f t="shared" si="18"/>
        <v>1.6716575272466727</v>
      </c>
      <c r="Q126" s="7">
        <f t="shared" si="19"/>
        <v>1.1866204018471835</v>
      </c>
      <c r="R126" s="7">
        <f t="shared" si="20"/>
        <v>1.3846897545449439</v>
      </c>
      <c r="S126" s="7">
        <f t="shared" si="21"/>
        <v>1.3290308956699863</v>
      </c>
    </row>
    <row r="127" spans="1:19" x14ac:dyDescent="0.35">
      <c r="A127" s="13">
        <v>9</v>
      </c>
      <c r="B127" s="7">
        <f t="shared" si="6"/>
        <v>1.1901388685980208</v>
      </c>
      <c r="C127" s="7">
        <f t="shared" si="7"/>
        <v>1.0456830904225831</v>
      </c>
      <c r="D127" s="7">
        <f t="shared" si="8"/>
        <v>1.1181144796153435</v>
      </c>
      <c r="E127" s="7">
        <f t="shared" si="9"/>
        <v>1.4272628045803259</v>
      </c>
      <c r="F127" s="7">
        <f t="shared" si="10"/>
        <v>1.1763237723478122</v>
      </c>
      <c r="G127" s="7">
        <f t="shared" si="11"/>
        <v>1.458495746046901</v>
      </c>
      <c r="H127" s="7">
        <f t="shared" si="12"/>
        <v>1.2228564963461441</v>
      </c>
      <c r="I127" s="7">
        <f t="shared" si="13"/>
        <v>1.2895257060370693</v>
      </c>
      <c r="J127"/>
      <c r="K127" s="13">
        <v>9</v>
      </c>
      <c r="L127" s="7">
        <f t="shared" si="14"/>
        <v>1.2524697836637628</v>
      </c>
      <c r="M127" s="7">
        <f t="shared" si="15"/>
        <v>1.2817806279846125</v>
      </c>
      <c r="N127" s="7">
        <f t="shared" si="16"/>
        <v>1.0706420019359135</v>
      </c>
      <c r="O127" s="7">
        <f t="shared" si="17"/>
        <v>1.2232143849462389</v>
      </c>
      <c r="P127" s="7">
        <f t="shared" si="18"/>
        <v>1.4682217209907509</v>
      </c>
      <c r="Q127" s="7">
        <f t="shared" si="19"/>
        <v>1.1866204018471835</v>
      </c>
      <c r="R127" s="7">
        <f t="shared" si="20"/>
        <v>1.3846897545449439</v>
      </c>
      <c r="S127" s="7">
        <f t="shared" si="21"/>
        <v>1.3290308956699863</v>
      </c>
    </row>
    <row r="128" spans="1:19" x14ac:dyDescent="0.35">
      <c r="A128" s="13">
        <v>10</v>
      </c>
      <c r="B128" s="7">
        <f t="shared" si="6"/>
        <v>1.1125538664046055</v>
      </c>
      <c r="C128" s="7">
        <f t="shared" si="7"/>
        <v>1.0456830904225831</v>
      </c>
      <c r="D128" s="7">
        <f t="shared" si="8"/>
        <v>1.1181144796153435</v>
      </c>
      <c r="E128" s="7">
        <f t="shared" si="9"/>
        <v>1.3497482825577771</v>
      </c>
      <c r="F128" s="7">
        <f t="shared" si="10"/>
        <v>1.1763237723478122</v>
      </c>
      <c r="G128" s="7">
        <f t="shared" si="11"/>
        <v>1.3196549610685233</v>
      </c>
      <c r="H128" s="7">
        <f t="shared" si="12"/>
        <v>1.1622834183025146</v>
      </c>
      <c r="I128" s="7">
        <f t="shared" si="13"/>
        <v>1.213499247177741</v>
      </c>
      <c r="J128"/>
      <c r="K128" s="13">
        <v>10</v>
      </c>
      <c r="L128" s="7">
        <f t="shared" si="14"/>
        <v>1.2524697836637628</v>
      </c>
      <c r="M128" s="7">
        <f t="shared" si="15"/>
        <v>1.2094330526031594</v>
      </c>
      <c r="N128" s="7">
        <f t="shared" si="16"/>
        <v>1.0706420019359135</v>
      </c>
      <c r="O128" s="7">
        <f t="shared" si="17"/>
        <v>1.1125162505619639</v>
      </c>
      <c r="P128" s="7">
        <f t="shared" si="18"/>
        <v>1.4682217209907509</v>
      </c>
      <c r="Q128" s="7">
        <f t="shared" si="19"/>
        <v>1.1866204018471835</v>
      </c>
      <c r="R128" s="7">
        <f t="shared" si="20"/>
        <v>1.3063387213686832</v>
      </c>
      <c r="S128" s="7">
        <f t="shared" si="21"/>
        <v>1.249123195760163</v>
      </c>
    </row>
    <row r="129" spans="1:19" x14ac:dyDescent="0.35">
      <c r="A129" s="13">
        <v>11</v>
      </c>
      <c r="B129" s="7">
        <f t="shared" si="6"/>
        <v>1.0349688642111903</v>
      </c>
      <c r="C129" s="7">
        <f t="shared" si="7"/>
        <v>1.0456830904225831</v>
      </c>
      <c r="D129" s="7">
        <f t="shared" si="8"/>
        <v>1.1181144796153435</v>
      </c>
      <c r="E129" s="7">
        <f t="shared" si="9"/>
        <v>1.3497482825577771</v>
      </c>
      <c r="F129" s="7">
        <f t="shared" si="10"/>
        <v>1.1126193750249547</v>
      </c>
      <c r="G129" s="7">
        <f t="shared" si="11"/>
        <v>1.3196549610685233</v>
      </c>
      <c r="H129" s="7">
        <f t="shared" si="12"/>
        <v>1.101710340258885</v>
      </c>
      <c r="I129" s="7">
        <f t="shared" si="13"/>
        <v>1.213499247177741</v>
      </c>
      <c r="J129"/>
      <c r="K129" s="13">
        <v>11</v>
      </c>
      <c r="L129" s="7">
        <f t="shared" si="14"/>
        <v>1.2524697836637628</v>
      </c>
      <c r="M129" s="7">
        <f t="shared" si="15"/>
        <v>1.2094330526031594</v>
      </c>
      <c r="N129" s="7">
        <f t="shared" si="16"/>
        <v>1.0706420019359135</v>
      </c>
      <c r="O129" s="7">
        <f t="shared" si="17"/>
        <v>1.1125162505619639</v>
      </c>
      <c r="P129" s="7">
        <f t="shared" si="18"/>
        <v>1.4682217209907509</v>
      </c>
      <c r="Q129" s="7">
        <f t="shared" si="19"/>
        <v>1.1866204018471835</v>
      </c>
      <c r="R129" s="7">
        <f t="shared" si="20"/>
        <v>1.2279876881924225</v>
      </c>
      <c r="S129" s="7">
        <f t="shared" si="21"/>
        <v>1.1692154958503396</v>
      </c>
    </row>
    <row r="130" spans="1:19" x14ac:dyDescent="0.35">
      <c r="A130" s="13">
        <v>12</v>
      </c>
      <c r="B130" s="7">
        <f t="shared" si="6"/>
        <v>1.0349688642111903</v>
      </c>
      <c r="C130" s="7">
        <f t="shared" si="7"/>
        <v>1.0456830904225831</v>
      </c>
      <c r="D130" s="7">
        <f t="shared" si="8"/>
        <v>1.1181144796153435</v>
      </c>
      <c r="E130" s="7">
        <f t="shared" si="9"/>
        <v>1.1947192385126795</v>
      </c>
      <c r="F130" s="7">
        <f t="shared" si="10"/>
        <v>1.1126193750249547</v>
      </c>
      <c r="G130" s="7">
        <f t="shared" si="11"/>
        <v>1.3196549610685233</v>
      </c>
      <c r="H130" s="7">
        <f t="shared" si="12"/>
        <v>1.101710340258885</v>
      </c>
      <c r="I130" s="7">
        <f t="shared" si="13"/>
        <v>1.213499247177741</v>
      </c>
      <c r="J130"/>
      <c r="K130" s="13">
        <v>12</v>
      </c>
      <c r="L130" s="7">
        <f t="shared" si="14"/>
        <v>1.1813219824481365</v>
      </c>
      <c r="M130" s="7">
        <f t="shared" si="15"/>
        <v>1.1370854772217063</v>
      </c>
      <c r="N130" s="7">
        <f t="shared" si="16"/>
        <v>1.0706420019359135</v>
      </c>
      <c r="O130" s="7">
        <f t="shared" si="17"/>
        <v>1.1125162505619639</v>
      </c>
      <c r="P130" s="7">
        <f t="shared" si="18"/>
        <v>1.4004097855721103</v>
      </c>
      <c r="Q130" s="7">
        <f t="shared" si="19"/>
        <v>1.1116127911109519</v>
      </c>
      <c r="R130" s="7">
        <f t="shared" si="20"/>
        <v>1.2279876881924225</v>
      </c>
      <c r="S130" s="7">
        <f t="shared" si="21"/>
        <v>1.1692154958503396</v>
      </c>
    </row>
    <row r="131" spans="1:19" x14ac:dyDescent="0.35">
      <c r="A131" s="13">
        <v>13</v>
      </c>
      <c r="B131" s="7">
        <f t="shared" si="6"/>
        <v>0.95738386201777503</v>
      </c>
      <c r="C131" s="7">
        <f t="shared" si="7"/>
        <v>1.0456830904225831</v>
      </c>
      <c r="D131" s="7">
        <f t="shared" si="8"/>
        <v>1.0532586513313908</v>
      </c>
      <c r="E131" s="7">
        <f t="shared" si="9"/>
        <v>1.0396901944675818</v>
      </c>
      <c r="F131" s="7">
        <f t="shared" si="10"/>
        <v>1.0489149777020972</v>
      </c>
      <c r="G131" s="7">
        <f t="shared" si="11"/>
        <v>1.2502345685793343</v>
      </c>
      <c r="H131" s="7">
        <f t="shared" si="12"/>
        <v>1.0411372622152555</v>
      </c>
      <c r="I131" s="7">
        <f t="shared" si="13"/>
        <v>1.213499247177741</v>
      </c>
      <c r="J131"/>
      <c r="K131" s="13">
        <v>13</v>
      </c>
      <c r="L131" s="7">
        <f t="shared" si="14"/>
        <v>1.1101741812325101</v>
      </c>
      <c r="M131" s="7">
        <f t="shared" si="15"/>
        <v>1.1370854772217063</v>
      </c>
      <c r="N131" s="7">
        <f t="shared" si="16"/>
        <v>1.0706420019359135</v>
      </c>
      <c r="O131" s="7">
        <f t="shared" si="17"/>
        <v>1.1125162505619639</v>
      </c>
      <c r="P131" s="7">
        <f t="shared" si="18"/>
        <v>1.1969739793161884</v>
      </c>
      <c r="Q131" s="7">
        <f t="shared" si="19"/>
        <v>1.0366051803747203</v>
      </c>
      <c r="R131" s="7">
        <f t="shared" si="20"/>
        <v>1.2279876881924225</v>
      </c>
      <c r="S131" s="7">
        <f t="shared" si="21"/>
        <v>1.0893077959405164</v>
      </c>
    </row>
    <row r="132" spans="1:19" x14ac:dyDescent="0.35">
      <c r="A132" s="13">
        <v>14</v>
      </c>
      <c r="B132" s="7">
        <f t="shared" si="6"/>
        <v>0.87979885982435979</v>
      </c>
      <c r="C132" s="7">
        <f t="shared" si="7"/>
        <v>0.97979253652071907</v>
      </c>
      <c r="D132" s="7">
        <f t="shared" si="8"/>
        <v>0.98840282304743821</v>
      </c>
      <c r="E132" s="7">
        <f t="shared" si="9"/>
        <v>0.88466115042248417</v>
      </c>
      <c r="F132" s="7">
        <f t="shared" si="10"/>
        <v>1.0489149777020972</v>
      </c>
      <c r="G132" s="7">
        <f t="shared" si="11"/>
        <v>1.2502345685793343</v>
      </c>
      <c r="H132" s="7">
        <f t="shared" si="12"/>
        <v>1.0411372622152555</v>
      </c>
      <c r="I132" s="7">
        <f t="shared" si="13"/>
        <v>1.1374727883184126</v>
      </c>
      <c r="J132"/>
      <c r="K132" s="13">
        <v>14</v>
      </c>
      <c r="L132" s="7">
        <f t="shared" si="14"/>
        <v>1.1101741812325101</v>
      </c>
      <c r="M132" s="7">
        <f t="shared" si="15"/>
        <v>1.1370854772217063</v>
      </c>
      <c r="N132" s="7">
        <f t="shared" si="16"/>
        <v>1.0706420019359135</v>
      </c>
      <c r="O132" s="7">
        <f t="shared" si="17"/>
        <v>1.0571671833698264</v>
      </c>
      <c r="P132" s="7">
        <f t="shared" si="18"/>
        <v>0.99353817306026659</v>
      </c>
      <c r="Q132" s="7">
        <f t="shared" si="19"/>
        <v>0.96159756963848864</v>
      </c>
      <c r="R132" s="7">
        <f t="shared" si="20"/>
        <v>1.0712856218399012</v>
      </c>
      <c r="S132" s="7">
        <f t="shared" si="21"/>
        <v>0.84958469621104638</v>
      </c>
    </row>
    <row r="133" spans="1:19" x14ac:dyDescent="0.35">
      <c r="A133" s="13">
        <v>15</v>
      </c>
      <c r="B133" s="7">
        <f t="shared" si="6"/>
        <v>0.80221385763094444</v>
      </c>
      <c r="C133" s="7">
        <f t="shared" si="7"/>
        <v>0.97979253652071907</v>
      </c>
      <c r="D133" s="7">
        <f t="shared" si="8"/>
        <v>0.85869116647953281</v>
      </c>
      <c r="E133" s="7">
        <f t="shared" si="9"/>
        <v>0.88466115042248417</v>
      </c>
      <c r="F133" s="7">
        <f t="shared" si="10"/>
        <v>0.98521058037923992</v>
      </c>
      <c r="G133" s="7">
        <f t="shared" si="11"/>
        <v>1.2502345685793343</v>
      </c>
      <c r="H133" s="7">
        <f t="shared" si="12"/>
        <v>0.98056418417162605</v>
      </c>
      <c r="I133" s="7">
        <f t="shared" si="13"/>
        <v>1.0614463294590843</v>
      </c>
      <c r="J133"/>
      <c r="K133" s="13">
        <v>15</v>
      </c>
      <c r="L133" s="7">
        <f t="shared" si="14"/>
        <v>0.96787857880125727</v>
      </c>
      <c r="M133" s="7">
        <f t="shared" si="15"/>
        <v>1.0647379018402532</v>
      </c>
      <c r="N133" s="7">
        <f t="shared" si="16"/>
        <v>0.99594604831247757</v>
      </c>
      <c r="O133" s="7">
        <f t="shared" si="17"/>
        <v>1.0018181161776889</v>
      </c>
      <c r="P133" s="7">
        <f t="shared" si="18"/>
        <v>0.99353817306026659</v>
      </c>
      <c r="Q133" s="7">
        <f t="shared" si="19"/>
        <v>0.96159756963848864</v>
      </c>
      <c r="R133" s="7">
        <f t="shared" si="20"/>
        <v>0.99293458866364037</v>
      </c>
      <c r="S133" s="7">
        <f t="shared" si="21"/>
        <v>0.84958469621104638</v>
      </c>
    </row>
    <row r="134" spans="1:19" x14ac:dyDescent="0.35">
      <c r="A134" s="13">
        <v>16</v>
      </c>
      <c r="B134" s="7">
        <f t="shared" si="6"/>
        <v>0.7246288554375292</v>
      </c>
      <c r="C134" s="7">
        <f t="shared" si="7"/>
        <v>0.97979253652071907</v>
      </c>
      <c r="D134" s="7">
        <f t="shared" si="8"/>
        <v>0.79383533819558016</v>
      </c>
      <c r="E134" s="7">
        <f t="shared" si="9"/>
        <v>0.80714662839993534</v>
      </c>
      <c r="F134" s="7">
        <f t="shared" si="10"/>
        <v>0.98521058037923992</v>
      </c>
      <c r="G134" s="7">
        <f t="shared" si="11"/>
        <v>1.1113937836009566</v>
      </c>
      <c r="H134" s="7">
        <f t="shared" si="12"/>
        <v>0.98056418417162605</v>
      </c>
      <c r="I134" s="7">
        <f t="shared" si="13"/>
        <v>1.0614463294590843</v>
      </c>
      <c r="J134"/>
      <c r="K134" s="13">
        <v>16</v>
      </c>
      <c r="L134" s="7">
        <f t="shared" si="14"/>
        <v>0.96787857880125727</v>
      </c>
      <c r="M134" s="7">
        <f t="shared" si="15"/>
        <v>0.92004275107734701</v>
      </c>
      <c r="N134" s="7">
        <f t="shared" si="16"/>
        <v>0.92125009468904173</v>
      </c>
      <c r="O134" s="7">
        <f t="shared" si="17"/>
        <v>0.9464690489855514</v>
      </c>
      <c r="P134" s="7">
        <f t="shared" si="18"/>
        <v>0.85791430222298537</v>
      </c>
      <c r="Q134" s="7">
        <f t="shared" si="19"/>
        <v>0.96159756963848864</v>
      </c>
      <c r="R134" s="7">
        <f t="shared" si="20"/>
        <v>0.83623252231111911</v>
      </c>
      <c r="S134" s="7">
        <f t="shared" si="21"/>
        <v>0.84958469621104638</v>
      </c>
    </row>
    <row r="135" spans="1:19" x14ac:dyDescent="0.35">
      <c r="A135" s="13">
        <v>17</v>
      </c>
      <c r="B135" s="7">
        <f t="shared" si="6"/>
        <v>0.7246288554375292</v>
      </c>
      <c r="C135" s="7">
        <f t="shared" si="7"/>
        <v>0.97979253652071907</v>
      </c>
      <c r="D135" s="7">
        <f t="shared" si="8"/>
        <v>0.79383533819558016</v>
      </c>
      <c r="E135" s="7">
        <f t="shared" si="9"/>
        <v>0.80714662839993534</v>
      </c>
      <c r="F135" s="7">
        <f t="shared" si="10"/>
        <v>0.92150618305638254</v>
      </c>
      <c r="G135" s="7">
        <f t="shared" si="11"/>
        <v>1.1113937836009566</v>
      </c>
      <c r="H135" s="7">
        <f t="shared" si="12"/>
        <v>0.91999110612799651</v>
      </c>
      <c r="I135" s="7">
        <f t="shared" si="13"/>
        <v>0.985419870599756</v>
      </c>
      <c r="J135"/>
      <c r="K135" s="13">
        <v>17</v>
      </c>
      <c r="L135" s="7">
        <f t="shared" si="14"/>
        <v>0.89673077758563091</v>
      </c>
      <c r="M135" s="7">
        <f t="shared" si="15"/>
        <v>0.92004275107734701</v>
      </c>
      <c r="N135" s="7">
        <f t="shared" si="16"/>
        <v>0.84655414106560589</v>
      </c>
      <c r="O135" s="7">
        <f t="shared" si="17"/>
        <v>0.8911199817934139</v>
      </c>
      <c r="P135" s="7">
        <f t="shared" si="18"/>
        <v>0.79010236680434476</v>
      </c>
      <c r="Q135" s="7">
        <f t="shared" si="19"/>
        <v>0.88658995890225711</v>
      </c>
      <c r="R135" s="7">
        <f t="shared" si="20"/>
        <v>0.75788148913485842</v>
      </c>
      <c r="S135" s="7">
        <f t="shared" si="21"/>
        <v>0.76967699630122299</v>
      </c>
    </row>
    <row r="136" spans="1:19" x14ac:dyDescent="0.35">
      <c r="A136" s="13">
        <v>18</v>
      </c>
      <c r="B136" s="7">
        <f t="shared" si="6"/>
        <v>0.7246288554375292</v>
      </c>
      <c r="C136" s="7">
        <f t="shared" si="7"/>
        <v>0.91390198261885502</v>
      </c>
      <c r="D136" s="7">
        <f t="shared" si="8"/>
        <v>0.79383533819558016</v>
      </c>
      <c r="E136" s="7">
        <f t="shared" si="9"/>
        <v>0.80714662839993534</v>
      </c>
      <c r="F136" s="7">
        <f t="shared" si="10"/>
        <v>0.85780178573352517</v>
      </c>
      <c r="G136" s="7">
        <f t="shared" si="11"/>
        <v>1.0419733911117679</v>
      </c>
      <c r="H136" s="7">
        <f t="shared" si="12"/>
        <v>0.91999110612799651</v>
      </c>
      <c r="I136" s="7">
        <f t="shared" si="13"/>
        <v>0.90939341174042776</v>
      </c>
      <c r="J136"/>
      <c r="K136" s="13">
        <v>18</v>
      </c>
      <c r="L136" s="7">
        <f t="shared" si="14"/>
        <v>0.89673077758563091</v>
      </c>
      <c r="M136" s="7">
        <f t="shared" si="15"/>
        <v>0.84769517569589392</v>
      </c>
      <c r="N136" s="7">
        <f t="shared" si="16"/>
        <v>0.84655414106560589</v>
      </c>
      <c r="O136" s="7">
        <f t="shared" si="17"/>
        <v>0.8911199817934139</v>
      </c>
      <c r="P136" s="7">
        <f t="shared" si="18"/>
        <v>0.79010236680434476</v>
      </c>
      <c r="Q136" s="7">
        <f t="shared" si="19"/>
        <v>0.88658995890225711</v>
      </c>
      <c r="R136" s="7">
        <f t="shared" si="20"/>
        <v>0.75788148913485842</v>
      </c>
      <c r="S136" s="7">
        <f t="shared" si="21"/>
        <v>0.76967699630122299</v>
      </c>
    </row>
    <row r="137" spans="1:19" x14ac:dyDescent="0.35">
      <c r="A137" s="13">
        <v>19</v>
      </c>
      <c r="B137" s="7">
        <f t="shared" si="6"/>
        <v>0.7246288554375292</v>
      </c>
      <c r="C137" s="7">
        <f t="shared" si="7"/>
        <v>0.91390198261885502</v>
      </c>
      <c r="D137" s="7">
        <f t="shared" si="8"/>
        <v>0.79383533819558016</v>
      </c>
      <c r="E137" s="7">
        <f t="shared" si="9"/>
        <v>0.72963210637738651</v>
      </c>
      <c r="F137" s="7">
        <f t="shared" si="10"/>
        <v>0.79409738841066768</v>
      </c>
      <c r="G137" s="7">
        <f t="shared" si="11"/>
        <v>0.97255299862257893</v>
      </c>
      <c r="H137" s="7">
        <f t="shared" si="12"/>
        <v>0.79884495004073752</v>
      </c>
      <c r="I137" s="7">
        <f t="shared" si="13"/>
        <v>0.90939341174042776</v>
      </c>
      <c r="J137"/>
      <c r="K137" s="13">
        <v>19</v>
      </c>
      <c r="L137" s="7">
        <f t="shared" si="14"/>
        <v>0.89673077758563091</v>
      </c>
      <c r="M137" s="7">
        <f t="shared" si="15"/>
        <v>0.84769517569589392</v>
      </c>
      <c r="N137" s="7">
        <f t="shared" si="16"/>
        <v>0.84655414106560589</v>
      </c>
      <c r="O137" s="7">
        <f t="shared" si="17"/>
        <v>0.8911199817934139</v>
      </c>
      <c r="P137" s="7">
        <f t="shared" si="18"/>
        <v>0.79010236680434476</v>
      </c>
      <c r="Q137" s="7">
        <f t="shared" si="19"/>
        <v>0.88658995890225711</v>
      </c>
      <c r="R137" s="7">
        <f t="shared" si="20"/>
        <v>0.67953045595859773</v>
      </c>
      <c r="S137" s="7">
        <f t="shared" si="21"/>
        <v>0.76967699630122299</v>
      </c>
    </row>
    <row r="138" spans="1:19" x14ac:dyDescent="0.35">
      <c r="A138" s="13">
        <v>20</v>
      </c>
      <c r="B138" s="7">
        <f t="shared" si="6"/>
        <v>0.64704385324411395</v>
      </c>
      <c r="C138" s="7">
        <f t="shared" si="7"/>
        <v>0.71623032091326277</v>
      </c>
      <c r="D138" s="7">
        <f t="shared" si="8"/>
        <v>0.72897950991162752</v>
      </c>
      <c r="E138" s="7">
        <f t="shared" si="9"/>
        <v>0.72963210637738651</v>
      </c>
      <c r="F138" s="7">
        <f t="shared" si="10"/>
        <v>0.79409738841066768</v>
      </c>
      <c r="G138" s="7">
        <f t="shared" si="11"/>
        <v>0.90313260613339008</v>
      </c>
      <c r="H138" s="7">
        <f t="shared" si="12"/>
        <v>0.73827187199710798</v>
      </c>
      <c r="I138" s="7">
        <f t="shared" si="13"/>
        <v>0.83336695288109941</v>
      </c>
      <c r="J138"/>
      <c r="K138" s="13">
        <v>20</v>
      </c>
      <c r="L138" s="7">
        <f t="shared" si="14"/>
        <v>0.89673077758563091</v>
      </c>
      <c r="M138" s="7">
        <f t="shared" si="15"/>
        <v>0.84769517569589392</v>
      </c>
      <c r="N138" s="7">
        <f t="shared" si="16"/>
        <v>0.77185818744217005</v>
      </c>
      <c r="O138" s="7">
        <f t="shared" si="17"/>
        <v>0.66972371302486378</v>
      </c>
      <c r="P138" s="7">
        <f t="shared" si="18"/>
        <v>0.72229043138570415</v>
      </c>
      <c r="Q138" s="7">
        <f t="shared" si="19"/>
        <v>0.88658995890225711</v>
      </c>
      <c r="R138" s="7">
        <f t="shared" si="20"/>
        <v>0.67953045595859773</v>
      </c>
      <c r="S138" s="7">
        <f t="shared" si="21"/>
        <v>0.68976929639139972</v>
      </c>
    </row>
    <row r="139" spans="1:19" x14ac:dyDescent="0.35">
      <c r="A139" s="13">
        <v>21</v>
      </c>
      <c r="B139" s="7">
        <f t="shared" si="6"/>
        <v>0.64704385324411395</v>
      </c>
      <c r="C139" s="7">
        <f t="shared" si="7"/>
        <v>0.71623032091326277</v>
      </c>
      <c r="D139" s="7">
        <f t="shared" si="8"/>
        <v>0.72897950991162752</v>
      </c>
      <c r="E139" s="7">
        <f t="shared" si="9"/>
        <v>0.65211758435483769</v>
      </c>
      <c r="F139" s="7">
        <f t="shared" si="10"/>
        <v>0.79409738841066768</v>
      </c>
      <c r="G139" s="7">
        <f t="shared" si="11"/>
        <v>0.83371221364420112</v>
      </c>
      <c r="H139" s="7">
        <f t="shared" si="12"/>
        <v>0.73827187199710798</v>
      </c>
      <c r="I139" s="7">
        <f t="shared" si="13"/>
        <v>0.83336695288109941</v>
      </c>
      <c r="J139"/>
      <c r="K139" s="13">
        <v>21</v>
      </c>
      <c r="L139" s="7">
        <f t="shared" si="14"/>
        <v>0.89673077758563091</v>
      </c>
      <c r="M139" s="7">
        <f t="shared" si="15"/>
        <v>0.77534760031444083</v>
      </c>
      <c r="N139" s="7">
        <f t="shared" si="16"/>
        <v>0.77185818744217005</v>
      </c>
      <c r="O139" s="7">
        <f t="shared" si="17"/>
        <v>0.61437464583272627</v>
      </c>
      <c r="P139" s="7">
        <f t="shared" si="18"/>
        <v>0.72229043138570415</v>
      </c>
      <c r="Q139" s="7">
        <f t="shared" si="19"/>
        <v>0.81158234816602548</v>
      </c>
      <c r="R139" s="7">
        <f t="shared" si="20"/>
        <v>0.67953045595859773</v>
      </c>
      <c r="S139" s="7">
        <f t="shared" si="21"/>
        <v>0.68976929639139972</v>
      </c>
    </row>
    <row r="140" spans="1:19" x14ac:dyDescent="0.35">
      <c r="A140" s="13">
        <v>22</v>
      </c>
      <c r="B140" s="7">
        <f t="shared" si="6"/>
        <v>0.56945885105069871</v>
      </c>
      <c r="C140" s="7">
        <f t="shared" si="7"/>
        <v>0.71623032091326277</v>
      </c>
      <c r="D140" s="7">
        <f t="shared" si="8"/>
        <v>0.72897950991162752</v>
      </c>
      <c r="E140" s="7">
        <f t="shared" si="9"/>
        <v>0.65211758435483769</v>
      </c>
      <c r="F140" s="7">
        <f t="shared" si="10"/>
        <v>0.73039299108781031</v>
      </c>
      <c r="G140" s="7">
        <f t="shared" si="11"/>
        <v>0.76429182115501226</v>
      </c>
      <c r="H140" s="7">
        <f t="shared" si="12"/>
        <v>0.73827187199710798</v>
      </c>
      <c r="I140" s="7">
        <f t="shared" si="13"/>
        <v>0.75734049402177106</v>
      </c>
      <c r="J140"/>
      <c r="K140" s="13">
        <v>22</v>
      </c>
      <c r="L140" s="7">
        <f t="shared" si="14"/>
        <v>0.89673077758563091</v>
      </c>
      <c r="M140" s="7">
        <f t="shared" si="15"/>
        <v>0.70300002493298774</v>
      </c>
      <c r="N140" s="7">
        <f t="shared" si="16"/>
        <v>0.77185818744217005</v>
      </c>
      <c r="O140" s="7">
        <f t="shared" si="17"/>
        <v>0.55902557864058866</v>
      </c>
      <c r="P140" s="7">
        <f t="shared" si="18"/>
        <v>0.65447849596706353</v>
      </c>
      <c r="Q140" s="7">
        <f t="shared" si="19"/>
        <v>0.73657473742979385</v>
      </c>
      <c r="R140" s="7">
        <f t="shared" si="20"/>
        <v>0.67953045595859773</v>
      </c>
      <c r="S140" s="7">
        <f t="shared" si="21"/>
        <v>0.68976929639139972</v>
      </c>
    </row>
    <row r="141" spans="1:19" x14ac:dyDescent="0.35">
      <c r="A141" s="13">
        <v>23</v>
      </c>
      <c r="B141" s="7">
        <f t="shared" si="6"/>
        <v>0.49187384885728341</v>
      </c>
      <c r="C141" s="7">
        <f t="shared" si="7"/>
        <v>0.71623032091326277</v>
      </c>
      <c r="D141" s="7">
        <f t="shared" si="8"/>
        <v>0.59926785334372223</v>
      </c>
      <c r="E141" s="7">
        <f t="shared" si="9"/>
        <v>0.65211758435483769</v>
      </c>
      <c r="F141" s="7">
        <f t="shared" si="10"/>
        <v>0.73039299108781031</v>
      </c>
      <c r="G141" s="7">
        <f t="shared" si="11"/>
        <v>0.76429182115501226</v>
      </c>
      <c r="H141" s="7">
        <f t="shared" si="12"/>
        <v>0.73827187199710798</v>
      </c>
      <c r="I141" s="7">
        <f t="shared" si="13"/>
        <v>0.68131403516244271</v>
      </c>
      <c r="J141"/>
      <c r="K141" s="13">
        <v>23</v>
      </c>
      <c r="L141" s="7">
        <f t="shared" si="14"/>
        <v>0.82558297637000455</v>
      </c>
      <c r="M141" s="7">
        <f t="shared" si="15"/>
        <v>0.70300002493298774</v>
      </c>
      <c r="N141" s="7">
        <f t="shared" si="16"/>
        <v>0.77185818744217005</v>
      </c>
      <c r="O141" s="7">
        <f t="shared" si="17"/>
        <v>0.50367651144845116</v>
      </c>
      <c r="P141" s="7">
        <f t="shared" si="18"/>
        <v>0.65447849596706353</v>
      </c>
      <c r="Q141" s="7">
        <f t="shared" si="19"/>
        <v>0.66156712669356221</v>
      </c>
      <c r="R141" s="7">
        <f t="shared" si="20"/>
        <v>0.60117942278233705</v>
      </c>
      <c r="S141" s="7">
        <f t="shared" si="21"/>
        <v>0.60986159648157634</v>
      </c>
    </row>
    <row r="142" spans="1:19" x14ac:dyDescent="0.35">
      <c r="A142" s="13">
        <v>24</v>
      </c>
      <c r="B142" s="7">
        <f t="shared" si="6"/>
        <v>0.41428884666386812</v>
      </c>
      <c r="C142" s="7">
        <f t="shared" si="7"/>
        <v>0.71623032091326277</v>
      </c>
      <c r="D142" s="7">
        <f t="shared" si="8"/>
        <v>0.59926785334372223</v>
      </c>
      <c r="E142" s="7">
        <f t="shared" si="9"/>
        <v>0.65211758435483769</v>
      </c>
      <c r="F142" s="7">
        <f t="shared" si="10"/>
        <v>0.73039299108781031</v>
      </c>
      <c r="G142" s="7">
        <f t="shared" si="11"/>
        <v>0.76429182115501226</v>
      </c>
      <c r="H142" s="7">
        <f t="shared" si="12"/>
        <v>0.61712571590984888</v>
      </c>
      <c r="I142" s="7">
        <f t="shared" si="13"/>
        <v>0.68131403516244271</v>
      </c>
      <c r="J142"/>
      <c r="K142" s="13">
        <v>24</v>
      </c>
      <c r="L142" s="7">
        <f t="shared" si="14"/>
        <v>0.75443517515437819</v>
      </c>
      <c r="M142" s="7">
        <f t="shared" si="15"/>
        <v>0.70300002493298774</v>
      </c>
      <c r="N142" s="7">
        <f t="shared" si="16"/>
        <v>0.69716223381873421</v>
      </c>
      <c r="O142" s="7">
        <f t="shared" si="17"/>
        <v>0.44832744425631366</v>
      </c>
      <c r="P142" s="7">
        <f t="shared" si="18"/>
        <v>0.65447849596706353</v>
      </c>
      <c r="Q142" s="7">
        <f t="shared" si="19"/>
        <v>0.58655951595733069</v>
      </c>
      <c r="R142" s="7">
        <f t="shared" si="20"/>
        <v>0.52282838960607636</v>
      </c>
      <c r="S142" s="7">
        <f t="shared" si="21"/>
        <v>0.60986159648157634</v>
      </c>
    </row>
    <row r="143" spans="1:19" x14ac:dyDescent="0.35">
      <c r="A143" s="13">
        <v>25</v>
      </c>
      <c r="B143" s="7">
        <f t="shared" si="6"/>
        <v>0.41428884666386812</v>
      </c>
      <c r="C143" s="7">
        <f t="shared" si="7"/>
        <v>0.65033976701139873</v>
      </c>
      <c r="D143" s="7">
        <f t="shared" si="8"/>
        <v>0.53441202505976959</v>
      </c>
      <c r="E143" s="7">
        <f t="shared" si="9"/>
        <v>0.57460306233228886</v>
      </c>
      <c r="F143" s="7">
        <f t="shared" si="10"/>
        <v>0.73039299108781031</v>
      </c>
      <c r="G143" s="7">
        <f t="shared" si="11"/>
        <v>0.76429182115501226</v>
      </c>
      <c r="H143" s="7">
        <f t="shared" si="12"/>
        <v>0.55655263786621945</v>
      </c>
      <c r="I143" s="7">
        <f t="shared" si="13"/>
        <v>0.68131403516244271</v>
      </c>
      <c r="J143"/>
      <c r="K143" s="13">
        <v>25</v>
      </c>
      <c r="L143" s="7">
        <f t="shared" si="14"/>
        <v>0.75443517515437819</v>
      </c>
      <c r="M143" s="7">
        <f t="shared" si="15"/>
        <v>0.63065244955153466</v>
      </c>
      <c r="N143" s="7">
        <f t="shared" si="16"/>
        <v>0.69716223381873421</v>
      </c>
      <c r="O143" s="7">
        <f t="shared" si="17"/>
        <v>0.44832744425631366</v>
      </c>
      <c r="P143" s="7">
        <f t="shared" si="18"/>
        <v>0.58666656054842292</v>
      </c>
      <c r="Q143" s="7">
        <f t="shared" si="19"/>
        <v>0.58655951595733069</v>
      </c>
      <c r="R143" s="7">
        <f t="shared" si="20"/>
        <v>0.52282838960607636</v>
      </c>
      <c r="S143" s="7">
        <f t="shared" si="21"/>
        <v>0.60986159648157634</v>
      </c>
    </row>
    <row r="144" spans="1:19" x14ac:dyDescent="0.35">
      <c r="A144" s="13">
        <v>26</v>
      </c>
      <c r="B144" s="7">
        <f t="shared" si="6"/>
        <v>0.41428884666386812</v>
      </c>
      <c r="C144" s="7">
        <f t="shared" si="7"/>
        <v>0.65033976701139873</v>
      </c>
      <c r="D144" s="7">
        <f t="shared" si="8"/>
        <v>0.53441202505976959</v>
      </c>
      <c r="E144" s="7">
        <f t="shared" si="9"/>
        <v>0.57460306233228886</v>
      </c>
      <c r="F144" s="7">
        <f t="shared" si="10"/>
        <v>0.73039299108781031</v>
      </c>
      <c r="G144" s="7">
        <f t="shared" si="11"/>
        <v>0.76429182115501226</v>
      </c>
      <c r="H144" s="7">
        <f t="shared" si="12"/>
        <v>0.4959795598225899</v>
      </c>
      <c r="I144" s="7">
        <f t="shared" si="13"/>
        <v>0.68131403516244271</v>
      </c>
      <c r="J144"/>
      <c r="K144" s="13">
        <v>26</v>
      </c>
      <c r="L144" s="7">
        <f t="shared" si="14"/>
        <v>0.75443517515437819</v>
      </c>
      <c r="M144" s="7">
        <f t="shared" si="15"/>
        <v>0.55830487417008157</v>
      </c>
      <c r="N144" s="7">
        <f t="shared" si="16"/>
        <v>0.62246628019529837</v>
      </c>
      <c r="O144" s="7">
        <f t="shared" si="17"/>
        <v>0.44832744425631366</v>
      </c>
      <c r="P144" s="7">
        <f t="shared" si="18"/>
        <v>0.51885462512978231</v>
      </c>
      <c r="Q144" s="7">
        <f t="shared" si="19"/>
        <v>0.58655951595733069</v>
      </c>
      <c r="R144" s="7">
        <f t="shared" si="20"/>
        <v>0.52282838960607636</v>
      </c>
      <c r="S144" s="7">
        <f t="shared" si="21"/>
        <v>0.60986159648157634</v>
      </c>
    </row>
    <row r="145" spans="1:19" x14ac:dyDescent="0.35">
      <c r="A145" s="13">
        <v>27</v>
      </c>
      <c r="B145" s="7">
        <f t="shared" si="6"/>
        <v>0.41428884666386812</v>
      </c>
      <c r="C145" s="7">
        <f t="shared" si="7"/>
        <v>0.51855865920767052</v>
      </c>
      <c r="D145" s="7">
        <f t="shared" si="8"/>
        <v>0.46955619677581689</v>
      </c>
      <c r="E145" s="7">
        <f t="shared" si="9"/>
        <v>0.57460306233228886</v>
      </c>
      <c r="F145" s="7">
        <f t="shared" si="10"/>
        <v>0.66668859376495293</v>
      </c>
      <c r="G145" s="7">
        <f t="shared" si="11"/>
        <v>0.5560306436874457</v>
      </c>
      <c r="H145" s="7">
        <f t="shared" si="12"/>
        <v>0.43540648177896035</v>
      </c>
      <c r="I145" s="7">
        <f t="shared" si="13"/>
        <v>0.60528757630311436</v>
      </c>
      <c r="J145"/>
      <c r="K145" s="13">
        <v>27</v>
      </c>
      <c r="L145" s="7">
        <f t="shared" si="14"/>
        <v>0.68328737393875183</v>
      </c>
      <c r="M145" s="7">
        <f t="shared" si="15"/>
        <v>0.55830487417008157</v>
      </c>
      <c r="N145" s="7">
        <f t="shared" si="16"/>
        <v>0.54777032657186253</v>
      </c>
      <c r="O145" s="7">
        <f t="shared" si="17"/>
        <v>0.3929783770641761</v>
      </c>
      <c r="P145" s="7">
        <f t="shared" si="18"/>
        <v>0.51885462512978231</v>
      </c>
      <c r="Q145" s="7">
        <f t="shared" si="19"/>
        <v>0.58655951595733069</v>
      </c>
      <c r="R145" s="7">
        <f t="shared" si="20"/>
        <v>0.52282838960607636</v>
      </c>
      <c r="S145" s="7">
        <f t="shared" si="21"/>
        <v>0.60986159648157634</v>
      </c>
    </row>
    <row r="146" spans="1:19" x14ac:dyDescent="0.35">
      <c r="A146" s="13">
        <v>28</v>
      </c>
      <c r="B146" s="7">
        <f t="shared" si="6"/>
        <v>0.41428884666386812</v>
      </c>
      <c r="C146" s="7">
        <f t="shared" si="7"/>
        <v>0.51855865920767052</v>
      </c>
      <c r="D146" s="7">
        <f t="shared" si="8"/>
        <v>0.46955619677581689</v>
      </c>
      <c r="E146" s="7">
        <f t="shared" si="9"/>
        <v>0.57460306233228886</v>
      </c>
      <c r="F146" s="7">
        <f t="shared" si="10"/>
        <v>0.66668859376495293</v>
      </c>
      <c r="G146" s="7">
        <f t="shared" si="11"/>
        <v>0.5560306436874457</v>
      </c>
      <c r="H146" s="7">
        <f t="shared" si="12"/>
        <v>0.43540648177896035</v>
      </c>
      <c r="I146" s="7">
        <f t="shared" si="13"/>
        <v>0.60528757630311436</v>
      </c>
      <c r="J146"/>
      <c r="K146" s="13">
        <v>28</v>
      </c>
      <c r="L146" s="7">
        <f t="shared" si="14"/>
        <v>0.61213957272312547</v>
      </c>
      <c r="M146" s="7">
        <f t="shared" si="15"/>
        <v>0.55830487417008157</v>
      </c>
      <c r="N146" s="7">
        <f t="shared" si="16"/>
        <v>0.54777032657186253</v>
      </c>
      <c r="O146" s="7">
        <f t="shared" si="17"/>
        <v>0.3929783770641761</v>
      </c>
      <c r="P146" s="7">
        <f t="shared" si="18"/>
        <v>0.51885462512978231</v>
      </c>
      <c r="Q146" s="7">
        <f t="shared" si="19"/>
        <v>0.58655951595733069</v>
      </c>
      <c r="R146" s="7">
        <f t="shared" si="20"/>
        <v>0.52282838960607636</v>
      </c>
      <c r="S146" s="7">
        <f t="shared" si="21"/>
        <v>0.52995389657175307</v>
      </c>
    </row>
    <row r="147" spans="1:19" x14ac:dyDescent="0.35">
      <c r="A147" s="13">
        <v>29</v>
      </c>
      <c r="B147" s="7">
        <f t="shared" si="6"/>
        <v>0.41428884666386812</v>
      </c>
      <c r="C147" s="7">
        <f t="shared" si="7"/>
        <v>0.45266810530580648</v>
      </c>
      <c r="D147" s="7">
        <f t="shared" si="8"/>
        <v>0.46955619677581689</v>
      </c>
      <c r="E147" s="7">
        <f t="shared" si="9"/>
        <v>0.41957401828719121</v>
      </c>
      <c r="F147" s="7">
        <f t="shared" si="10"/>
        <v>0.41187100447352337</v>
      </c>
      <c r="G147" s="7">
        <f t="shared" si="11"/>
        <v>0.5560306436874457</v>
      </c>
      <c r="H147" s="7">
        <f t="shared" si="12"/>
        <v>0.37483340373533081</v>
      </c>
      <c r="I147" s="7">
        <f t="shared" si="13"/>
        <v>0.60528757630311436</v>
      </c>
      <c r="J147"/>
      <c r="K147" s="13">
        <v>29</v>
      </c>
      <c r="L147" s="7">
        <f t="shared" si="14"/>
        <v>0.54099177150749911</v>
      </c>
      <c r="M147" s="7">
        <f t="shared" si="15"/>
        <v>0.55830487417008157</v>
      </c>
      <c r="N147" s="7">
        <f t="shared" si="16"/>
        <v>0.54777032657186253</v>
      </c>
      <c r="O147" s="7">
        <f t="shared" si="17"/>
        <v>0.3376293098720386</v>
      </c>
      <c r="P147" s="7">
        <f t="shared" si="18"/>
        <v>0.51885462512978231</v>
      </c>
      <c r="Q147" s="7">
        <f t="shared" si="19"/>
        <v>0.58655951595733069</v>
      </c>
      <c r="R147" s="7">
        <f t="shared" si="20"/>
        <v>0.44447735642981562</v>
      </c>
      <c r="S147" s="7">
        <f t="shared" si="21"/>
        <v>0.52995389657175307</v>
      </c>
    </row>
    <row r="148" spans="1:19" x14ac:dyDescent="0.35">
      <c r="A148" s="13">
        <v>30</v>
      </c>
      <c r="B148" s="7">
        <f t="shared" si="6"/>
        <v>0.33670384447045287</v>
      </c>
      <c r="C148" s="7">
        <f t="shared" si="7"/>
        <v>0.45266810530580648</v>
      </c>
      <c r="D148" s="7">
        <f t="shared" si="8"/>
        <v>0.46955619677581689</v>
      </c>
      <c r="E148" s="7">
        <f t="shared" si="9"/>
        <v>0.41957401828719121</v>
      </c>
      <c r="F148" s="7">
        <f t="shared" si="10"/>
        <v>0.41187100447352337</v>
      </c>
      <c r="G148" s="7">
        <f t="shared" si="11"/>
        <v>0.48661025119825679</v>
      </c>
      <c r="H148" s="7">
        <f t="shared" si="12"/>
        <v>0.37483340373533081</v>
      </c>
      <c r="I148" s="7">
        <f t="shared" si="13"/>
        <v>0.52926111744378612</v>
      </c>
      <c r="J148"/>
      <c r="K148" s="13">
        <v>30</v>
      </c>
      <c r="L148" s="7">
        <f t="shared" si="14"/>
        <v>0.54099177150749911</v>
      </c>
      <c r="M148" s="7">
        <f t="shared" si="15"/>
        <v>0.55830487417008157</v>
      </c>
      <c r="N148" s="7">
        <f t="shared" si="16"/>
        <v>0.47307437294842669</v>
      </c>
      <c r="O148" s="7">
        <f t="shared" si="17"/>
        <v>0.3376293098720386</v>
      </c>
      <c r="P148" s="7">
        <f t="shared" si="18"/>
        <v>0.51885462512978231</v>
      </c>
      <c r="Q148" s="7">
        <f t="shared" si="19"/>
        <v>0.51155190522109906</v>
      </c>
      <c r="R148" s="7">
        <f t="shared" si="20"/>
        <v>0.44447735642981562</v>
      </c>
      <c r="S148" s="7">
        <f t="shared" si="21"/>
        <v>0.45004619666192969</v>
      </c>
    </row>
    <row r="149" spans="1:19" x14ac:dyDescent="0.35">
      <c r="A149" s="13">
        <v>31</v>
      </c>
      <c r="B149" s="7">
        <f t="shared" si="6"/>
        <v>0.33670384447045287</v>
      </c>
      <c r="C149" s="7">
        <f t="shared" si="7"/>
        <v>0.45266810530580648</v>
      </c>
      <c r="D149" s="7">
        <f t="shared" si="8"/>
        <v>0.40470036849186425</v>
      </c>
      <c r="E149" s="7">
        <f t="shared" si="9"/>
        <v>0.34205949626464238</v>
      </c>
      <c r="F149" s="7">
        <f t="shared" si="10"/>
        <v>0.41187100447352337</v>
      </c>
      <c r="G149" s="7">
        <f t="shared" si="11"/>
        <v>0.48661025119825679</v>
      </c>
      <c r="H149" s="7">
        <f t="shared" si="12"/>
        <v>0.31426032569170131</v>
      </c>
      <c r="I149" s="7">
        <f t="shared" si="13"/>
        <v>0.52926111744378612</v>
      </c>
      <c r="J149"/>
      <c r="K149" s="13">
        <v>31</v>
      </c>
      <c r="L149" s="7">
        <f t="shared" si="14"/>
        <v>0.39869616907624633</v>
      </c>
      <c r="M149" s="7">
        <f t="shared" si="15"/>
        <v>0.55830487417008157</v>
      </c>
      <c r="N149" s="7">
        <f t="shared" si="16"/>
        <v>0.47307437294842669</v>
      </c>
      <c r="O149" s="7">
        <f t="shared" si="17"/>
        <v>0.28228024267990109</v>
      </c>
      <c r="P149" s="7">
        <f t="shared" si="18"/>
        <v>0.45104268971114164</v>
      </c>
      <c r="Q149" s="7">
        <f t="shared" si="19"/>
        <v>0.51155190522109906</v>
      </c>
      <c r="R149" s="7">
        <f t="shared" si="20"/>
        <v>0.44447735642981562</v>
      </c>
      <c r="S149" s="7">
        <f t="shared" si="21"/>
        <v>0.45004619666192969</v>
      </c>
    </row>
    <row r="150" spans="1:19" x14ac:dyDescent="0.35">
      <c r="A150" s="13">
        <v>32</v>
      </c>
      <c r="B150" s="7">
        <f t="shared" si="6"/>
        <v>0.25911884227703758</v>
      </c>
      <c r="C150" s="7">
        <f t="shared" si="7"/>
        <v>0.45266810530580648</v>
      </c>
      <c r="D150" s="7">
        <f t="shared" si="8"/>
        <v>0.40470036849186425</v>
      </c>
      <c r="E150" s="7">
        <f t="shared" si="9"/>
        <v>0.34205949626464238</v>
      </c>
      <c r="F150" s="7">
        <f t="shared" si="10"/>
        <v>0.41187100447352337</v>
      </c>
      <c r="G150" s="7">
        <f t="shared" si="11"/>
        <v>0.48661025119825679</v>
      </c>
      <c r="H150" s="7">
        <f t="shared" si="12"/>
        <v>0.31426032569170131</v>
      </c>
      <c r="I150" s="7">
        <f t="shared" si="13"/>
        <v>0.52926111744378612</v>
      </c>
      <c r="J150"/>
      <c r="K150" s="13">
        <v>32</v>
      </c>
      <c r="L150" s="7">
        <f t="shared" si="14"/>
        <v>0.39869616907624633</v>
      </c>
      <c r="M150" s="7">
        <f t="shared" si="15"/>
        <v>0.48595729878862848</v>
      </c>
      <c r="N150" s="7">
        <f t="shared" si="16"/>
        <v>0.47307437294842669</v>
      </c>
      <c r="O150" s="7">
        <f t="shared" si="17"/>
        <v>0.28228024267990109</v>
      </c>
      <c r="P150" s="7">
        <f t="shared" si="18"/>
        <v>0.24760688345521983</v>
      </c>
      <c r="Q150" s="7">
        <f t="shared" si="19"/>
        <v>0.43654429448486742</v>
      </c>
      <c r="R150" s="7">
        <f t="shared" si="20"/>
        <v>0.36612632325355493</v>
      </c>
      <c r="S150" s="7">
        <f t="shared" si="21"/>
        <v>0.45004619666192969</v>
      </c>
    </row>
    <row r="151" spans="1:19" x14ac:dyDescent="0.35">
      <c r="A151" s="13">
        <v>33</v>
      </c>
      <c r="B151" s="7">
        <f t="shared" ref="B151:B182" si="22">ABS(B34-$B$112)/$B$113</f>
        <v>0.18153384008362231</v>
      </c>
      <c r="C151" s="7">
        <f t="shared" ref="C151:C182" si="23">ABS(C34-$C$112)/$C$113</f>
        <v>0.45266810530580648</v>
      </c>
      <c r="D151" s="7">
        <f t="shared" ref="D151:D182" si="24">ABS(D34-$D$112)/$D$113</f>
        <v>0.40470036849186425</v>
      </c>
      <c r="E151" s="7">
        <f t="shared" ref="E151:E182" si="25">ABS(E34-$E$112)/$E$113</f>
        <v>0.34205949626464238</v>
      </c>
      <c r="F151" s="7">
        <f t="shared" ref="F151:F182" si="26">ABS(F34-$F$112)/$F$113</f>
        <v>0.22075781250495122</v>
      </c>
      <c r="G151" s="7">
        <f t="shared" ref="G151:G182" si="27">ABS(G34-$G$112)/$G$113</f>
        <v>0.48661025119825679</v>
      </c>
      <c r="H151" s="7">
        <f t="shared" ref="H151:H182" si="28">ABS(H34-$H$112)/$H$113</f>
        <v>0.31426032569170131</v>
      </c>
      <c r="I151" s="7">
        <f t="shared" ref="I151:I182" si="29">ABS(I34-$I$112)/$I$113</f>
        <v>0.45323465858445777</v>
      </c>
      <c r="J151"/>
      <c r="K151" s="13">
        <v>33</v>
      </c>
      <c r="L151" s="7">
        <f t="shared" ref="L151:L182" si="30">ABS(L34-$L$112)/$L$113</f>
        <v>0.39869616907624633</v>
      </c>
      <c r="M151" s="7">
        <f t="shared" ref="M151:M182" si="31">ABS(M34-$M$112)/$M$113</f>
        <v>0.41360972340717544</v>
      </c>
      <c r="N151" s="7">
        <f t="shared" ref="N151:N182" si="32">ABS(N34-$N$112)/$N$113</f>
        <v>0.39837841932499085</v>
      </c>
      <c r="O151" s="7">
        <f t="shared" ref="O151:O182" si="33">ABS(O34-$O$112)/$O$113</f>
        <v>0.28228024267990109</v>
      </c>
      <c r="P151" s="7">
        <f t="shared" ref="P151:P182" si="34">ABS(P34-$P$112)/$P$113</f>
        <v>0.24760688345521983</v>
      </c>
      <c r="Q151" s="7">
        <f t="shared" ref="Q151:Q182" si="35">ABS(Q34-$Q$112)/$Q$113</f>
        <v>0.36153668374863585</v>
      </c>
      <c r="R151" s="7">
        <f t="shared" ref="R151:R182" si="36">ABS(R34-$R$112)/$R$113</f>
        <v>0.36612632325355493</v>
      </c>
      <c r="S151" s="7">
        <f t="shared" ref="S151:S182" si="37">ABS(S34-$S$112)/$S$113</f>
        <v>0.45004619666192969</v>
      </c>
    </row>
    <row r="152" spans="1:19" x14ac:dyDescent="0.35">
      <c r="A152" s="13">
        <v>34</v>
      </c>
      <c r="B152" s="7">
        <f t="shared" si="22"/>
        <v>0.18153384008362231</v>
      </c>
      <c r="C152" s="7">
        <f t="shared" si="23"/>
        <v>0.38677755140394243</v>
      </c>
      <c r="D152" s="7">
        <f t="shared" si="24"/>
        <v>0.40470036849186425</v>
      </c>
      <c r="E152" s="7">
        <f t="shared" si="25"/>
        <v>0.34205949626464238</v>
      </c>
      <c r="F152" s="7">
        <f t="shared" si="26"/>
        <v>0.22075781250495122</v>
      </c>
      <c r="G152" s="7">
        <f t="shared" si="27"/>
        <v>0.41718985870906794</v>
      </c>
      <c r="H152" s="7">
        <f t="shared" si="28"/>
        <v>0.31426032569170131</v>
      </c>
      <c r="I152" s="7">
        <f t="shared" si="29"/>
        <v>0.37720819972512942</v>
      </c>
      <c r="J152"/>
      <c r="K152" s="13">
        <v>34</v>
      </c>
      <c r="L152" s="7">
        <f t="shared" si="30"/>
        <v>0.39869616907624633</v>
      </c>
      <c r="M152" s="7">
        <f t="shared" si="31"/>
        <v>0.41360972340717544</v>
      </c>
      <c r="N152" s="7">
        <f t="shared" si="32"/>
        <v>0.39837841932499085</v>
      </c>
      <c r="O152" s="7">
        <f t="shared" si="33"/>
        <v>0.22693117548776354</v>
      </c>
      <c r="P152" s="7">
        <f t="shared" si="34"/>
        <v>0.17979494803657922</v>
      </c>
      <c r="Q152" s="7">
        <f t="shared" si="35"/>
        <v>0.36153668374863585</v>
      </c>
      <c r="R152" s="7">
        <f t="shared" si="36"/>
        <v>0.36612632325355493</v>
      </c>
      <c r="S152" s="7">
        <f t="shared" si="37"/>
        <v>0.37013849675210636</v>
      </c>
    </row>
    <row r="153" spans="1:19" x14ac:dyDescent="0.35">
      <c r="A153" s="13">
        <v>35</v>
      </c>
      <c r="B153" s="7">
        <f t="shared" si="22"/>
        <v>0.18153384008362231</v>
      </c>
      <c r="C153" s="7">
        <f t="shared" si="23"/>
        <v>0.38677755140394243</v>
      </c>
      <c r="D153" s="7">
        <f t="shared" si="24"/>
        <v>0.40470036849186425</v>
      </c>
      <c r="E153" s="7">
        <f t="shared" si="25"/>
        <v>0.26454497424209356</v>
      </c>
      <c r="F153" s="7">
        <f t="shared" si="26"/>
        <v>0.22075781250495122</v>
      </c>
      <c r="G153" s="7">
        <f t="shared" si="27"/>
        <v>0.27834907373069018</v>
      </c>
      <c r="H153" s="7">
        <f t="shared" si="28"/>
        <v>0.25368724764807177</v>
      </c>
      <c r="I153" s="7">
        <f t="shared" si="29"/>
        <v>0.37720819972512942</v>
      </c>
      <c r="J153"/>
      <c r="K153" s="13">
        <v>35</v>
      </c>
      <c r="L153" s="7">
        <f t="shared" si="30"/>
        <v>0.25640056664499361</v>
      </c>
      <c r="M153" s="7">
        <f t="shared" si="31"/>
        <v>0.41360972340717544</v>
      </c>
      <c r="N153" s="7">
        <f t="shared" si="32"/>
        <v>0.39837841932499085</v>
      </c>
      <c r="O153" s="7">
        <f t="shared" si="33"/>
        <v>0.22693117548776354</v>
      </c>
      <c r="P153" s="7">
        <f t="shared" si="34"/>
        <v>0.17979494803657922</v>
      </c>
      <c r="Q153" s="7">
        <f t="shared" si="35"/>
        <v>0.36153668374863585</v>
      </c>
      <c r="R153" s="7">
        <f t="shared" si="36"/>
        <v>0.28777529007729424</v>
      </c>
      <c r="S153" s="7">
        <f t="shared" si="37"/>
        <v>0.37013849675210636</v>
      </c>
    </row>
    <row r="154" spans="1:19" x14ac:dyDescent="0.35">
      <c r="A154" s="13">
        <v>36</v>
      </c>
      <c r="B154" s="7">
        <f t="shared" si="22"/>
        <v>0.18153384008362231</v>
      </c>
      <c r="C154" s="7">
        <f t="shared" si="23"/>
        <v>0.32088699750207833</v>
      </c>
      <c r="D154" s="7">
        <f t="shared" si="24"/>
        <v>0.40470036849186425</v>
      </c>
      <c r="E154" s="7">
        <f t="shared" si="25"/>
        <v>0.26454497424209356</v>
      </c>
      <c r="F154" s="7">
        <f t="shared" si="26"/>
        <v>0.15705341518209381</v>
      </c>
      <c r="G154" s="7">
        <f t="shared" si="27"/>
        <v>0.2089286812415013</v>
      </c>
      <c r="H154" s="7">
        <f t="shared" si="28"/>
        <v>0.19311416960444228</v>
      </c>
      <c r="I154" s="7">
        <f t="shared" si="29"/>
        <v>0.37720819972512942</v>
      </c>
      <c r="J154"/>
      <c r="K154" s="13">
        <v>36</v>
      </c>
      <c r="L154" s="7">
        <f t="shared" si="30"/>
        <v>0.25640056664499361</v>
      </c>
      <c r="M154" s="7">
        <f t="shared" si="31"/>
        <v>0.41360972340717544</v>
      </c>
      <c r="N154" s="7">
        <f t="shared" si="32"/>
        <v>0.39837841932499085</v>
      </c>
      <c r="O154" s="7">
        <f t="shared" si="33"/>
        <v>0.22693117548776354</v>
      </c>
      <c r="P154" s="7">
        <f t="shared" si="34"/>
        <v>0.17979494803657922</v>
      </c>
      <c r="Q154" s="7">
        <f t="shared" si="35"/>
        <v>0.36153668374863585</v>
      </c>
      <c r="R154" s="7">
        <f t="shared" si="36"/>
        <v>0.20942425690103358</v>
      </c>
      <c r="S154" s="7">
        <f t="shared" si="37"/>
        <v>0.29023079684228303</v>
      </c>
    </row>
    <row r="155" spans="1:19" x14ac:dyDescent="0.35">
      <c r="A155" s="13">
        <v>37</v>
      </c>
      <c r="B155" s="7">
        <f t="shared" si="22"/>
        <v>0.18153384008362231</v>
      </c>
      <c r="C155" s="7">
        <f t="shared" si="23"/>
        <v>0.25499644360021428</v>
      </c>
      <c r="D155" s="7">
        <f t="shared" si="24"/>
        <v>8.0421227072100962E-2</v>
      </c>
      <c r="E155" s="7">
        <f t="shared" si="25"/>
        <v>0.26454497424209356</v>
      </c>
      <c r="F155" s="7">
        <f t="shared" si="26"/>
        <v>0.15705341518209381</v>
      </c>
      <c r="G155" s="7">
        <f t="shared" si="27"/>
        <v>0.2089286812415013</v>
      </c>
      <c r="H155" s="7">
        <f t="shared" si="28"/>
        <v>0.19311416960444228</v>
      </c>
      <c r="I155" s="7">
        <f t="shared" si="29"/>
        <v>0.30118174086580107</v>
      </c>
      <c r="J155"/>
      <c r="K155" s="13">
        <v>37</v>
      </c>
      <c r="L155" s="7">
        <f t="shared" si="30"/>
        <v>0.25640056664499361</v>
      </c>
      <c r="M155" s="7">
        <f t="shared" si="31"/>
        <v>0.41360972340717544</v>
      </c>
      <c r="N155" s="7">
        <f t="shared" si="32"/>
        <v>0.39837841932499085</v>
      </c>
      <c r="O155" s="7">
        <f t="shared" si="33"/>
        <v>0.17158210829562601</v>
      </c>
      <c r="P155" s="7">
        <f t="shared" si="34"/>
        <v>0.17979494803657922</v>
      </c>
      <c r="Q155" s="7">
        <f t="shared" si="35"/>
        <v>0.28652907301240421</v>
      </c>
      <c r="R155" s="7">
        <f t="shared" si="36"/>
        <v>0.20942425690103358</v>
      </c>
      <c r="S155" s="7">
        <f t="shared" si="37"/>
        <v>0.29023079684228303</v>
      </c>
    </row>
    <row r="156" spans="1:19" x14ac:dyDescent="0.35">
      <c r="A156" s="13">
        <v>38</v>
      </c>
      <c r="B156" s="7">
        <f t="shared" si="22"/>
        <v>0.10394883789020704</v>
      </c>
      <c r="C156" s="7">
        <f t="shared" si="23"/>
        <v>0.25499644360021428</v>
      </c>
      <c r="D156" s="7">
        <f t="shared" si="24"/>
        <v>8.0421227072100962E-2</v>
      </c>
      <c r="E156" s="7">
        <f t="shared" si="25"/>
        <v>0.26454497424209356</v>
      </c>
      <c r="F156" s="7">
        <f t="shared" si="26"/>
        <v>9.3349017859236424E-2</v>
      </c>
      <c r="G156" s="7">
        <f t="shared" si="27"/>
        <v>0.2089286812415013</v>
      </c>
      <c r="H156" s="7">
        <f t="shared" si="28"/>
        <v>0.19311416960444228</v>
      </c>
      <c r="I156" s="7">
        <f t="shared" si="29"/>
        <v>0.30118174086580107</v>
      </c>
      <c r="J156"/>
      <c r="K156" s="13">
        <v>38</v>
      </c>
      <c r="L156" s="7">
        <f t="shared" si="30"/>
        <v>0.18525276542936725</v>
      </c>
      <c r="M156" s="7">
        <f t="shared" si="31"/>
        <v>0.41360972340717544</v>
      </c>
      <c r="N156" s="7">
        <f t="shared" si="32"/>
        <v>0.32368246570155501</v>
      </c>
      <c r="O156" s="7">
        <f t="shared" si="33"/>
        <v>0.17158210829562601</v>
      </c>
      <c r="P156" s="7">
        <f t="shared" si="34"/>
        <v>0.11198301261793861</v>
      </c>
      <c r="Q156" s="7">
        <f t="shared" si="35"/>
        <v>0.21152146227617261</v>
      </c>
      <c r="R156" s="7">
        <f t="shared" si="36"/>
        <v>0.20942425690103358</v>
      </c>
      <c r="S156" s="7">
        <f t="shared" si="37"/>
        <v>0.21032309693245971</v>
      </c>
    </row>
    <row r="157" spans="1:19" x14ac:dyDescent="0.35">
      <c r="A157" s="13">
        <v>39</v>
      </c>
      <c r="B157" s="7">
        <f t="shared" si="22"/>
        <v>0.10394883789020704</v>
      </c>
      <c r="C157" s="7">
        <f t="shared" si="23"/>
        <v>0.25499644360021428</v>
      </c>
      <c r="D157" s="7">
        <f t="shared" si="24"/>
        <v>8.0421227072100962E-2</v>
      </c>
      <c r="E157" s="7">
        <f t="shared" si="25"/>
        <v>0.26454497424209356</v>
      </c>
      <c r="F157" s="7">
        <f t="shared" si="26"/>
        <v>9.3349017859236424E-2</v>
      </c>
      <c r="G157" s="7">
        <f t="shared" si="27"/>
        <v>0.2089286812415013</v>
      </c>
      <c r="H157" s="7">
        <f t="shared" si="28"/>
        <v>0.19311416960444228</v>
      </c>
      <c r="I157" s="7">
        <f t="shared" si="29"/>
        <v>0.30118174086580107</v>
      </c>
      <c r="J157"/>
      <c r="K157" s="13">
        <v>39</v>
      </c>
      <c r="L157" s="7">
        <f t="shared" si="30"/>
        <v>0.18525276542936725</v>
      </c>
      <c r="M157" s="7">
        <f t="shared" si="31"/>
        <v>0.41360972340717544</v>
      </c>
      <c r="N157" s="7">
        <f t="shared" si="32"/>
        <v>0.32368246570155501</v>
      </c>
      <c r="O157" s="7">
        <f t="shared" si="33"/>
        <v>0.17158210829562601</v>
      </c>
      <c r="P157" s="7">
        <f t="shared" si="34"/>
        <v>0.11198301261793861</v>
      </c>
      <c r="Q157" s="7">
        <f t="shared" si="35"/>
        <v>0.21152146227617261</v>
      </c>
      <c r="R157" s="7">
        <f t="shared" si="36"/>
        <v>0.20942425690103358</v>
      </c>
      <c r="S157" s="7">
        <f t="shared" si="37"/>
        <v>0.13041539702263638</v>
      </c>
    </row>
    <row r="158" spans="1:19" x14ac:dyDescent="0.35">
      <c r="A158" s="13">
        <v>40</v>
      </c>
      <c r="B158" s="7">
        <f t="shared" si="22"/>
        <v>0.10394883789020704</v>
      </c>
      <c r="C158" s="7">
        <f t="shared" si="23"/>
        <v>0.25499644360021428</v>
      </c>
      <c r="D158" s="7">
        <f t="shared" si="24"/>
        <v>8.0421227072100962E-2</v>
      </c>
      <c r="E158" s="7">
        <f t="shared" si="25"/>
        <v>0.26454497424209356</v>
      </c>
      <c r="F158" s="7">
        <f t="shared" si="26"/>
        <v>9.3349017859236424E-2</v>
      </c>
      <c r="G158" s="7">
        <f t="shared" si="27"/>
        <v>0.2089286812415013</v>
      </c>
      <c r="H158" s="7">
        <f t="shared" si="28"/>
        <v>0.19311416960444228</v>
      </c>
      <c r="I158" s="7">
        <f t="shared" si="29"/>
        <v>0.22515528200647278</v>
      </c>
      <c r="J158"/>
      <c r="K158" s="13">
        <v>40</v>
      </c>
      <c r="L158" s="7">
        <f t="shared" si="30"/>
        <v>0.18525276542936725</v>
      </c>
      <c r="M158" s="7">
        <f t="shared" si="31"/>
        <v>0.41360972340717544</v>
      </c>
      <c r="N158" s="7">
        <f t="shared" si="32"/>
        <v>0.24898651207811914</v>
      </c>
      <c r="O158" s="7">
        <f t="shared" si="33"/>
        <v>0.17158210829562601</v>
      </c>
      <c r="P158" s="7">
        <f t="shared" si="34"/>
        <v>0.11198301261793861</v>
      </c>
      <c r="Q158" s="7">
        <f t="shared" si="35"/>
        <v>0.21152146227617261</v>
      </c>
      <c r="R158" s="7">
        <f t="shared" si="36"/>
        <v>0.1310732237247729</v>
      </c>
      <c r="S158" s="7">
        <f t="shared" si="37"/>
        <v>0.13041539702263638</v>
      </c>
    </row>
    <row r="159" spans="1:19" x14ac:dyDescent="0.35">
      <c r="A159" s="13">
        <v>41</v>
      </c>
      <c r="B159" s="7">
        <f t="shared" si="22"/>
        <v>2.6363835696791758E-2</v>
      </c>
      <c r="C159" s="7">
        <f t="shared" si="23"/>
        <v>0.18910588969835018</v>
      </c>
      <c r="D159" s="7">
        <f t="shared" si="24"/>
        <v>8.0421227072100962E-2</v>
      </c>
      <c r="E159" s="7">
        <f t="shared" si="25"/>
        <v>0.1870304522195447</v>
      </c>
      <c r="F159" s="7">
        <f t="shared" si="26"/>
        <v>2.9644620536379038E-2</v>
      </c>
      <c r="G159" s="7">
        <f t="shared" si="27"/>
        <v>0.2089286812415013</v>
      </c>
      <c r="H159" s="7">
        <f t="shared" si="28"/>
        <v>0.19311416960444228</v>
      </c>
      <c r="I159" s="7">
        <f t="shared" si="29"/>
        <v>0.22515528200647278</v>
      </c>
      <c r="J159"/>
      <c r="K159" s="13">
        <v>41</v>
      </c>
      <c r="L159" s="7">
        <f t="shared" si="30"/>
        <v>0.18525276542936725</v>
      </c>
      <c r="M159" s="7">
        <f t="shared" si="31"/>
        <v>0.34126214802572236</v>
      </c>
      <c r="N159" s="7">
        <f t="shared" si="32"/>
        <v>0.24898651207811914</v>
      </c>
      <c r="O159" s="7">
        <f t="shared" si="33"/>
        <v>0.17158210829562601</v>
      </c>
      <c r="P159" s="7">
        <f t="shared" si="34"/>
        <v>4.4171077199298005E-2</v>
      </c>
      <c r="Q159" s="7">
        <f t="shared" si="35"/>
        <v>0.21152146227617261</v>
      </c>
      <c r="R159" s="7">
        <f t="shared" si="36"/>
        <v>0.1310732237247729</v>
      </c>
      <c r="S159" s="7">
        <f t="shared" si="37"/>
        <v>5.0507697112813055E-2</v>
      </c>
    </row>
    <row r="160" spans="1:19" x14ac:dyDescent="0.35">
      <c r="A160" s="13">
        <v>42</v>
      </c>
      <c r="B160" s="7">
        <f t="shared" si="22"/>
        <v>2.6363835696791758E-2</v>
      </c>
      <c r="C160" s="7">
        <f t="shared" si="23"/>
        <v>0.18910588969835018</v>
      </c>
      <c r="D160" s="7">
        <f t="shared" si="24"/>
        <v>8.0421227072100962E-2</v>
      </c>
      <c r="E160" s="7">
        <f t="shared" si="25"/>
        <v>0.1870304522195447</v>
      </c>
      <c r="F160" s="7">
        <f t="shared" si="26"/>
        <v>2.9644620536379038E-2</v>
      </c>
      <c r="G160" s="7">
        <f t="shared" si="27"/>
        <v>0.13950828875231241</v>
      </c>
      <c r="H160" s="7">
        <f t="shared" si="28"/>
        <v>0.13254109156081276</v>
      </c>
      <c r="I160" s="7">
        <f t="shared" si="29"/>
        <v>0.14912882314714443</v>
      </c>
      <c r="J160"/>
      <c r="K160" s="13">
        <v>42</v>
      </c>
      <c r="L160" s="7">
        <f t="shared" si="30"/>
        <v>0.18525276542936725</v>
      </c>
      <c r="M160" s="7">
        <f t="shared" si="31"/>
        <v>0.26891457264426927</v>
      </c>
      <c r="N160" s="7">
        <f t="shared" si="32"/>
        <v>0.24898651207811914</v>
      </c>
      <c r="O160" s="7">
        <f t="shared" si="33"/>
        <v>0.11623304110348849</v>
      </c>
      <c r="P160" s="7">
        <f t="shared" si="34"/>
        <v>4.4171077199298005E-2</v>
      </c>
      <c r="Q160" s="7">
        <f t="shared" si="35"/>
        <v>0.21152146227617261</v>
      </c>
      <c r="R160" s="7">
        <f t="shared" si="36"/>
        <v>0.1310732237247729</v>
      </c>
      <c r="S160" s="7">
        <f t="shared" si="37"/>
        <v>5.0507697112813055E-2</v>
      </c>
    </row>
    <row r="161" spans="1:19" x14ac:dyDescent="0.35">
      <c r="A161" s="13">
        <v>43</v>
      </c>
      <c r="B161" s="7">
        <f t="shared" si="22"/>
        <v>2.6363835696791758E-2</v>
      </c>
      <c r="C161" s="7">
        <f t="shared" si="23"/>
        <v>0.18910588969835018</v>
      </c>
      <c r="D161" s="7">
        <f t="shared" si="24"/>
        <v>1.5565398788148306E-2</v>
      </c>
      <c r="E161" s="7">
        <f t="shared" si="25"/>
        <v>0.1870304522195447</v>
      </c>
      <c r="F161" s="7">
        <f t="shared" si="26"/>
        <v>2.9644620536379038E-2</v>
      </c>
      <c r="G161" s="7">
        <f t="shared" si="27"/>
        <v>0.13950828875231241</v>
      </c>
      <c r="H161" s="7">
        <f t="shared" si="28"/>
        <v>7.1968013517183224E-2</v>
      </c>
      <c r="I161" s="7">
        <f t="shared" si="29"/>
        <v>0.14912882314714443</v>
      </c>
      <c r="J161"/>
      <c r="K161" s="13">
        <v>43</v>
      </c>
      <c r="L161" s="7">
        <f t="shared" si="30"/>
        <v>0.18525276542936725</v>
      </c>
      <c r="M161" s="7">
        <f t="shared" si="31"/>
        <v>0.26891457264426927</v>
      </c>
      <c r="N161" s="7">
        <f t="shared" si="32"/>
        <v>0.24898651207811914</v>
      </c>
      <c r="O161" s="7">
        <f t="shared" si="33"/>
        <v>6.0883973911350961E-2</v>
      </c>
      <c r="P161" s="7">
        <f t="shared" si="34"/>
        <v>4.4171077199298005E-2</v>
      </c>
      <c r="Q161" s="7">
        <f t="shared" si="35"/>
        <v>0.136513851539941</v>
      </c>
      <c r="R161" s="7">
        <f t="shared" si="36"/>
        <v>0.1310732237247729</v>
      </c>
      <c r="S161" s="7">
        <f t="shared" si="37"/>
        <v>5.0507697112813055E-2</v>
      </c>
    </row>
    <row r="162" spans="1:19" x14ac:dyDescent="0.35">
      <c r="A162" s="13">
        <v>44</v>
      </c>
      <c r="B162" s="7">
        <f t="shared" si="22"/>
        <v>5.1221166496623512E-2</v>
      </c>
      <c r="C162" s="7">
        <f t="shared" si="23"/>
        <v>0.12321533579648612</v>
      </c>
      <c r="D162" s="7">
        <f t="shared" si="24"/>
        <v>4.9290429495804353E-2</v>
      </c>
      <c r="E162" s="7">
        <f t="shared" si="25"/>
        <v>0.10951593019699588</v>
      </c>
      <c r="F162" s="7">
        <f t="shared" si="26"/>
        <v>2.9644620536379038E-2</v>
      </c>
      <c r="G162" s="7">
        <f t="shared" si="27"/>
        <v>7.0087896263123534E-2</v>
      </c>
      <c r="H162" s="7">
        <f t="shared" si="28"/>
        <v>7.1968013517183224E-2</v>
      </c>
      <c r="I162" s="7">
        <f t="shared" si="29"/>
        <v>0.14912882314714443</v>
      </c>
      <c r="J162"/>
      <c r="K162" s="13">
        <v>44</v>
      </c>
      <c r="L162" s="7">
        <f t="shared" si="30"/>
        <v>0.18525276542936725</v>
      </c>
      <c r="M162" s="7">
        <f t="shared" si="31"/>
        <v>0.26891457264426927</v>
      </c>
      <c r="N162" s="7">
        <f t="shared" si="32"/>
        <v>0.1742905584546833</v>
      </c>
      <c r="O162" s="7">
        <f t="shared" si="33"/>
        <v>6.0883973911350961E-2</v>
      </c>
      <c r="P162" s="7">
        <f t="shared" si="34"/>
        <v>4.4171077199298005E-2</v>
      </c>
      <c r="Q162" s="7">
        <f t="shared" si="35"/>
        <v>0.136513851539941</v>
      </c>
      <c r="R162" s="7">
        <f t="shared" si="36"/>
        <v>0.1310732237247729</v>
      </c>
      <c r="S162" s="7">
        <f t="shared" si="37"/>
        <v>5.0507697112813055E-2</v>
      </c>
    </row>
    <row r="163" spans="1:19" x14ac:dyDescent="0.35">
      <c r="A163" s="13">
        <v>45</v>
      </c>
      <c r="B163" s="7">
        <f t="shared" si="22"/>
        <v>5.1221166496623512E-2</v>
      </c>
      <c r="C163" s="7">
        <f t="shared" si="23"/>
        <v>0.12321533579648612</v>
      </c>
      <c r="D163" s="7">
        <f t="shared" si="24"/>
        <v>4.9290429495804353E-2</v>
      </c>
      <c r="E163" s="7">
        <f t="shared" si="25"/>
        <v>0.10951593019699588</v>
      </c>
      <c r="F163" s="7">
        <f t="shared" si="26"/>
        <v>2.9644620536379038E-2</v>
      </c>
      <c r="G163" s="7">
        <f t="shared" si="27"/>
        <v>6.6750377393466024E-4</v>
      </c>
      <c r="H163" s="7">
        <f t="shared" si="28"/>
        <v>1.1394935473553702E-2</v>
      </c>
      <c r="I163" s="7">
        <f t="shared" si="29"/>
        <v>0.14912882314714443</v>
      </c>
      <c r="J163"/>
      <c r="K163" s="13">
        <v>45</v>
      </c>
      <c r="L163" s="7">
        <f t="shared" si="30"/>
        <v>0.11410496421374089</v>
      </c>
      <c r="M163" s="7">
        <f t="shared" si="31"/>
        <v>0.19656699726281615</v>
      </c>
      <c r="N163" s="7">
        <f t="shared" si="32"/>
        <v>0.1742905584546833</v>
      </c>
      <c r="O163" s="7">
        <f t="shared" si="33"/>
        <v>6.0883973911350961E-2</v>
      </c>
      <c r="P163" s="7">
        <f t="shared" si="34"/>
        <v>4.4171077199298005E-2</v>
      </c>
      <c r="Q163" s="7">
        <f t="shared" si="35"/>
        <v>0.136513851539941</v>
      </c>
      <c r="R163" s="7">
        <f t="shared" si="36"/>
        <v>5.2722190548512217E-2</v>
      </c>
      <c r="S163" s="7">
        <f t="shared" si="37"/>
        <v>5.0507697112813055E-2</v>
      </c>
    </row>
    <row r="164" spans="1:19" x14ac:dyDescent="0.35">
      <c r="A164" s="13">
        <v>46</v>
      </c>
      <c r="B164" s="7">
        <f t="shared" si="22"/>
        <v>5.1221166496623512E-2</v>
      </c>
      <c r="C164" s="7">
        <f t="shared" si="23"/>
        <v>5.7324781894622041E-2</v>
      </c>
      <c r="D164" s="7">
        <f t="shared" si="24"/>
        <v>4.9290429495804353E-2</v>
      </c>
      <c r="E164" s="7">
        <f t="shared" si="25"/>
        <v>0.10951593019699588</v>
      </c>
      <c r="F164" s="7">
        <f t="shared" si="26"/>
        <v>9.7764174109335744E-2</v>
      </c>
      <c r="G164" s="7">
        <f t="shared" si="27"/>
        <v>6.8752888715254215E-2</v>
      </c>
      <c r="H164" s="7">
        <f t="shared" si="28"/>
        <v>1.1394935473553702E-2</v>
      </c>
      <c r="I164" s="7">
        <f t="shared" si="29"/>
        <v>0.14912882314714443</v>
      </c>
      <c r="J164"/>
      <c r="K164" s="13">
        <v>46</v>
      </c>
      <c r="L164" s="7">
        <f t="shared" si="30"/>
        <v>4.2957162998114529E-2</v>
      </c>
      <c r="M164" s="7">
        <f t="shared" si="31"/>
        <v>0.19656699726281615</v>
      </c>
      <c r="N164" s="7">
        <f t="shared" si="32"/>
        <v>0.1742905584546833</v>
      </c>
      <c r="O164" s="7">
        <f t="shared" si="33"/>
        <v>5.534906719213438E-3</v>
      </c>
      <c r="P164" s="7">
        <f t="shared" si="34"/>
        <v>2.3640858219342607E-2</v>
      </c>
      <c r="Q164" s="7">
        <f t="shared" si="35"/>
        <v>0.136513851539941</v>
      </c>
      <c r="R164" s="7">
        <f t="shared" si="36"/>
        <v>5.2722190548512217E-2</v>
      </c>
      <c r="S164" s="7">
        <f t="shared" si="37"/>
        <v>2.9400002797010279E-2</v>
      </c>
    </row>
    <row r="165" spans="1:19" x14ac:dyDescent="0.35">
      <c r="A165" s="13">
        <v>47</v>
      </c>
      <c r="B165" s="7">
        <f t="shared" si="22"/>
        <v>5.1221166496623512E-2</v>
      </c>
      <c r="C165" s="7">
        <f t="shared" si="23"/>
        <v>5.7324781894622041E-2</v>
      </c>
      <c r="D165" s="7">
        <f t="shared" si="24"/>
        <v>4.9290429495804353E-2</v>
      </c>
      <c r="E165" s="7">
        <f t="shared" si="25"/>
        <v>3.2001408174447042E-2</v>
      </c>
      <c r="F165" s="7">
        <f t="shared" si="26"/>
        <v>9.7764174109335744E-2</v>
      </c>
      <c r="G165" s="7">
        <f t="shared" si="27"/>
        <v>6.8752888715254215E-2</v>
      </c>
      <c r="H165" s="7">
        <f t="shared" si="28"/>
        <v>4.9178142570075821E-2</v>
      </c>
      <c r="I165" s="7">
        <f t="shared" si="29"/>
        <v>7.3102364287816121E-2</v>
      </c>
      <c r="J165"/>
      <c r="K165" s="13">
        <v>47</v>
      </c>
      <c r="L165" s="7">
        <f t="shared" si="30"/>
        <v>4.2957162998114529E-2</v>
      </c>
      <c r="M165" s="7">
        <f t="shared" si="31"/>
        <v>0.19656699726281615</v>
      </c>
      <c r="N165" s="7">
        <f t="shared" si="32"/>
        <v>0.1742905584546833</v>
      </c>
      <c r="O165" s="7">
        <f t="shared" si="33"/>
        <v>5.534906719213438E-3</v>
      </c>
      <c r="P165" s="7">
        <f t="shared" si="34"/>
        <v>2.3640858219342607E-2</v>
      </c>
      <c r="Q165" s="7">
        <f t="shared" si="35"/>
        <v>6.1506240803709401E-2</v>
      </c>
      <c r="R165" s="7">
        <f t="shared" si="36"/>
        <v>5.2722190548512217E-2</v>
      </c>
      <c r="S165" s="7">
        <f t="shared" si="37"/>
        <v>2.9400002797010279E-2</v>
      </c>
    </row>
    <row r="166" spans="1:19" x14ac:dyDescent="0.35">
      <c r="A166" s="13">
        <v>48</v>
      </c>
      <c r="B166" s="7">
        <f t="shared" si="22"/>
        <v>5.1221166496623512E-2</v>
      </c>
      <c r="C166" s="7">
        <f t="shared" si="23"/>
        <v>8.5657720072420292E-3</v>
      </c>
      <c r="D166" s="7">
        <f t="shared" si="24"/>
        <v>4.9290429495804353E-2</v>
      </c>
      <c r="E166" s="7">
        <f t="shared" si="25"/>
        <v>3.2001408174447042E-2</v>
      </c>
      <c r="F166" s="7">
        <f t="shared" si="26"/>
        <v>9.7764174109335744E-2</v>
      </c>
      <c r="G166" s="7">
        <f t="shared" si="27"/>
        <v>0.13817328120444308</v>
      </c>
      <c r="H166" s="7">
        <f t="shared" si="28"/>
        <v>0.17032429865733487</v>
      </c>
      <c r="I166" s="7">
        <f t="shared" si="29"/>
        <v>2.9240945715122125E-3</v>
      </c>
      <c r="J166"/>
      <c r="K166" s="13">
        <v>48</v>
      </c>
      <c r="L166" s="7">
        <f t="shared" si="30"/>
        <v>4.2957162998114529E-2</v>
      </c>
      <c r="M166" s="7">
        <f t="shared" si="31"/>
        <v>0.19656699726281615</v>
      </c>
      <c r="N166" s="7">
        <f t="shared" si="32"/>
        <v>2.4898651207811595E-2</v>
      </c>
      <c r="O166" s="7">
        <f t="shared" si="33"/>
        <v>4.9814160472924085E-2</v>
      </c>
      <c r="P166" s="7">
        <f t="shared" si="34"/>
        <v>9.1452793637983212E-2</v>
      </c>
      <c r="Q166" s="7">
        <f t="shared" si="35"/>
        <v>6.1506240803709401E-2</v>
      </c>
      <c r="R166" s="7">
        <f t="shared" si="36"/>
        <v>5.2722190548512217E-2</v>
      </c>
      <c r="S166" s="7">
        <f t="shared" si="37"/>
        <v>2.9400002797010279E-2</v>
      </c>
    </row>
    <row r="167" spans="1:19" x14ac:dyDescent="0.35">
      <c r="A167" s="13">
        <v>49</v>
      </c>
      <c r="B167" s="7">
        <f t="shared" si="22"/>
        <v>0.12880616869003877</v>
      </c>
      <c r="C167" s="7">
        <f t="shared" si="23"/>
        <v>8.5657720072420292E-3</v>
      </c>
      <c r="D167" s="7">
        <f t="shared" si="24"/>
        <v>4.9290429495804353E-2</v>
      </c>
      <c r="E167" s="7">
        <f t="shared" si="25"/>
        <v>3.2001408174447042E-2</v>
      </c>
      <c r="F167" s="7">
        <f t="shared" si="26"/>
        <v>0.16146857143219312</v>
      </c>
      <c r="G167" s="7">
        <f t="shared" si="27"/>
        <v>0.13817328120444308</v>
      </c>
      <c r="H167" s="7">
        <f t="shared" si="28"/>
        <v>0.17032429865733487</v>
      </c>
      <c r="I167" s="7">
        <f t="shared" si="29"/>
        <v>0.15497701229016886</v>
      </c>
      <c r="J167"/>
      <c r="K167" s="13">
        <v>49</v>
      </c>
      <c r="L167" s="7">
        <f t="shared" si="30"/>
        <v>2.8190638217511839E-2</v>
      </c>
      <c r="M167" s="7">
        <f t="shared" si="31"/>
        <v>0.12421942188136306</v>
      </c>
      <c r="N167" s="7">
        <f t="shared" si="32"/>
        <v>2.4898651207811595E-2</v>
      </c>
      <c r="O167" s="7">
        <f t="shared" si="33"/>
        <v>4.9814160472924085E-2</v>
      </c>
      <c r="P167" s="7">
        <f t="shared" si="34"/>
        <v>9.1452793637983212E-2</v>
      </c>
      <c r="Q167" s="7">
        <f t="shared" si="35"/>
        <v>6.1506240803709401E-2</v>
      </c>
      <c r="R167" s="7">
        <f t="shared" si="36"/>
        <v>5.2722190548512217E-2</v>
      </c>
      <c r="S167" s="7">
        <f t="shared" si="37"/>
        <v>0.10930770270683361</v>
      </c>
    </row>
    <row r="168" spans="1:19" x14ac:dyDescent="0.35">
      <c r="A168" s="13">
        <v>50</v>
      </c>
      <c r="B168" s="7">
        <f t="shared" si="22"/>
        <v>0.12880616869003877</v>
      </c>
      <c r="C168" s="7">
        <f t="shared" si="23"/>
        <v>8.5657720072420292E-3</v>
      </c>
      <c r="D168" s="7">
        <f t="shared" si="24"/>
        <v>0.11414625777975701</v>
      </c>
      <c r="E168" s="7">
        <f t="shared" si="25"/>
        <v>3.2001408174447042E-2</v>
      </c>
      <c r="F168" s="7">
        <f t="shared" si="26"/>
        <v>0.16146857143219312</v>
      </c>
      <c r="G168" s="7">
        <f t="shared" si="27"/>
        <v>0.13817328120444308</v>
      </c>
      <c r="H168" s="7">
        <f t="shared" si="28"/>
        <v>0.23089737670096439</v>
      </c>
      <c r="I168" s="7">
        <f t="shared" si="29"/>
        <v>0.15497701229016886</v>
      </c>
      <c r="J168"/>
      <c r="K168" s="13">
        <v>50</v>
      </c>
      <c r="L168" s="7">
        <f t="shared" si="30"/>
        <v>2.8190638217511839E-2</v>
      </c>
      <c r="M168" s="7">
        <f t="shared" si="31"/>
        <v>0.12421942188136306</v>
      </c>
      <c r="N168" s="7">
        <f t="shared" si="32"/>
        <v>4.9797302415624252E-2</v>
      </c>
      <c r="O168" s="7">
        <f t="shared" si="33"/>
        <v>0.10516322766506161</v>
      </c>
      <c r="P168" s="7">
        <f t="shared" si="34"/>
        <v>0.15926472905662384</v>
      </c>
      <c r="Q168" s="7">
        <f t="shared" si="35"/>
        <v>6.1506240803709401E-2</v>
      </c>
      <c r="R168" s="7">
        <f t="shared" si="36"/>
        <v>2.5628842627748467E-2</v>
      </c>
      <c r="S168" s="7">
        <f t="shared" si="37"/>
        <v>0.10930770270683361</v>
      </c>
    </row>
    <row r="169" spans="1:19" x14ac:dyDescent="0.35">
      <c r="A169" s="13">
        <v>51</v>
      </c>
      <c r="B169" s="7">
        <f t="shared" si="22"/>
        <v>0.12880616869003877</v>
      </c>
      <c r="C169" s="7">
        <f t="shared" si="23"/>
        <v>8.5657720072420292E-3</v>
      </c>
      <c r="D169" s="7">
        <f t="shared" si="24"/>
        <v>0.11414625777975701</v>
      </c>
      <c r="E169" s="7">
        <f t="shared" si="25"/>
        <v>3.2001408174447042E-2</v>
      </c>
      <c r="F169" s="7">
        <f t="shared" si="26"/>
        <v>0.16146857143219312</v>
      </c>
      <c r="G169" s="7">
        <f t="shared" si="27"/>
        <v>0.13817328120444308</v>
      </c>
      <c r="H169" s="7">
        <f t="shared" si="28"/>
        <v>0.23089737670096439</v>
      </c>
      <c r="I169" s="7">
        <f t="shared" si="29"/>
        <v>0.15497701229016886</v>
      </c>
      <c r="J169"/>
      <c r="K169" s="13">
        <v>51</v>
      </c>
      <c r="L169" s="7">
        <f t="shared" si="30"/>
        <v>2.8190638217511839E-2</v>
      </c>
      <c r="M169" s="7">
        <f t="shared" si="31"/>
        <v>0.12421942188136306</v>
      </c>
      <c r="N169" s="7">
        <f t="shared" si="32"/>
        <v>4.9797302415624252E-2</v>
      </c>
      <c r="O169" s="7">
        <f t="shared" si="33"/>
        <v>0.10516322766506161</v>
      </c>
      <c r="P169" s="7">
        <f t="shared" si="34"/>
        <v>0.15926472905662384</v>
      </c>
      <c r="Q169" s="7">
        <f t="shared" si="35"/>
        <v>6.1506240803709401E-2</v>
      </c>
      <c r="R169" s="7">
        <f t="shared" si="36"/>
        <v>2.5628842627748467E-2</v>
      </c>
      <c r="S169" s="7">
        <f t="shared" si="37"/>
        <v>0.18921540261665692</v>
      </c>
    </row>
    <row r="170" spans="1:19" x14ac:dyDescent="0.35">
      <c r="A170" s="13">
        <v>52</v>
      </c>
      <c r="B170" s="7">
        <f t="shared" si="22"/>
        <v>0.12880616869003877</v>
      </c>
      <c r="C170" s="7">
        <f t="shared" si="23"/>
        <v>7.44563259091061E-2</v>
      </c>
      <c r="D170" s="7">
        <f t="shared" si="24"/>
        <v>0.11414625777975701</v>
      </c>
      <c r="E170" s="7">
        <f t="shared" si="25"/>
        <v>3.2001408174447042E-2</v>
      </c>
      <c r="F170" s="7">
        <f t="shared" si="26"/>
        <v>0.16146857143219312</v>
      </c>
      <c r="G170" s="7">
        <f t="shared" si="27"/>
        <v>0.13817328120444308</v>
      </c>
      <c r="H170" s="7">
        <f t="shared" si="28"/>
        <v>0.29147045474459393</v>
      </c>
      <c r="I170" s="7">
        <f t="shared" si="29"/>
        <v>0.23100347114949718</v>
      </c>
      <c r="J170"/>
      <c r="K170" s="13">
        <v>52</v>
      </c>
      <c r="L170" s="7">
        <f t="shared" si="30"/>
        <v>2.8190638217511839E-2</v>
      </c>
      <c r="M170" s="7">
        <f t="shared" si="31"/>
        <v>0.12421942188136306</v>
      </c>
      <c r="N170" s="7">
        <f t="shared" si="32"/>
        <v>4.9797302415624252E-2</v>
      </c>
      <c r="O170" s="7">
        <f t="shared" si="33"/>
        <v>0.16051229485719914</v>
      </c>
      <c r="P170" s="7">
        <f t="shared" si="34"/>
        <v>0.15926472905662384</v>
      </c>
      <c r="Q170" s="7">
        <f t="shared" si="35"/>
        <v>1.3501369932522201E-2</v>
      </c>
      <c r="R170" s="7">
        <f t="shared" si="36"/>
        <v>2.5628842627748467E-2</v>
      </c>
      <c r="S170" s="7">
        <f t="shared" si="37"/>
        <v>0.18921540261665692</v>
      </c>
    </row>
    <row r="171" spans="1:19" x14ac:dyDescent="0.35">
      <c r="A171" s="13">
        <v>53</v>
      </c>
      <c r="B171" s="7">
        <f t="shared" si="22"/>
        <v>0.12880616869003877</v>
      </c>
      <c r="C171" s="7">
        <f t="shared" si="23"/>
        <v>7.44563259091061E-2</v>
      </c>
      <c r="D171" s="7">
        <f t="shared" si="24"/>
        <v>0.17900208606370965</v>
      </c>
      <c r="E171" s="7">
        <f t="shared" si="25"/>
        <v>3.2001408174447042E-2</v>
      </c>
      <c r="F171" s="7">
        <f t="shared" si="26"/>
        <v>0.22517296875505052</v>
      </c>
      <c r="G171" s="7">
        <f t="shared" si="27"/>
        <v>0.13817328120444308</v>
      </c>
      <c r="H171" s="7">
        <f t="shared" si="28"/>
        <v>0.29147045474459393</v>
      </c>
      <c r="I171" s="7">
        <f t="shared" si="29"/>
        <v>0.23100347114949718</v>
      </c>
      <c r="J171"/>
      <c r="K171" s="13">
        <v>53</v>
      </c>
      <c r="L171" s="7">
        <f t="shared" si="30"/>
        <v>9.9338439433138206E-2</v>
      </c>
      <c r="M171" s="7">
        <f t="shared" si="31"/>
        <v>0.12421942188136306</v>
      </c>
      <c r="N171" s="7">
        <f t="shared" si="32"/>
        <v>0.1244932560390601</v>
      </c>
      <c r="O171" s="7">
        <f t="shared" si="33"/>
        <v>0.21586136204933667</v>
      </c>
      <c r="P171" s="7">
        <f t="shared" si="34"/>
        <v>0.15926472905662384</v>
      </c>
      <c r="Q171" s="7">
        <f t="shared" si="35"/>
        <v>8.8508980668753803E-2</v>
      </c>
      <c r="R171" s="7">
        <f t="shared" si="36"/>
        <v>2.5628842627748467E-2</v>
      </c>
      <c r="S171" s="7">
        <f t="shared" si="37"/>
        <v>0.18921540261665692</v>
      </c>
    </row>
    <row r="172" spans="1:19" x14ac:dyDescent="0.35">
      <c r="A172" s="13">
        <v>54</v>
      </c>
      <c r="B172" s="7">
        <f t="shared" si="22"/>
        <v>0.20639117088345407</v>
      </c>
      <c r="C172" s="7">
        <f t="shared" si="23"/>
        <v>0.14034687981097019</v>
      </c>
      <c r="D172" s="7">
        <f t="shared" si="24"/>
        <v>0.17900208606370965</v>
      </c>
      <c r="E172" s="7">
        <f t="shared" si="25"/>
        <v>4.5513113848101798E-2</v>
      </c>
      <c r="F172" s="7">
        <f t="shared" si="26"/>
        <v>0.22517296875505052</v>
      </c>
      <c r="G172" s="7">
        <f t="shared" si="27"/>
        <v>0.20759367369363196</v>
      </c>
      <c r="H172" s="7">
        <f t="shared" si="28"/>
        <v>0.29147045474459393</v>
      </c>
      <c r="I172" s="7">
        <f t="shared" si="29"/>
        <v>0.23100347114949718</v>
      </c>
      <c r="J172"/>
      <c r="K172" s="13">
        <v>54</v>
      </c>
      <c r="L172" s="7">
        <f t="shared" si="30"/>
        <v>0.17048624064876458</v>
      </c>
      <c r="M172" s="7">
        <f t="shared" si="31"/>
        <v>0.12421942188136306</v>
      </c>
      <c r="N172" s="7">
        <f t="shared" si="32"/>
        <v>0.1244932560390601</v>
      </c>
      <c r="O172" s="7">
        <f t="shared" si="33"/>
        <v>0.2712104292414742</v>
      </c>
      <c r="P172" s="7">
        <f t="shared" si="34"/>
        <v>0.15926472905662384</v>
      </c>
      <c r="Q172" s="7">
        <f t="shared" si="35"/>
        <v>0.16351659140498542</v>
      </c>
      <c r="R172" s="7">
        <f t="shared" si="36"/>
        <v>2.5628842627748467E-2</v>
      </c>
      <c r="S172" s="7">
        <f t="shared" si="37"/>
        <v>0.18921540261665692</v>
      </c>
    </row>
    <row r="173" spans="1:19" x14ac:dyDescent="0.35">
      <c r="A173" s="13">
        <v>55</v>
      </c>
      <c r="B173" s="7">
        <f t="shared" si="22"/>
        <v>0.20639117088345407</v>
      </c>
      <c r="C173" s="7">
        <f t="shared" si="23"/>
        <v>0.27212798761469831</v>
      </c>
      <c r="D173" s="7">
        <f t="shared" si="24"/>
        <v>0.17900208606370965</v>
      </c>
      <c r="E173" s="7">
        <f t="shared" si="25"/>
        <v>0.12302763587065063</v>
      </c>
      <c r="F173" s="7">
        <f t="shared" si="26"/>
        <v>0.22517296875505052</v>
      </c>
      <c r="G173" s="7">
        <f t="shared" si="27"/>
        <v>0.20759367369363196</v>
      </c>
      <c r="H173" s="7">
        <f t="shared" si="28"/>
        <v>0.29147045474459393</v>
      </c>
      <c r="I173" s="7">
        <f t="shared" si="29"/>
        <v>0.23100347114949718</v>
      </c>
      <c r="J173"/>
      <c r="K173" s="13">
        <v>55</v>
      </c>
      <c r="L173" s="7">
        <f t="shared" si="30"/>
        <v>0.17048624064876458</v>
      </c>
      <c r="M173" s="7">
        <f t="shared" si="31"/>
        <v>0.12421942188136306</v>
      </c>
      <c r="N173" s="7">
        <f t="shared" si="32"/>
        <v>0.1244932560390601</v>
      </c>
      <c r="O173" s="7">
        <f t="shared" si="33"/>
        <v>0.2712104292414742</v>
      </c>
      <c r="P173" s="7">
        <f t="shared" si="34"/>
        <v>0.22707666447526445</v>
      </c>
      <c r="Q173" s="7">
        <f t="shared" si="35"/>
        <v>0.16351659140498542</v>
      </c>
      <c r="R173" s="7">
        <f t="shared" si="36"/>
        <v>0.10397987580400915</v>
      </c>
      <c r="S173" s="7">
        <f t="shared" si="37"/>
        <v>0.18921540261665692</v>
      </c>
    </row>
    <row r="174" spans="1:19" x14ac:dyDescent="0.35">
      <c r="A174" s="13">
        <v>56</v>
      </c>
      <c r="B174" s="7">
        <f t="shared" si="22"/>
        <v>0.20639117088345407</v>
      </c>
      <c r="C174" s="7">
        <f t="shared" si="23"/>
        <v>0.27212798761469831</v>
      </c>
      <c r="D174" s="7">
        <f t="shared" si="24"/>
        <v>0.17900208606370965</v>
      </c>
      <c r="E174" s="7">
        <f t="shared" si="25"/>
        <v>0.12302763587065063</v>
      </c>
      <c r="F174" s="7">
        <f t="shared" si="26"/>
        <v>0.22517296875505052</v>
      </c>
      <c r="G174" s="7">
        <f t="shared" si="27"/>
        <v>0.20759367369363196</v>
      </c>
      <c r="H174" s="7">
        <f t="shared" si="28"/>
        <v>0.29147045474459393</v>
      </c>
      <c r="I174" s="7">
        <f t="shared" si="29"/>
        <v>0.23100347114949718</v>
      </c>
      <c r="J174"/>
      <c r="K174" s="13">
        <v>56</v>
      </c>
      <c r="L174" s="7">
        <f t="shared" si="30"/>
        <v>0.17048624064876458</v>
      </c>
      <c r="M174" s="7">
        <f t="shared" si="31"/>
        <v>0.12421942188136306</v>
      </c>
      <c r="N174" s="7">
        <f t="shared" si="32"/>
        <v>0.19918920966249595</v>
      </c>
      <c r="O174" s="7">
        <f t="shared" si="33"/>
        <v>0.2712104292414742</v>
      </c>
      <c r="P174" s="7">
        <f t="shared" si="34"/>
        <v>0.22707666447526445</v>
      </c>
      <c r="Q174" s="7">
        <f t="shared" si="35"/>
        <v>0.16351659140498542</v>
      </c>
      <c r="R174" s="7">
        <f t="shared" si="36"/>
        <v>0.10397987580400915</v>
      </c>
      <c r="S174" s="7">
        <f t="shared" si="37"/>
        <v>0.26912310252648025</v>
      </c>
    </row>
    <row r="175" spans="1:19" x14ac:dyDescent="0.35">
      <c r="A175" s="13">
        <v>57</v>
      </c>
      <c r="B175" s="7">
        <f t="shared" si="22"/>
        <v>0.20639117088345407</v>
      </c>
      <c r="C175" s="7">
        <f t="shared" si="23"/>
        <v>0.27212798761469831</v>
      </c>
      <c r="D175" s="7">
        <f t="shared" si="24"/>
        <v>0.17900208606370965</v>
      </c>
      <c r="E175" s="7">
        <f t="shared" si="25"/>
        <v>0.12302763587065063</v>
      </c>
      <c r="F175" s="7">
        <f t="shared" si="26"/>
        <v>0.22517296875505052</v>
      </c>
      <c r="G175" s="7">
        <f t="shared" si="27"/>
        <v>0.20759367369363196</v>
      </c>
      <c r="H175" s="7">
        <f t="shared" si="28"/>
        <v>0.29147045474459393</v>
      </c>
      <c r="I175" s="7">
        <f t="shared" si="29"/>
        <v>0.23100347114949718</v>
      </c>
      <c r="J175"/>
      <c r="K175" s="13">
        <v>57</v>
      </c>
      <c r="L175" s="7">
        <f t="shared" si="30"/>
        <v>0.17048624064876458</v>
      </c>
      <c r="M175" s="7">
        <f t="shared" si="31"/>
        <v>5.1871846499909974E-2</v>
      </c>
      <c r="N175" s="7">
        <f t="shared" si="32"/>
        <v>0.4232770705328035</v>
      </c>
      <c r="O175" s="7">
        <f t="shared" si="33"/>
        <v>0.2712104292414742</v>
      </c>
      <c r="P175" s="7">
        <f t="shared" si="34"/>
        <v>0.29488859989390503</v>
      </c>
      <c r="Q175" s="7">
        <f t="shared" si="35"/>
        <v>0.16351659140498542</v>
      </c>
      <c r="R175" s="7">
        <f t="shared" si="36"/>
        <v>0.10397987580400915</v>
      </c>
      <c r="S175" s="7">
        <f t="shared" si="37"/>
        <v>0.26912310252648025</v>
      </c>
    </row>
    <row r="176" spans="1:19" x14ac:dyDescent="0.35">
      <c r="A176" s="13">
        <v>58</v>
      </c>
      <c r="B176" s="7">
        <f t="shared" si="22"/>
        <v>0.28397617307686934</v>
      </c>
      <c r="C176" s="7">
        <f t="shared" si="23"/>
        <v>0.33801854151656241</v>
      </c>
      <c r="D176" s="7">
        <f t="shared" si="24"/>
        <v>0.24385791434766232</v>
      </c>
      <c r="E176" s="7">
        <f t="shared" si="25"/>
        <v>0.12302763587065063</v>
      </c>
      <c r="F176" s="7">
        <f t="shared" si="26"/>
        <v>0.22517296875505052</v>
      </c>
      <c r="G176" s="7">
        <f t="shared" si="27"/>
        <v>0.20759367369363196</v>
      </c>
      <c r="H176" s="7">
        <f t="shared" si="28"/>
        <v>0.29147045474459393</v>
      </c>
      <c r="I176" s="7">
        <f t="shared" si="29"/>
        <v>0.3070299300088255</v>
      </c>
      <c r="J176"/>
      <c r="K176" s="13">
        <v>58</v>
      </c>
      <c r="L176" s="7">
        <f t="shared" si="30"/>
        <v>0.24163404186439094</v>
      </c>
      <c r="M176" s="7">
        <f t="shared" si="31"/>
        <v>5.1871846499909974E-2</v>
      </c>
      <c r="N176" s="7">
        <f t="shared" si="32"/>
        <v>0.4232770705328035</v>
      </c>
      <c r="O176" s="7">
        <f t="shared" si="33"/>
        <v>0.32655949643361171</v>
      </c>
      <c r="P176" s="7">
        <f t="shared" si="34"/>
        <v>0.29488859989390503</v>
      </c>
      <c r="Q176" s="7">
        <f t="shared" si="35"/>
        <v>0.23852420214121703</v>
      </c>
      <c r="R176" s="7">
        <f t="shared" si="36"/>
        <v>0.18233090898026982</v>
      </c>
      <c r="S176" s="7">
        <f t="shared" si="37"/>
        <v>0.26912310252648025</v>
      </c>
    </row>
    <row r="177" spans="1:19" x14ac:dyDescent="0.35">
      <c r="A177" s="13">
        <v>59</v>
      </c>
      <c r="B177" s="7">
        <f t="shared" si="22"/>
        <v>0.36156117527028458</v>
      </c>
      <c r="C177" s="7">
        <f t="shared" si="23"/>
        <v>0.33801854151656241</v>
      </c>
      <c r="D177" s="7">
        <f t="shared" si="24"/>
        <v>0.24385791434766232</v>
      </c>
      <c r="E177" s="7">
        <f t="shared" si="25"/>
        <v>0.20054215789319946</v>
      </c>
      <c r="F177" s="7">
        <f t="shared" si="26"/>
        <v>0.28887736607790793</v>
      </c>
      <c r="G177" s="7">
        <f t="shared" si="27"/>
        <v>0.27701406618282082</v>
      </c>
      <c r="H177" s="7">
        <f t="shared" si="28"/>
        <v>0.29147045474459393</v>
      </c>
      <c r="I177" s="7">
        <f t="shared" si="29"/>
        <v>0.3070299300088255</v>
      </c>
      <c r="J177"/>
      <c r="K177" s="13">
        <v>59</v>
      </c>
      <c r="L177" s="7">
        <f t="shared" si="30"/>
        <v>0.24163404186439094</v>
      </c>
      <c r="M177" s="7">
        <f t="shared" si="31"/>
        <v>2.0475728881543115E-2</v>
      </c>
      <c r="N177" s="7">
        <f t="shared" si="32"/>
        <v>0.4232770705328035</v>
      </c>
      <c r="O177" s="7">
        <f t="shared" si="33"/>
        <v>0.32655949643361171</v>
      </c>
      <c r="P177" s="7">
        <f t="shared" si="34"/>
        <v>0.29488859989390503</v>
      </c>
      <c r="Q177" s="7">
        <f t="shared" si="35"/>
        <v>0.23852420214121703</v>
      </c>
      <c r="R177" s="7">
        <f t="shared" si="36"/>
        <v>0.18233090898026982</v>
      </c>
      <c r="S177" s="7">
        <f t="shared" si="37"/>
        <v>0.26912310252648025</v>
      </c>
    </row>
    <row r="178" spans="1:19" x14ac:dyDescent="0.35">
      <c r="A178" s="13">
        <v>60</v>
      </c>
      <c r="B178" s="7">
        <f t="shared" si="22"/>
        <v>0.36156117527028458</v>
      </c>
      <c r="C178" s="7">
        <f t="shared" si="23"/>
        <v>0.33801854151656241</v>
      </c>
      <c r="D178" s="7">
        <f t="shared" si="24"/>
        <v>0.24385791434766232</v>
      </c>
      <c r="E178" s="7">
        <f t="shared" si="25"/>
        <v>0.20054215789319946</v>
      </c>
      <c r="F178" s="7">
        <f t="shared" si="26"/>
        <v>0.28887736607790793</v>
      </c>
      <c r="G178" s="7">
        <f t="shared" si="27"/>
        <v>0.27701406618282082</v>
      </c>
      <c r="H178" s="7">
        <f t="shared" si="28"/>
        <v>0.35204353278822342</v>
      </c>
      <c r="I178" s="7">
        <f t="shared" si="29"/>
        <v>0.3070299300088255</v>
      </c>
      <c r="J178"/>
      <c r="K178" s="13">
        <v>60</v>
      </c>
      <c r="L178" s="7">
        <f t="shared" si="30"/>
        <v>0.31278184308001733</v>
      </c>
      <c r="M178" s="7">
        <f t="shared" si="31"/>
        <v>9.2823304262996204E-2</v>
      </c>
      <c r="N178" s="7">
        <f t="shared" si="32"/>
        <v>0.4232770705328035</v>
      </c>
      <c r="O178" s="7">
        <f t="shared" si="33"/>
        <v>0.32655949643361171</v>
      </c>
      <c r="P178" s="7">
        <f t="shared" si="34"/>
        <v>0.29488859989390503</v>
      </c>
      <c r="Q178" s="7">
        <f t="shared" si="35"/>
        <v>0.23852420214121703</v>
      </c>
      <c r="R178" s="7">
        <f t="shared" si="36"/>
        <v>0.18233090898026982</v>
      </c>
      <c r="S178" s="7">
        <f t="shared" si="37"/>
        <v>0.26912310252648025</v>
      </c>
    </row>
    <row r="179" spans="1:19" x14ac:dyDescent="0.35">
      <c r="A179" s="13">
        <v>61</v>
      </c>
      <c r="B179" s="7">
        <f t="shared" si="22"/>
        <v>0.36156117527028458</v>
      </c>
      <c r="C179" s="7">
        <f t="shared" si="23"/>
        <v>0.40390909541842646</v>
      </c>
      <c r="D179" s="7">
        <f t="shared" si="24"/>
        <v>0.24385791434766232</v>
      </c>
      <c r="E179" s="7">
        <f t="shared" si="25"/>
        <v>0.20054215789319946</v>
      </c>
      <c r="F179" s="7">
        <f t="shared" si="26"/>
        <v>0.28887736607790793</v>
      </c>
      <c r="G179" s="7">
        <f t="shared" si="27"/>
        <v>0.27701406618282082</v>
      </c>
      <c r="H179" s="7">
        <f t="shared" si="28"/>
        <v>0.41261661083185297</v>
      </c>
      <c r="I179" s="7">
        <f t="shared" si="29"/>
        <v>0.38305638886815385</v>
      </c>
      <c r="J179"/>
      <c r="K179" s="13">
        <v>61</v>
      </c>
      <c r="L179" s="7">
        <f t="shared" si="30"/>
        <v>0.31278184308001733</v>
      </c>
      <c r="M179" s="7">
        <f t="shared" si="31"/>
        <v>9.2823304262996204E-2</v>
      </c>
      <c r="N179" s="7">
        <f t="shared" si="32"/>
        <v>0.49797302415623934</v>
      </c>
      <c r="O179" s="7">
        <f t="shared" si="33"/>
        <v>0.38190856362574926</v>
      </c>
      <c r="P179" s="7">
        <f t="shared" si="34"/>
        <v>0.29488859989390503</v>
      </c>
      <c r="Q179" s="7">
        <f t="shared" si="35"/>
        <v>0.38853942361368021</v>
      </c>
      <c r="R179" s="7">
        <f t="shared" si="36"/>
        <v>0.26068194215653051</v>
      </c>
      <c r="S179" s="7">
        <f t="shared" si="37"/>
        <v>0.34903080243630358</v>
      </c>
    </row>
    <row r="180" spans="1:19" x14ac:dyDescent="0.35">
      <c r="A180" s="13">
        <v>62</v>
      </c>
      <c r="B180" s="7">
        <f t="shared" si="22"/>
        <v>0.36156117527028458</v>
      </c>
      <c r="C180" s="7">
        <f t="shared" si="23"/>
        <v>0.46979964932029056</v>
      </c>
      <c r="D180" s="7">
        <f t="shared" si="24"/>
        <v>0.24385791434766232</v>
      </c>
      <c r="E180" s="7">
        <f t="shared" si="25"/>
        <v>0.27805667991574828</v>
      </c>
      <c r="F180" s="7">
        <f t="shared" si="26"/>
        <v>0.28887736607790793</v>
      </c>
      <c r="G180" s="7">
        <f t="shared" si="27"/>
        <v>0.27701406618282082</v>
      </c>
      <c r="H180" s="7">
        <f t="shared" si="28"/>
        <v>0.41261661083185297</v>
      </c>
      <c r="I180" s="7">
        <f t="shared" si="29"/>
        <v>0.38305638886815385</v>
      </c>
      <c r="J180"/>
      <c r="K180" s="13">
        <v>62</v>
      </c>
      <c r="L180" s="7">
        <f t="shared" si="30"/>
        <v>0.31278184308001733</v>
      </c>
      <c r="M180" s="7">
        <f t="shared" si="31"/>
        <v>0.16517087964444929</v>
      </c>
      <c r="N180" s="7">
        <f t="shared" si="32"/>
        <v>0.49797302415623934</v>
      </c>
      <c r="O180" s="7">
        <f t="shared" si="33"/>
        <v>0.38190856362574926</v>
      </c>
      <c r="P180" s="7">
        <f t="shared" si="34"/>
        <v>0.29488859989390503</v>
      </c>
      <c r="Q180" s="7">
        <f t="shared" si="35"/>
        <v>0.38853942361368021</v>
      </c>
      <c r="R180" s="7">
        <f t="shared" si="36"/>
        <v>0.26068194215653051</v>
      </c>
      <c r="S180" s="7">
        <f t="shared" si="37"/>
        <v>0.34903080243630358</v>
      </c>
    </row>
    <row r="181" spans="1:19" x14ac:dyDescent="0.35">
      <c r="A181" s="13">
        <v>63</v>
      </c>
      <c r="B181" s="7">
        <f t="shared" si="22"/>
        <v>0.36156117527028458</v>
      </c>
      <c r="C181" s="7">
        <f t="shared" si="23"/>
        <v>0.46979964932029056</v>
      </c>
      <c r="D181" s="7">
        <f t="shared" si="24"/>
        <v>0.24385791434766232</v>
      </c>
      <c r="E181" s="7">
        <f t="shared" si="25"/>
        <v>0.27805667991574828</v>
      </c>
      <c r="F181" s="7">
        <f t="shared" si="26"/>
        <v>0.28887736607790793</v>
      </c>
      <c r="G181" s="7">
        <f t="shared" si="27"/>
        <v>0.27701406618282082</v>
      </c>
      <c r="H181" s="7">
        <f t="shared" si="28"/>
        <v>0.41261661083185297</v>
      </c>
      <c r="I181" s="7">
        <f t="shared" si="29"/>
        <v>0.38305638886815385</v>
      </c>
      <c r="J181"/>
      <c r="K181" s="13">
        <v>63</v>
      </c>
      <c r="L181" s="7">
        <f t="shared" si="30"/>
        <v>0.31278184308001733</v>
      </c>
      <c r="M181" s="7">
        <f t="shared" si="31"/>
        <v>0.16517087964444929</v>
      </c>
      <c r="N181" s="7">
        <f t="shared" si="32"/>
        <v>0.57266897777967518</v>
      </c>
      <c r="O181" s="7">
        <f t="shared" si="33"/>
        <v>0.38190856362574926</v>
      </c>
      <c r="P181" s="7">
        <f t="shared" si="34"/>
        <v>0.29488859989390503</v>
      </c>
      <c r="Q181" s="7">
        <f t="shared" si="35"/>
        <v>0.38853942361368021</v>
      </c>
      <c r="R181" s="7">
        <f t="shared" si="36"/>
        <v>0.26068194215653051</v>
      </c>
      <c r="S181" s="7">
        <f t="shared" si="37"/>
        <v>0.34903080243630358</v>
      </c>
    </row>
    <row r="182" spans="1:19" x14ac:dyDescent="0.35">
      <c r="A182" s="13">
        <v>64</v>
      </c>
      <c r="B182" s="7">
        <f t="shared" si="22"/>
        <v>0.36156117527028458</v>
      </c>
      <c r="C182" s="7">
        <f t="shared" si="23"/>
        <v>0.46979964932029056</v>
      </c>
      <c r="D182" s="7">
        <f t="shared" si="24"/>
        <v>0.37356957091556764</v>
      </c>
      <c r="E182" s="7">
        <f t="shared" si="25"/>
        <v>0.27805667991574828</v>
      </c>
      <c r="F182" s="7">
        <f t="shared" si="26"/>
        <v>0.3525817634007653</v>
      </c>
      <c r="G182" s="7">
        <f t="shared" si="27"/>
        <v>0.34643445867200973</v>
      </c>
      <c r="H182" s="7">
        <f t="shared" si="28"/>
        <v>0.41261661083185297</v>
      </c>
      <c r="I182" s="7">
        <f t="shared" si="29"/>
        <v>0.38305638886815385</v>
      </c>
      <c r="J182"/>
      <c r="K182" s="13">
        <v>64</v>
      </c>
      <c r="L182" s="7">
        <f t="shared" si="30"/>
        <v>0.31278184308001733</v>
      </c>
      <c r="M182" s="7">
        <f t="shared" si="31"/>
        <v>0.16517087964444929</v>
      </c>
      <c r="N182" s="7">
        <f t="shared" si="32"/>
        <v>0.57266897777967518</v>
      </c>
      <c r="O182" s="7">
        <f t="shared" si="33"/>
        <v>0.43725763081788677</v>
      </c>
      <c r="P182" s="7">
        <f t="shared" si="34"/>
        <v>0.36270053531254565</v>
      </c>
      <c r="Q182" s="7">
        <f t="shared" si="35"/>
        <v>0.46354703434991185</v>
      </c>
      <c r="R182" s="7">
        <f t="shared" si="36"/>
        <v>0.26068194215653051</v>
      </c>
      <c r="S182" s="7">
        <f t="shared" si="37"/>
        <v>0.34903080243630358</v>
      </c>
    </row>
    <row r="183" spans="1:19" x14ac:dyDescent="0.35">
      <c r="A183" s="13">
        <v>65</v>
      </c>
      <c r="B183" s="7">
        <f t="shared" ref="B183:B214" si="38">ABS(B66-$B$112)/$B$113</f>
        <v>0.36156117527028458</v>
      </c>
      <c r="C183" s="7">
        <f t="shared" ref="C183:C214" si="39">ABS(C66-$C$112)/$C$113</f>
        <v>0.46979964932029056</v>
      </c>
      <c r="D183" s="7">
        <f t="shared" ref="D183:D214" si="40">ABS(D66-$D$112)/$D$113</f>
        <v>0.37356957091556764</v>
      </c>
      <c r="E183" s="7">
        <f t="shared" ref="E183:E214" si="41">ABS(E66-$E$112)/$E$113</f>
        <v>0.27805667991574828</v>
      </c>
      <c r="F183" s="7">
        <f t="shared" ref="F183:F214" si="42">ABS(F66-$F$112)/$F$113</f>
        <v>0.3525817634007653</v>
      </c>
      <c r="G183" s="7">
        <f t="shared" ref="G183:G214" si="43">ABS(G66-$G$112)/$G$113</f>
        <v>0.34643445867200973</v>
      </c>
      <c r="H183" s="7">
        <f t="shared" ref="H183:H214" si="44">ABS(H66-$H$112)/$H$113</f>
        <v>0.47318968887548246</v>
      </c>
      <c r="I183" s="7">
        <f t="shared" ref="I183:I214" si="45">ABS(I66-$I$112)/$I$113</f>
        <v>0.38305638886815385</v>
      </c>
      <c r="J183"/>
      <c r="K183" s="13">
        <v>65</v>
      </c>
      <c r="L183" s="7">
        <f t="shared" ref="L183:L214" si="46">ABS(L66-$L$112)/$L$113</f>
        <v>0.31278184308001733</v>
      </c>
      <c r="M183" s="7">
        <f t="shared" ref="M183:M214" si="47">ABS(M66-$M$112)/$M$113</f>
        <v>0.23751845502590238</v>
      </c>
      <c r="N183" s="7">
        <f t="shared" ref="N183:N213" si="48">ABS(N66-$N$112)/$N$113</f>
        <v>0.57266897777967518</v>
      </c>
      <c r="O183" s="7">
        <f t="shared" ref="O183:O214" si="49">ABS(O66-$O$112)/$O$113</f>
        <v>0.49260669801002432</v>
      </c>
      <c r="P183" s="7">
        <f t="shared" ref="P183:P214" si="50">ABS(P66-$P$112)/$P$113</f>
        <v>0.36270053531254565</v>
      </c>
      <c r="Q183" s="7">
        <f t="shared" ref="Q183:Q214" si="51">ABS(Q66-$Q$112)/$Q$113</f>
        <v>0.53855464508614348</v>
      </c>
      <c r="R183" s="7">
        <f t="shared" ref="R183:R214" si="52">ABS(R66-$R$112)/$R$113</f>
        <v>0.26068194215653051</v>
      </c>
      <c r="S183" s="7">
        <f t="shared" ref="S183:S214" si="53">ABS(S66-$S$112)/$S$113</f>
        <v>0.4289385023461269</v>
      </c>
    </row>
    <row r="184" spans="1:19" x14ac:dyDescent="0.35">
      <c r="A184" s="13">
        <v>66</v>
      </c>
      <c r="B184" s="7">
        <f t="shared" si="38"/>
        <v>0.36156117527028458</v>
      </c>
      <c r="C184" s="7">
        <f t="shared" si="39"/>
        <v>0.53569020322215466</v>
      </c>
      <c r="D184" s="7">
        <f t="shared" si="40"/>
        <v>0.43842539919952028</v>
      </c>
      <c r="E184" s="7">
        <f t="shared" si="41"/>
        <v>0.35557120193829711</v>
      </c>
      <c r="F184" s="7">
        <f t="shared" si="42"/>
        <v>0.41628616072362268</v>
      </c>
      <c r="G184" s="7">
        <f t="shared" si="43"/>
        <v>0.41585485116119858</v>
      </c>
      <c r="H184" s="7">
        <f t="shared" si="44"/>
        <v>0.47318968887548246</v>
      </c>
      <c r="I184" s="7">
        <f t="shared" si="45"/>
        <v>0.38305638886815385</v>
      </c>
      <c r="J184"/>
      <c r="K184" s="13">
        <v>66</v>
      </c>
      <c r="L184" s="7">
        <f t="shared" si="46"/>
        <v>0.38392964429564369</v>
      </c>
      <c r="M184" s="7">
        <f t="shared" si="47"/>
        <v>0.23751845502590238</v>
      </c>
      <c r="N184" s="7">
        <f t="shared" si="48"/>
        <v>0.64736493140311102</v>
      </c>
      <c r="O184" s="7">
        <f t="shared" si="49"/>
        <v>0.49260669801002432</v>
      </c>
      <c r="P184" s="7">
        <f t="shared" si="50"/>
        <v>0.36270053531254565</v>
      </c>
      <c r="Q184" s="7">
        <f t="shared" si="51"/>
        <v>0.613562255822375</v>
      </c>
      <c r="R184" s="7">
        <f t="shared" si="52"/>
        <v>0.3390329753327912</v>
      </c>
      <c r="S184" s="7">
        <f t="shared" si="53"/>
        <v>0.4289385023461269</v>
      </c>
    </row>
    <row r="185" spans="1:19" x14ac:dyDescent="0.35">
      <c r="A185" s="13">
        <v>67</v>
      </c>
      <c r="B185" s="7">
        <f t="shared" si="38"/>
        <v>0.43914617746369988</v>
      </c>
      <c r="C185" s="7">
        <f t="shared" si="39"/>
        <v>0.53569020322215466</v>
      </c>
      <c r="D185" s="7">
        <f t="shared" si="40"/>
        <v>0.43842539919952028</v>
      </c>
      <c r="E185" s="7">
        <f t="shared" si="41"/>
        <v>0.35557120193829711</v>
      </c>
      <c r="F185" s="7">
        <f t="shared" si="42"/>
        <v>0.41628616072362268</v>
      </c>
      <c r="G185" s="7">
        <f t="shared" si="43"/>
        <v>0.48527524365038749</v>
      </c>
      <c r="H185" s="7">
        <f t="shared" si="44"/>
        <v>0.53376276691911195</v>
      </c>
      <c r="I185" s="7">
        <f t="shared" si="45"/>
        <v>0.38305638886815385</v>
      </c>
      <c r="J185"/>
      <c r="K185" s="13">
        <v>67</v>
      </c>
      <c r="L185" s="7">
        <f t="shared" si="46"/>
        <v>0.38392964429564369</v>
      </c>
      <c r="M185" s="7">
        <f t="shared" si="47"/>
        <v>0.30986603040735544</v>
      </c>
      <c r="N185" s="7">
        <f t="shared" si="48"/>
        <v>0.64736493140311102</v>
      </c>
      <c r="O185" s="7">
        <f t="shared" si="49"/>
        <v>0.49260669801002432</v>
      </c>
      <c r="P185" s="7">
        <f t="shared" si="50"/>
        <v>0.36270053531254565</v>
      </c>
      <c r="Q185" s="7">
        <f t="shared" si="51"/>
        <v>0.613562255822375</v>
      </c>
      <c r="R185" s="7">
        <f t="shared" si="52"/>
        <v>0.3390329753327912</v>
      </c>
      <c r="S185" s="7">
        <f t="shared" si="53"/>
        <v>0.4289385023461269</v>
      </c>
    </row>
    <row r="186" spans="1:19" x14ac:dyDescent="0.35">
      <c r="A186" s="13">
        <v>68</v>
      </c>
      <c r="B186" s="7">
        <f t="shared" si="38"/>
        <v>0.43914617746369988</v>
      </c>
      <c r="C186" s="7">
        <f t="shared" si="39"/>
        <v>0.53569020322215466</v>
      </c>
      <c r="D186" s="7">
        <f t="shared" si="40"/>
        <v>0.43842539919952028</v>
      </c>
      <c r="E186" s="7">
        <f t="shared" si="41"/>
        <v>0.35557120193829711</v>
      </c>
      <c r="F186" s="7">
        <f t="shared" si="42"/>
        <v>0.54369495536933743</v>
      </c>
      <c r="G186" s="7">
        <f t="shared" si="43"/>
        <v>0.48527524365038749</v>
      </c>
      <c r="H186" s="7">
        <f t="shared" si="44"/>
        <v>0.53376276691911195</v>
      </c>
      <c r="I186" s="7">
        <f t="shared" si="45"/>
        <v>0.38305638886815385</v>
      </c>
      <c r="J186"/>
      <c r="K186" s="13">
        <v>68</v>
      </c>
      <c r="L186" s="7">
        <f t="shared" si="46"/>
        <v>0.45507744551127005</v>
      </c>
      <c r="M186" s="7">
        <f t="shared" si="47"/>
        <v>0.30986603040735544</v>
      </c>
      <c r="N186" s="7">
        <f t="shared" si="48"/>
        <v>0.72206088502654686</v>
      </c>
      <c r="O186" s="7">
        <f t="shared" si="49"/>
        <v>0.49260669801002432</v>
      </c>
      <c r="P186" s="7">
        <f t="shared" si="50"/>
        <v>0.43051247073118626</v>
      </c>
      <c r="Q186" s="7">
        <f t="shared" si="51"/>
        <v>0.613562255822375</v>
      </c>
      <c r="R186" s="7">
        <f t="shared" si="52"/>
        <v>0.41738400850905188</v>
      </c>
      <c r="S186" s="7">
        <f t="shared" si="53"/>
        <v>0.4289385023461269</v>
      </c>
    </row>
    <row r="187" spans="1:19" x14ac:dyDescent="0.35">
      <c r="A187" s="13">
        <v>69</v>
      </c>
      <c r="B187" s="7">
        <f t="shared" si="38"/>
        <v>0.51673117965711513</v>
      </c>
      <c r="C187" s="7">
        <f t="shared" si="39"/>
        <v>0.53569020322215466</v>
      </c>
      <c r="D187" s="7">
        <f t="shared" si="40"/>
        <v>0.43842539919952028</v>
      </c>
      <c r="E187" s="7">
        <f t="shared" si="41"/>
        <v>0.35557120193829711</v>
      </c>
      <c r="F187" s="7">
        <f t="shared" si="42"/>
        <v>0.54369495536933743</v>
      </c>
      <c r="G187" s="7">
        <f t="shared" si="43"/>
        <v>0.48527524365038749</v>
      </c>
      <c r="H187" s="7">
        <f t="shared" si="44"/>
        <v>0.53376276691911195</v>
      </c>
      <c r="I187" s="7">
        <f t="shared" si="45"/>
        <v>0.4590828477274822</v>
      </c>
      <c r="J187"/>
      <c r="K187" s="13">
        <v>69</v>
      </c>
      <c r="L187" s="7">
        <f t="shared" si="46"/>
        <v>0.45507744551127005</v>
      </c>
      <c r="M187" s="7">
        <f t="shared" si="47"/>
        <v>0.45456118117026162</v>
      </c>
      <c r="N187" s="7">
        <f t="shared" si="48"/>
        <v>0.72206088502654686</v>
      </c>
      <c r="O187" s="7">
        <f t="shared" si="49"/>
        <v>0.54795576520216183</v>
      </c>
      <c r="P187" s="7">
        <f t="shared" si="50"/>
        <v>0.49832440614982687</v>
      </c>
      <c r="Q187" s="7">
        <f t="shared" si="51"/>
        <v>0.68856986655860664</v>
      </c>
      <c r="R187" s="7">
        <f t="shared" si="52"/>
        <v>0.49573504168531257</v>
      </c>
      <c r="S187" s="7">
        <f t="shared" si="53"/>
        <v>0.4289385023461269</v>
      </c>
    </row>
    <row r="188" spans="1:19" x14ac:dyDescent="0.35">
      <c r="A188" s="13">
        <v>70</v>
      </c>
      <c r="B188" s="7">
        <f t="shared" si="38"/>
        <v>0.59431618185053037</v>
      </c>
      <c r="C188" s="7">
        <f t="shared" si="39"/>
        <v>0.53569020322215466</v>
      </c>
      <c r="D188" s="7">
        <f t="shared" si="40"/>
        <v>0.50328122748347293</v>
      </c>
      <c r="E188" s="7">
        <f t="shared" si="41"/>
        <v>0.43308572396084599</v>
      </c>
      <c r="F188" s="7">
        <f t="shared" si="42"/>
        <v>0.54369495536933743</v>
      </c>
      <c r="G188" s="7">
        <f t="shared" si="43"/>
        <v>0.48527524365038749</v>
      </c>
      <c r="H188" s="7">
        <f t="shared" si="44"/>
        <v>0.5943358449627415</v>
      </c>
      <c r="I188" s="7">
        <f t="shared" si="45"/>
        <v>0.53510930658681055</v>
      </c>
      <c r="J188"/>
      <c r="K188" s="13">
        <v>70</v>
      </c>
      <c r="L188" s="7">
        <f t="shared" si="46"/>
        <v>0.45507744551127005</v>
      </c>
      <c r="M188" s="7">
        <f t="shared" si="47"/>
        <v>0.45456118117026162</v>
      </c>
      <c r="N188" s="7">
        <f t="shared" si="48"/>
        <v>0.72206088502654686</v>
      </c>
      <c r="O188" s="7">
        <f t="shared" si="49"/>
        <v>0.54795576520216183</v>
      </c>
      <c r="P188" s="7">
        <f t="shared" si="50"/>
        <v>0.49832440614982687</v>
      </c>
      <c r="Q188" s="7">
        <f t="shared" si="51"/>
        <v>0.68856986655860664</v>
      </c>
      <c r="R188" s="7">
        <f t="shared" si="52"/>
        <v>0.49573504168531257</v>
      </c>
      <c r="S188" s="7">
        <f t="shared" si="53"/>
        <v>0.4289385023461269</v>
      </c>
    </row>
    <row r="189" spans="1:19" x14ac:dyDescent="0.35">
      <c r="A189" s="13">
        <v>71</v>
      </c>
      <c r="B189" s="7">
        <f t="shared" si="38"/>
        <v>0.59431618185053037</v>
      </c>
      <c r="C189" s="7">
        <f t="shared" si="39"/>
        <v>0.60158075712401871</v>
      </c>
      <c r="D189" s="7">
        <f t="shared" si="40"/>
        <v>0.50328122748347293</v>
      </c>
      <c r="E189" s="7">
        <f t="shared" si="41"/>
        <v>0.51060024598339482</v>
      </c>
      <c r="F189" s="7">
        <f t="shared" si="42"/>
        <v>0.60739935269219492</v>
      </c>
      <c r="G189" s="7">
        <f t="shared" si="43"/>
        <v>0.5546956361395764</v>
      </c>
      <c r="H189" s="7">
        <f t="shared" si="44"/>
        <v>0.5943358449627415</v>
      </c>
      <c r="I189" s="7">
        <f t="shared" si="45"/>
        <v>0.53510930658681055</v>
      </c>
      <c r="J189"/>
      <c r="K189" s="13">
        <v>71</v>
      </c>
      <c r="L189" s="7">
        <f t="shared" si="46"/>
        <v>0.52622524672689641</v>
      </c>
      <c r="M189" s="7">
        <f t="shared" si="47"/>
        <v>0.52690875655171476</v>
      </c>
      <c r="N189" s="7">
        <f t="shared" si="48"/>
        <v>0.72206088502654686</v>
      </c>
      <c r="O189" s="7">
        <f t="shared" si="49"/>
        <v>0.60330483239429933</v>
      </c>
      <c r="P189" s="7">
        <f t="shared" si="50"/>
        <v>0.49832440614982687</v>
      </c>
      <c r="Q189" s="7">
        <f t="shared" si="51"/>
        <v>0.68856986655860664</v>
      </c>
      <c r="R189" s="7">
        <f t="shared" si="52"/>
        <v>0.57408607486157326</v>
      </c>
      <c r="S189" s="7">
        <f t="shared" si="53"/>
        <v>0.50884620225595023</v>
      </c>
    </row>
    <row r="190" spans="1:19" x14ac:dyDescent="0.35">
      <c r="A190" s="13">
        <v>72</v>
      </c>
      <c r="B190" s="7">
        <f t="shared" si="38"/>
        <v>0.59431618185053037</v>
      </c>
      <c r="C190" s="7">
        <f t="shared" si="39"/>
        <v>0.60158075712401871</v>
      </c>
      <c r="D190" s="7">
        <f t="shared" si="40"/>
        <v>0.56813705576742557</v>
      </c>
      <c r="E190" s="7">
        <f t="shared" si="41"/>
        <v>0.51060024598339482</v>
      </c>
      <c r="F190" s="7">
        <f t="shared" si="42"/>
        <v>0.60739935269219492</v>
      </c>
      <c r="G190" s="7">
        <f t="shared" si="43"/>
        <v>0.62411602862876525</v>
      </c>
      <c r="H190" s="7">
        <f t="shared" si="44"/>
        <v>0.5943358449627415</v>
      </c>
      <c r="I190" s="7">
        <f t="shared" si="45"/>
        <v>0.61113576544613879</v>
      </c>
      <c r="J190"/>
      <c r="K190" s="13">
        <v>72</v>
      </c>
      <c r="L190" s="7">
        <f t="shared" si="46"/>
        <v>0.59737304794252277</v>
      </c>
      <c r="M190" s="7">
        <f t="shared" si="47"/>
        <v>0.52690875655171476</v>
      </c>
      <c r="N190" s="7">
        <f t="shared" si="48"/>
        <v>0.7967568386499827</v>
      </c>
      <c r="O190" s="7">
        <f t="shared" si="49"/>
        <v>0.71400296677857444</v>
      </c>
      <c r="P190" s="7">
        <f t="shared" si="50"/>
        <v>0.49832440614982687</v>
      </c>
      <c r="Q190" s="7">
        <f t="shared" si="51"/>
        <v>0.68856986655860664</v>
      </c>
      <c r="R190" s="7">
        <f t="shared" si="52"/>
        <v>0.57408607486157326</v>
      </c>
      <c r="S190" s="7">
        <f t="shared" si="53"/>
        <v>0.50884620225595023</v>
      </c>
    </row>
    <row r="191" spans="1:19" x14ac:dyDescent="0.35">
      <c r="A191" s="13">
        <v>73</v>
      </c>
      <c r="B191" s="7">
        <f t="shared" si="38"/>
        <v>0.59431618185053037</v>
      </c>
      <c r="C191" s="7">
        <f t="shared" si="39"/>
        <v>0.60158075712401871</v>
      </c>
      <c r="D191" s="7">
        <f t="shared" si="40"/>
        <v>0.56813705576742557</v>
      </c>
      <c r="E191" s="7">
        <f t="shared" si="41"/>
        <v>0.58811476800594364</v>
      </c>
      <c r="F191" s="7">
        <f t="shared" si="42"/>
        <v>0.67110375001505229</v>
      </c>
      <c r="G191" s="7">
        <f t="shared" si="43"/>
        <v>0.62411602862876525</v>
      </c>
      <c r="H191" s="7">
        <f t="shared" si="44"/>
        <v>0.71548200105000059</v>
      </c>
      <c r="I191" s="7">
        <f t="shared" si="45"/>
        <v>0.61113576544613879</v>
      </c>
      <c r="J191"/>
      <c r="K191" s="13">
        <v>73</v>
      </c>
      <c r="L191" s="7">
        <f t="shared" si="46"/>
        <v>0.59737304794252277</v>
      </c>
      <c r="M191" s="7">
        <f t="shared" si="47"/>
        <v>0.74395148269607403</v>
      </c>
      <c r="N191" s="7">
        <f t="shared" si="48"/>
        <v>0.7967568386499827</v>
      </c>
      <c r="O191" s="7">
        <f t="shared" si="49"/>
        <v>0.76935203397071195</v>
      </c>
      <c r="P191" s="7">
        <f t="shared" si="50"/>
        <v>0.49832440614982687</v>
      </c>
      <c r="Q191" s="7">
        <f t="shared" si="51"/>
        <v>0.76357747729483827</v>
      </c>
      <c r="R191" s="7">
        <f t="shared" si="52"/>
        <v>0.65243710803783395</v>
      </c>
      <c r="S191" s="7">
        <f t="shared" si="53"/>
        <v>0.50884620225595023</v>
      </c>
    </row>
    <row r="192" spans="1:19" x14ac:dyDescent="0.35">
      <c r="A192" s="13">
        <v>74</v>
      </c>
      <c r="B192" s="7">
        <f t="shared" si="38"/>
        <v>0.59431618185053037</v>
      </c>
      <c r="C192" s="7">
        <f t="shared" si="39"/>
        <v>0.60158075712401871</v>
      </c>
      <c r="D192" s="7">
        <f t="shared" si="40"/>
        <v>0.56813705576742557</v>
      </c>
      <c r="E192" s="7">
        <f t="shared" si="41"/>
        <v>0.58811476800594364</v>
      </c>
      <c r="F192" s="7">
        <f t="shared" si="42"/>
        <v>0.73480814733790967</v>
      </c>
      <c r="G192" s="7">
        <f t="shared" si="43"/>
        <v>0.62411602862876525</v>
      </c>
      <c r="H192" s="7">
        <f t="shared" si="44"/>
        <v>0.77605507909363003</v>
      </c>
      <c r="I192" s="7">
        <f t="shared" si="45"/>
        <v>0.61113576544613879</v>
      </c>
      <c r="J192"/>
      <c r="K192" s="13">
        <v>74</v>
      </c>
      <c r="L192" s="7">
        <f t="shared" si="46"/>
        <v>0.59737304794252277</v>
      </c>
      <c r="M192" s="7">
        <f t="shared" si="47"/>
        <v>0.74395148269607403</v>
      </c>
      <c r="N192" s="7">
        <f t="shared" si="48"/>
        <v>0.7967568386499827</v>
      </c>
      <c r="O192" s="7">
        <f t="shared" si="49"/>
        <v>0.82470110116284945</v>
      </c>
      <c r="P192" s="7">
        <f t="shared" si="50"/>
        <v>0.56613634156846748</v>
      </c>
      <c r="Q192" s="7">
        <f t="shared" si="51"/>
        <v>0.76357747729483827</v>
      </c>
      <c r="R192" s="7">
        <f t="shared" si="52"/>
        <v>0.73078814121409463</v>
      </c>
      <c r="S192" s="7">
        <f t="shared" si="53"/>
        <v>0.50884620225595023</v>
      </c>
    </row>
    <row r="193" spans="1:19" x14ac:dyDescent="0.35">
      <c r="A193" s="13">
        <v>75</v>
      </c>
      <c r="B193" s="7">
        <f t="shared" si="38"/>
        <v>0.67190118404394572</v>
      </c>
      <c r="C193" s="7">
        <f t="shared" si="39"/>
        <v>0.60158075712401871</v>
      </c>
      <c r="D193" s="7">
        <f t="shared" si="40"/>
        <v>0.56813705576742557</v>
      </c>
      <c r="E193" s="7">
        <f t="shared" si="41"/>
        <v>0.58811476800594364</v>
      </c>
      <c r="F193" s="7">
        <f t="shared" si="42"/>
        <v>0.73480814733790967</v>
      </c>
      <c r="G193" s="7">
        <f t="shared" si="43"/>
        <v>0.62411602862876525</v>
      </c>
      <c r="H193" s="7">
        <f t="shared" si="44"/>
        <v>0.77605507909363003</v>
      </c>
      <c r="I193" s="7">
        <f t="shared" si="45"/>
        <v>0.61113576544613879</v>
      </c>
      <c r="J193"/>
      <c r="K193" s="13">
        <v>75</v>
      </c>
      <c r="L193" s="7">
        <f t="shared" si="46"/>
        <v>0.59737304794252277</v>
      </c>
      <c r="M193" s="7">
        <f t="shared" si="47"/>
        <v>0.81629905807752712</v>
      </c>
      <c r="N193" s="7">
        <f t="shared" si="48"/>
        <v>0.94614874589685438</v>
      </c>
      <c r="O193" s="7">
        <f t="shared" si="49"/>
        <v>0.82470110116284945</v>
      </c>
      <c r="P193" s="7">
        <f t="shared" si="50"/>
        <v>0.56613634156846748</v>
      </c>
      <c r="Q193" s="7">
        <f t="shared" si="51"/>
        <v>0.76357747729483827</v>
      </c>
      <c r="R193" s="7">
        <f t="shared" si="52"/>
        <v>0.73078814121409463</v>
      </c>
      <c r="S193" s="7">
        <f t="shared" si="53"/>
        <v>0.50884620225595023</v>
      </c>
    </row>
    <row r="194" spans="1:19" x14ac:dyDescent="0.35">
      <c r="A194" s="13">
        <v>76</v>
      </c>
      <c r="B194" s="7">
        <f t="shared" si="38"/>
        <v>0.67190118404394572</v>
      </c>
      <c r="C194" s="7">
        <f t="shared" si="39"/>
        <v>0.60158075712401871</v>
      </c>
      <c r="D194" s="7">
        <f t="shared" si="40"/>
        <v>0.56813705576742557</v>
      </c>
      <c r="E194" s="7">
        <f t="shared" si="41"/>
        <v>0.66562929002849247</v>
      </c>
      <c r="F194" s="7">
        <f t="shared" si="42"/>
        <v>0.86221694198362442</v>
      </c>
      <c r="G194" s="7">
        <f t="shared" si="43"/>
        <v>0.62411602862876525</v>
      </c>
      <c r="H194" s="7">
        <f t="shared" si="44"/>
        <v>0.77605507909363003</v>
      </c>
      <c r="I194" s="7">
        <f t="shared" si="45"/>
        <v>0.68716222430546714</v>
      </c>
      <c r="J194"/>
      <c r="K194" s="13">
        <v>76</v>
      </c>
      <c r="L194" s="7">
        <f t="shared" si="46"/>
        <v>0.66852084915814913</v>
      </c>
      <c r="M194" s="7">
        <f t="shared" si="47"/>
        <v>0.81629905807752712</v>
      </c>
      <c r="N194" s="7">
        <f t="shared" si="48"/>
        <v>0.94614874589685438</v>
      </c>
      <c r="O194" s="7">
        <f t="shared" si="49"/>
        <v>0.88005016835498695</v>
      </c>
      <c r="P194" s="7">
        <f t="shared" si="50"/>
        <v>0.63394827698710809</v>
      </c>
      <c r="Q194" s="7">
        <f t="shared" si="51"/>
        <v>0.8385850880310699</v>
      </c>
      <c r="R194" s="7">
        <f t="shared" si="52"/>
        <v>0.80913917439035532</v>
      </c>
      <c r="S194" s="7">
        <f t="shared" si="53"/>
        <v>0.50884620225595023</v>
      </c>
    </row>
    <row r="195" spans="1:19" x14ac:dyDescent="0.35">
      <c r="A195" s="13">
        <v>77</v>
      </c>
      <c r="B195" s="7">
        <f t="shared" si="38"/>
        <v>0.67190118404394572</v>
      </c>
      <c r="C195" s="7">
        <f t="shared" si="39"/>
        <v>0.66747131102588275</v>
      </c>
      <c r="D195" s="7">
        <f t="shared" si="40"/>
        <v>0.56813705576742557</v>
      </c>
      <c r="E195" s="7">
        <f t="shared" si="41"/>
        <v>0.66562929002849247</v>
      </c>
      <c r="F195" s="7">
        <f t="shared" si="42"/>
        <v>0.86221694198362442</v>
      </c>
      <c r="G195" s="7">
        <f t="shared" si="43"/>
        <v>0.76295681360714296</v>
      </c>
      <c r="H195" s="7">
        <f t="shared" si="44"/>
        <v>0.77605507909363003</v>
      </c>
      <c r="I195" s="7">
        <f t="shared" si="45"/>
        <v>0.68716222430546714</v>
      </c>
      <c r="J195"/>
      <c r="K195" s="13">
        <v>77</v>
      </c>
      <c r="L195" s="7">
        <f t="shared" si="46"/>
        <v>0.66852084915814913</v>
      </c>
      <c r="M195" s="7">
        <f t="shared" si="47"/>
        <v>0.88864663345898021</v>
      </c>
      <c r="N195" s="7">
        <f t="shared" si="48"/>
        <v>1.0208446995202902</v>
      </c>
      <c r="O195" s="7">
        <f t="shared" si="49"/>
        <v>0.88005016835498695</v>
      </c>
      <c r="P195" s="7">
        <f t="shared" si="50"/>
        <v>0.76957214782438932</v>
      </c>
      <c r="Q195" s="7">
        <f t="shared" si="51"/>
        <v>0.8385850880310699</v>
      </c>
      <c r="R195" s="7">
        <f t="shared" si="52"/>
        <v>0.80913917439035532</v>
      </c>
      <c r="S195" s="7">
        <f t="shared" si="53"/>
        <v>0.50884620225595023</v>
      </c>
    </row>
    <row r="196" spans="1:19" x14ac:dyDescent="0.35">
      <c r="A196" s="13">
        <v>78</v>
      </c>
      <c r="B196" s="7">
        <f t="shared" si="38"/>
        <v>0.82707118843077621</v>
      </c>
      <c r="C196" s="7">
        <f t="shared" si="39"/>
        <v>0.7333618649277468</v>
      </c>
      <c r="D196" s="7">
        <f t="shared" si="40"/>
        <v>0.56813705576742557</v>
      </c>
      <c r="E196" s="7">
        <f t="shared" si="41"/>
        <v>0.66562929002849247</v>
      </c>
      <c r="F196" s="7">
        <f t="shared" si="42"/>
        <v>0.92592133930648179</v>
      </c>
      <c r="G196" s="7">
        <f t="shared" si="43"/>
        <v>0.76295681360714296</v>
      </c>
      <c r="H196" s="7">
        <f t="shared" si="44"/>
        <v>0.77605507909363003</v>
      </c>
      <c r="I196" s="7">
        <f t="shared" si="45"/>
        <v>0.68716222430546714</v>
      </c>
      <c r="J196"/>
      <c r="K196" s="13">
        <v>78</v>
      </c>
      <c r="L196" s="7">
        <f t="shared" si="46"/>
        <v>0.66852084915814913</v>
      </c>
      <c r="M196" s="7">
        <f t="shared" si="47"/>
        <v>0.88864663345898021</v>
      </c>
      <c r="N196" s="7">
        <f t="shared" si="48"/>
        <v>1.0208446995202902</v>
      </c>
      <c r="O196" s="7">
        <f t="shared" si="49"/>
        <v>0.93539923554712456</v>
      </c>
      <c r="P196" s="7">
        <f t="shared" si="50"/>
        <v>0.76957214782438932</v>
      </c>
      <c r="Q196" s="7">
        <f t="shared" si="51"/>
        <v>0.91359269876730143</v>
      </c>
      <c r="R196" s="7">
        <f t="shared" si="52"/>
        <v>0.80913917439035532</v>
      </c>
      <c r="S196" s="7">
        <f t="shared" si="53"/>
        <v>0.58875390216577361</v>
      </c>
    </row>
    <row r="197" spans="1:19" x14ac:dyDescent="0.35">
      <c r="A197" s="13">
        <v>79</v>
      </c>
      <c r="B197" s="7">
        <f t="shared" si="38"/>
        <v>0.90465619062419156</v>
      </c>
      <c r="C197" s="7">
        <f t="shared" si="39"/>
        <v>0.93103352663333905</v>
      </c>
      <c r="D197" s="7">
        <f t="shared" si="40"/>
        <v>0.56813705576742557</v>
      </c>
      <c r="E197" s="7">
        <f t="shared" si="41"/>
        <v>0.7431438120510413</v>
      </c>
      <c r="F197" s="7">
        <f t="shared" si="42"/>
        <v>0.92592133930648179</v>
      </c>
      <c r="G197" s="7">
        <f t="shared" si="43"/>
        <v>0.76295681360714296</v>
      </c>
      <c r="H197" s="7">
        <f t="shared" si="44"/>
        <v>0.77605507909363003</v>
      </c>
      <c r="I197" s="7">
        <f t="shared" si="45"/>
        <v>0.76318868316479549</v>
      </c>
      <c r="J197"/>
      <c r="K197" s="13">
        <v>79</v>
      </c>
      <c r="L197" s="7">
        <f t="shared" si="46"/>
        <v>0.66852084915814913</v>
      </c>
      <c r="M197" s="7">
        <f t="shared" si="47"/>
        <v>0.96099420884043329</v>
      </c>
      <c r="N197" s="7">
        <f t="shared" si="48"/>
        <v>1.0208446995202902</v>
      </c>
      <c r="O197" s="7">
        <f t="shared" si="49"/>
        <v>0.93539923554712456</v>
      </c>
      <c r="P197" s="7">
        <f t="shared" si="50"/>
        <v>0.76957214782438932</v>
      </c>
      <c r="Q197" s="7">
        <f t="shared" si="51"/>
        <v>0.91359269876730143</v>
      </c>
      <c r="R197" s="7">
        <f t="shared" si="52"/>
        <v>0.88749020756661601</v>
      </c>
      <c r="S197" s="7">
        <f t="shared" si="53"/>
        <v>0.58875390216577361</v>
      </c>
    </row>
    <row r="198" spans="1:19" x14ac:dyDescent="0.35">
      <c r="A198" s="13">
        <v>80</v>
      </c>
      <c r="B198" s="7">
        <f t="shared" si="38"/>
        <v>0.90465619062419156</v>
      </c>
      <c r="C198" s="7">
        <f t="shared" si="39"/>
        <v>0.93103352663333905</v>
      </c>
      <c r="D198" s="7">
        <f t="shared" si="40"/>
        <v>0.56813705576742557</v>
      </c>
      <c r="E198" s="7">
        <f t="shared" si="41"/>
        <v>0.7431438120510413</v>
      </c>
      <c r="F198" s="7">
        <f t="shared" si="42"/>
        <v>0.98962573662933917</v>
      </c>
      <c r="G198" s="7">
        <f t="shared" si="43"/>
        <v>0.76295681360714296</v>
      </c>
      <c r="H198" s="7">
        <f t="shared" si="44"/>
        <v>0.83662815713725958</v>
      </c>
      <c r="I198" s="7">
        <f t="shared" si="45"/>
        <v>0.83921514202412384</v>
      </c>
      <c r="J198"/>
      <c r="K198" s="13">
        <v>80</v>
      </c>
      <c r="L198" s="7">
        <f t="shared" si="46"/>
        <v>0.73966865037377549</v>
      </c>
      <c r="M198" s="7">
        <f t="shared" si="47"/>
        <v>0.96099420884043329</v>
      </c>
      <c r="N198" s="7">
        <f t="shared" si="48"/>
        <v>1.0208446995202902</v>
      </c>
      <c r="O198" s="7">
        <f t="shared" si="49"/>
        <v>0.93539923554712456</v>
      </c>
      <c r="P198" s="7">
        <f t="shared" si="50"/>
        <v>0.76957214782438932</v>
      </c>
      <c r="Q198" s="7">
        <f t="shared" si="51"/>
        <v>0.91359269876730143</v>
      </c>
      <c r="R198" s="7">
        <f t="shared" si="52"/>
        <v>0.88749020756661601</v>
      </c>
      <c r="S198" s="7">
        <f t="shared" si="53"/>
        <v>0.66866160207559688</v>
      </c>
    </row>
    <row r="199" spans="1:19" x14ac:dyDescent="0.35">
      <c r="A199" s="13">
        <v>81</v>
      </c>
      <c r="B199" s="7">
        <f t="shared" si="38"/>
        <v>0.90465619062419156</v>
      </c>
      <c r="C199" s="7">
        <f t="shared" si="39"/>
        <v>0.93103352663333905</v>
      </c>
      <c r="D199" s="7">
        <f t="shared" si="40"/>
        <v>0.69784871233533097</v>
      </c>
      <c r="E199" s="7">
        <f t="shared" si="41"/>
        <v>0.7431438120510413</v>
      </c>
      <c r="F199" s="7">
        <f t="shared" si="42"/>
        <v>0.98962573662933917</v>
      </c>
      <c r="G199" s="7">
        <f t="shared" si="43"/>
        <v>0.83237720609633181</v>
      </c>
      <c r="H199" s="7">
        <f t="shared" si="44"/>
        <v>0.83662815713725958</v>
      </c>
      <c r="I199" s="7">
        <f t="shared" si="45"/>
        <v>0.83921514202412384</v>
      </c>
      <c r="J199"/>
      <c r="K199" s="13">
        <v>81</v>
      </c>
      <c r="L199" s="7">
        <f t="shared" si="46"/>
        <v>0.73966865037377549</v>
      </c>
      <c r="M199" s="7">
        <f t="shared" si="47"/>
        <v>1.0333417842218864</v>
      </c>
      <c r="N199" s="7">
        <f t="shared" si="48"/>
        <v>1.0955406531437262</v>
      </c>
      <c r="O199" s="7">
        <f t="shared" si="49"/>
        <v>0.93539923554712456</v>
      </c>
      <c r="P199" s="7">
        <f t="shared" si="50"/>
        <v>0.83738408324302993</v>
      </c>
      <c r="Q199" s="7">
        <f t="shared" si="51"/>
        <v>0.91359269876730143</v>
      </c>
      <c r="R199" s="7">
        <f t="shared" si="52"/>
        <v>0.88749020756661601</v>
      </c>
      <c r="S199" s="7">
        <f t="shared" si="53"/>
        <v>0.66866160207559688</v>
      </c>
    </row>
    <row r="200" spans="1:19" x14ac:dyDescent="0.35">
      <c r="A200" s="13">
        <v>82</v>
      </c>
      <c r="B200" s="7">
        <f t="shared" si="38"/>
        <v>0.90465619062419156</v>
      </c>
      <c r="C200" s="7">
        <f t="shared" si="39"/>
        <v>1.0628146344370673</v>
      </c>
      <c r="D200" s="7">
        <f t="shared" si="40"/>
        <v>0.76270454061928361</v>
      </c>
      <c r="E200" s="7">
        <f t="shared" si="41"/>
        <v>0.82065833407359012</v>
      </c>
      <c r="F200" s="7">
        <f t="shared" si="42"/>
        <v>1.0533301339521965</v>
      </c>
      <c r="G200" s="7">
        <f t="shared" si="43"/>
        <v>0.83237720609633181</v>
      </c>
      <c r="H200" s="7">
        <f t="shared" si="44"/>
        <v>0.89720123518088912</v>
      </c>
      <c r="I200" s="7">
        <f t="shared" si="45"/>
        <v>0.91524160088345219</v>
      </c>
      <c r="J200"/>
      <c r="K200" s="13">
        <v>82</v>
      </c>
      <c r="L200" s="7">
        <f t="shared" si="46"/>
        <v>0.81081645158940185</v>
      </c>
      <c r="M200" s="7">
        <f t="shared" si="47"/>
        <v>1.0333417842218864</v>
      </c>
      <c r="N200" s="7">
        <f t="shared" si="48"/>
        <v>1.1702366067671619</v>
      </c>
      <c r="O200" s="7">
        <f t="shared" si="49"/>
        <v>0.93539923554712456</v>
      </c>
      <c r="P200" s="7">
        <f t="shared" si="50"/>
        <v>0.83738408324302993</v>
      </c>
      <c r="Q200" s="7">
        <f t="shared" si="51"/>
        <v>0.98860030950353306</v>
      </c>
      <c r="R200" s="7">
        <f t="shared" si="52"/>
        <v>0.96584124074287669</v>
      </c>
      <c r="S200" s="7">
        <f t="shared" si="53"/>
        <v>0.66866160207559688</v>
      </c>
    </row>
    <row r="201" spans="1:19" x14ac:dyDescent="0.35">
      <c r="A201" s="13">
        <v>83</v>
      </c>
      <c r="B201" s="7">
        <f t="shared" si="38"/>
        <v>0.9822411928176068</v>
      </c>
      <c r="C201" s="7">
        <f t="shared" si="39"/>
        <v>1.1945957422407953</v>
      </c>
      <c r="D201" s="7">
        <f t="shared" si="40"/>
        <v>0.76270454061928361</v>
      </c>
      <c r="E201" s="7">
        <f t="shared" si="41"/>
        <v>0.82065833407359012</v>
      </c>
      <c r="F201" s="7">
        <f t="shared" si="42"/>
        <v>1.0533301339521965</v>
      </c>
      <c r="G201" s="7">
        <f t="shared" si="43"/>
        <v>0.83237720609633181</v>
      </c>
      <c r="H201" s="7">
        <f t="shared" si="44"/>
        <v>0.89720123518088912</v>
      </c>
      <c r="I201" s="7">
        <f t="shared" si="45"/>
        <v>0.91524160088345219</v>
      </c>
      <c r="J201"/>
      <c r="K201" s="13">
        <v>83</v>
      </c>
      <c r="L201" s="7">
        <f t="shared" si="46"/>
        <v>0.81081645158940185</v>
      </c>
      <c r="M201" s="7">
        <f t="shared" si="47"/>
        <v>1.0333417842218864</v>
      </c>
      <c r="N201" s="7">
        <f t="shared" si="48"/>
        <v>1.2449325603905979</v>
      </c>
      <c r="O201" s="7">
        <f t="shared" si="49"/>
        <v>0.93539923554712456</v>
      </c>
      <c r="P201" s="7">
        <f t="shared" si="50"/>
        <v>0.83738408324302993</v>
      </c>
      <c r="Q201" s="7">
        <f t="shared" si="51"/>
        <v>0.98860030950353306</v>
      </c>
      <c r="R201" s="7">
        <f t="shared" si="52"/>
        <v>1.0441922739191374</v>
      </c>
      <c r="S201" s="7">
        <f t="shared" si="53"/>
        <v>0.74856930198542027</v>
      </c>
    </row>
    <row r="202" spans="1:19" x14ac:dyDescent="0.35">
      <c r="A202" s="13">
        <v>84</v>
      </c>
      <c r="B202" s="7">
        <f t="shared" si="38"/>
        <v>0.9822411928176068</v>
      </c>
      <c r="C202" s="7">
        <f t="shared" si="39"/>
        <v>1.1945957422407953</v>
      </c>
      <c r="D202" s="7">
        <f t="shared" si="40"/>
        <v>0.82756036890323625</v>
      </c>
      <c r="E202" s="7">
        <f t="shared" si="41"/>
        <v>0.89817285609613895</v>
      </c>
      <c r="F202" s="7">
        <f t="shared" si="42"/>
        <v>1.0533301339521965</v>
      </c>
      <c r="G202" s="7">
        <f t="shared" si="43"/>
        <v>0.90179759858552078</v>
      </c>
      <c r="H202" s="7">
        <f t="shared" si="44"/>
        <v>0.89720123518088912</v>
      </c>
      <c r="I202" s="7">
        <f t="shared" si="45"/>
        <v>1.0672945186021088</v>
      </c>
      <c r="J202"/>
      <c r="K202" s="13">
        <v>84</v>
      </c>
      <c r="L202" s="7">
        <f t="shared" si="46"/>
        <v>0.88196425280502821</v>
      </c>
      <c r="M202" s="7">
        <f t="shared" si="47"/>
        <v>1.1056893596033395</v>
      </c>
      <c r="N202" s="7">
        <f t="shared" si="48"/>
        <v>1.2449325603905979</v>
      </c>
      <c r="O202" s="7">
        <f t="shared" si="49"/>
        <v>0.93539923554712456</v>
      </c>
      <c r="P202" s="7">
        <f t="shared" si="50"/>
        <v>0.90519601866167054</v>
      </c>
      <c r="Q202" s="7">
        <f t="shared" si="51"/>
        <v>0.98860030950353306</v>
      </c>
      <c r="R202" s="7">
        <f t="shared" si="52"/>
        <v>1.0441922739191374</v>
      </c>
      <c r="S202" s="7">
        <f t="shared" si="53"/>
        <v>0.74856930198542027</v>
      </c>
    </row>
    <row r="203" spans="1:19" x14ac:dyDescent="0.35">
      <c r="A203" s="13">
        <v>85</v>
      </c>
      <c r="B203" s="7">
        <f t="shared" si="38"/>
        <v>0.9822411928176068</v>
      </c>
      <c r="C203" s="7">
        <f t="shared" si="39"/>
        <v>1.1945957422407953</v>
      </c>
      <c r="D203" s="7">
        <f t="shared" si="40"/>
        <v>0.82756036890323625</v>
      </c>
      <c r="E203" s="7">
        <f t="shared" si="41"/>
        <v>0.89817285609613895</v>
      </c>
      <c r="F203" s="7">
        <f t="shared" si="42"/>
        <v>1.0533301339521965</v>
      </c>
      <c r="G203" s="7">
        <f t="shared" si="43"/>
        <v>0.97121799107470963</v>
      </c>
      <c r="H203" s="7">
        <f t="shared" si="44"/>
        <v>1.0183473912681482</v>
      </c>
      <c r="I203" s="7">
        <f t="shared" si="45"/>
        <v>1.0672945186021088</v>
      </c>
      <c r="J203"/>
      <c r="K203" s="13">
        <v>85</v>
      </c>
      <c r="L203" s="7">
        <f t="shared" si="46"/>
        <v>0.88196425280502821</v>
      </c>
      <c r="M203" s="7">
        <f t="shared" si="47"/>
        <v>1.1056893596033395</v>
      </c>
      <c r="N203" s="7">
        <f t="shared" si="48"/>
        <v>1.3196285140140336</v>
      </c>
      <c r="O203" s="7">
        <f t="shared" si="49"/>
        <v>0.99074830273926207</v>
      </c>
      <c r="P203" s="7">
        <f t="shared" si="50"/>
        <v>0.90519601866167054</v>
      </c>
      <c r="Q203" s="7">
        <f t="shared" si="51"/>
        <v>1.0636079202397646</v>
      </c>
      <c r="R203" s="7">
        <f t="shared" si="52"/>
        <v>1.1225433070953981</v>
      </c>
      <c r="S203" s="7">
        <f t="shared" si="53"/>
        <v>0.74856930198542027</v>
      </c>
    </row>
    <row r="204" spans="1:19" x14ac:dyDescent="0.35">
      <c r="A204" s="13">
        <v>86</v>
      </c>
      <c r="B204" s="7">
        <f t="shared" si="38"/>
        <v>1.0598261950110222</v>
      </c>
      <c r="C204" s="7">
        <f t="shared" si="39"/>
        <v>1.3263768500445234</v>
      </c>
      <c r="D204" s="7">
        <f t="shared" si="40"/>
        <v>0.82756036890323625</v>
      </c>
      <c r="E204" s="7">
        <f t="shared" si="41"/>
        <v>0.97568737811868778</v>
      </c>
      <c r="F204" s="7">
        <f t="shared" si="42"/>
        <v>1.0533301339521965</v>
      </c>
      <c r="G204" s="7">
        <f t="shared" si="43"/>
        <v>1.0406383835638984</v>
      </c>
      <c r="H204" s="7">
        <f t="shared" si="44"/>
        <v>1.0183473912681482</v>
      </c>
      <c r="I204" s="7">
        <f t="shared" si="45"/>
        <v>1.143320977461437</v>
      </c>
      <c r="J204"/>
      <c r="K204" s="13">
        <v>86</v>
      </c>
      <c r="L204" s="7">
        <f t="shared" si="46"/>
        <v>0.88196425280502821</v>
      </c>
      <c r="M204" s="7">
        <f t="shared" si="47"/>
        <v>1.1056893596033395</v>
      </c>
      <c r="N204" s="7">
        <f t="shared" si="48"/>
        <v>1.3943244676374695</v>
      </c>
      <c r="O204" s="7">
        <f t="shared" si="49"/>
        <v>1.0460973699313996</v>
      </c>
      <c r="P204" s="7">
        <f t="shared" si="50"/>
        <v>0.90519601866167054</v>
      </c>
      <c r="Q204" s="7">
        <f t="shared" si="51"/>
        <v>1.0636079202397646</v>
      </c>
      <c r="R204" s="7">
        <f t="shared" si="52"/>
        <v>1.1225433070953981</v>
      </c>
      <c r="S204" s="7">
        <f t="shared" si="53"/>
        <v>0.82847700189524354</v>
      </c>
    </row>
    <row r="205" spans="1:19" x14ac:dyDescent="0.35">
      <c r="A205" s="13">
        <v>87</v>
      </c>
      <c r="B205" s="7">
        <f t="shared" si="38"/>
        <v>1.0598261950110222</v>
      </c>
      <c r="C205" s="7">
        <f t="shared" si="39"/>
        <v>1.3263768500445234</v>
      </c>
      <c r="D205" s="7">
        <f t="shared" si="40"/>
        <v>0.95727202547114154</v>
      </c>
      <c r="E205" s="7">
        <f t="shared" si="41"/>
        <v>0.97568737811868778</v>
      </c>
      <c r="F205" s="7">
        <f t="shared" si="42"/>
        <v>1.0533301339521965</v>
      </c>
      <c r="G205" s="7">
        <f t="shared" si="43"/>
        <v>1.0406383835638984</v>
      </c>
      <c r="H205" s="7">
        <f t="shared" si="44"/>
        <v>1.0789204693117778</v>
      </c>
      <c r="I205" s="7">
        <f t="shared" si="45"/>
        <v>1.143320977461437</v>
      </c>
      <c r="J205"/>
      <c r="K205" s="13">
        <v>87</v>
      </c>
      <c r="L205" s="7">
        <f t="shared" si="46"/>
        <v>1.0242598552362809</v>
      </c>
      <c r="M205" s="7">
        <f t="shared" si="47"/>
        <v>1.1056893596033395</v>
      </c>
      <c r="N205" s="7">
        <f t="shared" si="48"/>
        <v>1.6931082821312129</v>
      </c>
      <c r="O205" s="7">
        <f t="shared" si="49"/>
        <v>1.1014464371235371</v>
      </c>
      <c r="P205" s="7">
        <f t="shared" si="50"/>
        <v>0.90519601866167054</v>
      </c>
      <c r="Q205" s="7">
        <f t="shared" si="51"/>
        <v>1.1386155309759962</v>
      </c>
      <c r="R205" s="7">
        <f t="shared" si="52"/>
        <v>1.1225433070953981</v>
      </c>
      <c r="S205" s="7">
        <f t="shared" si="53"/>
        <v>0.90838470180506692</v>
      </c>
    </row>
    <row r="206" spans="1:19" x14ac:dyDescent="0.35">
      <c r="A206" s="13">
        <v>88</v>
      </c>
      <c r="B206" s="7">
        <f t="shared" si="38"/>
        <v>1.1374111972044374</v>
      </c>
      <c r="C206" s="7">
        <f t="shared" si="39"/>
        <v>1.3263768500445234</v>
      </c>
      <c r="D206" s="7">
        <f t="shared" si="40"/>
        <v>1.0221278537550942</v>
      </c>
      <c r="E206" s="7">
        <f t="shared" si="41"/>
        <v>0.97568737811868778</v>
      </c>
      <c r="F206" s="7">
        <f t="shared" si="42"/>
        <v>1.0533301339521965</v>
      </c>
      <c r="G206" s="7">
        <f t="shared" si="43"/>
        <v>1.0406383835638984</v>
      </c>
      <c r="H206" s="7">
        <f t="shared" si="44"/>
        <v>1.3212127814862957</v>
      </c>
      <c r="I206" s="7">
        <f t="shared" si="45"/>
        <v>1.143320977461437</v>
      </c>
      <c r="J206"/>
      <c r="K206" s="13">
        <v>88</v>
      </c>
      <c r="L206" s="7">
        <f t="shared" si="46"/>
        <v>1.0954076564519073</v>
      </c>
      <c r="M206" s="7">
        <f t="shared" si="47"/>
        <v>1.1056893596033395</v>
      </c>
      <c r="N206" s="7">
        <f t="shared" si="48"/>
        <v>1.7678042357546488</v>
      </c>
      <c r="O206" s="7">
        <f t="shared" si="49"/>
        <v>1.1014464371235371</v>
      </c>
      <c r="P206" s="7">
        <f t="shared" si="50"/>
        <v>0.97300795408031115</v>
      </c>
      <c r="Q206" s="7">
        <f t="shared" si="51"/>
        <v>1.2886307524484595</v>
      </c>
      <c r="R206" s="7">
        <f t="shared" si="52"/>
        <v>1.1225433070953981</v>
      </c>
      <c r="S206" s="7">
        <f t="shared" si="53"/>
        <v>0.90838470180506692</v>
      </c>
    </row>
    <row r="207" spans="1:19" x14ac:dyDescent="0.35">
      <c r="A207" s="13">
        <v>89</v>
      </c>
      <c r="B207" s="7">
        <f t="shared" si="38"/>
        <v>1.1374111972044374</v>
      </c>
      <c r="C207" s="7">
        <f t="shared" si="39"/>
        <v>1.4581579578482518</v>
      </c>
      <c r="D207" s="7">
        <f t="shared" si="40"/>
        <v>1.1518395103229995</v>
      </c>
      <c r="E207" s="7">
        <f t="shared" si="41"/>
        <v>0.97568737811868778</v>
      </c>
      <c r="F207" s="7">
        <f t="shared" si="42"/>
        <v>1.0533301339521965</v>
      </c>
      <c r="G207" s="7">
        <f t="shared" si="43"/>
        <v>1.1100587760530873</v>
      </c>
      <c r="H207" s="7">
        <f t="shared" si="44"/>
        <v>1.4423589375735548</v>
      </c>
      <c r="I207" s="7">
        <f t="shared" si="45"/>
        <v>1.143320977461437</v>
      </c>
      <c r="J207"/>
      <c r="K207" s="13">
        <v>89</v>
      </c>
      <c r="L207" s="7">
        <f t="shared" si="46"/>
        <v>1.0954076564519073</v>
      </c>
      <c r="M207" s="7">
        <f t="shared" si="47"/>
        <v>1.1780369349847926</v>
      </c>
      <c r="N207" s="7">
        <f t="shared" si="48"/>
        <v>1.7678042357546488</v>
      </c>
      <c r="O207" s="7">
        <f t="shared" si="49"/>
        <v>1.1014464371235371</v>
      </c>
      <c r="P207" s="7">
        <f t="shared" si="50"/>
        <v>0.97300795408031115</v>
      </c>
      <c r="Q207" s="7">
        <f t="shared" si="51"/>
        <v>1.2886307524484595</v>
      </c>
      <c r="R207" s="7">
        <f t="shared" si="52"/>
        <v>1.1225433070953981</v>
      </c>
      <c r="S207" s="7">
        <f t="shared" si="53"/>
        <v>0.90838470180506692</v>
      </c>
    </row>
    <row r="208" spans="1:19" x14ac:dyDescent="0.35">
      <c r="A208" s="13">
        <v>90</v>
      </c>
      <c r="B208" s="7">
        <f t="shared" si="38"/>
        <v>1.1374111972044374</v>
      </c>
      <c r="C208" s="7">
        <f t="shared" si="39"/>
        <v>1.4581579578482518</v>
      </c>
      <c r="D208" s="7">
        <f t="shared" si="40"/>
        <v>1.2166953386069521</v>
      </c>
      <c r="E208" s="7">
        <f t="shared" si="41"/>
        <v>0.97568737811868778</v>
      </c>
      <c r="F208" s="7">
        <f t="shared" si="42"/>
        <v>1.117034531275054</v>
      </c>
      <c r="G208" s="7">
        <f t="shared" si="43"/>
        <v>1.1794791685422763</v>
      </c>
      <c r="H208" s="7">
        <f t="shared" si="44"/>
        <v>1.4423589375735548</v>
      </c>
      <c r="I208" s="7">
        <f t="shared" si="45"/>
        <v>1.2953738951800937</v>
      </c>
      <c r="J208"/>
      <c r="K208" s="13">
        <v>90</v>
      </c>
      <c r="L208" s="7">
        <f t="shared" si="46"/>
        <v>1.0954076564519073</v>
      </c>
      <c r="M208" s="7">
        <f t="shared" si="47"/>
        <v>1.1780369349847926</v>
      </c>
      <c r="N208" s="7">
        <f t="shared" si="48"/>
        <v>1.8425001893780846</v>
      </c>
      <c r="O208" s="7">
        <f t="shared" si="49"/>
        <v>1.1014464371235371</v>
      </c>
      <c r="P208" s="7">
        <f t="shared" si="50"/>
        <v>0.97300795408031115</v>
      </c>
      <c r="Q208" s="7">
        <f t="shared" si="51"/>
        <v>1.4386459739209227</v>
      </c>
      <c r="R208" s="7">
        <f t="shared" si="52"/>
        <v>1.1225433070953981</v>
      </c>
      <c r="S208" s="7">
        <f t="shared" si="53"/>
        <v>0.98829240171489019</v>
      </c>
    </row>
    <row r="209" spans="1:19" x14ac:dyDescent="0.35">
      <c r="A209" s="13">
        <v>91</v>
      </c>
      <c r="B209" s="7">
        <f t="shared" si="38"/>
        <v>1.2149961993978526</v>
      </c>
      <c r="C209" s="7">
        <f t="shared" si="39"/>
        <v>1.4581579578482518</v>
      </c>
      <c r="D209" s="7">
        <f t="shared" si="40"/>
        <v>1.41126282345881</v>
      </c>
      <c r="E209" s="7">
        <f t="shared" si="41"/>
        <v>1.0532019001412367</v>
      </c>
      <c r="F209" s="7">
        <f t="shared" si="42"/>
        <v>1.2444433259207688</v>
      </c>
      <c r="G209" s="7">
        <f t="shared" si="43"/>
        <v>1.1794791685422763</v>
      </c>
      <c r="H209" s="7">
        <f t="shared" si="44"/>
        <v>1.4423589375735548</v>
      </c>
      <c r="I209" s="7">
        <f t="shared" si="45"/>
        <v>1.2953738951800937</v>
      </c>
      <c r="J209"/>
      <c r="K209" s="13">
        <v>91</v>
      </c>
      <c r="L209" s="7">
        <f t="shared" si="46"/>
        <v>1.0954076564519073</v>
      </c>
      <c r="M209" s="7">
        <f t="shared" si="47"/>
        <v>1.2503845103662456</v>
      </c>
      <c r="N209" s="7">
        <f t="shared" si="48"/>
        <v>1.8425001893780846</v>
      </c>
      <c r="O209" s="7">
        <f t="shared" si="49"/>
        <v>1.2121445715078121</v>
      </c>
      <c r="P209" s="7">
        <f t="shared" si="50"/>
        <v>1.0408198894989518</v>
      </c>
      <c r="Q209" s="7">
        <f t="shared" si="51"/>
        <v>1.4386459739209227</v>
      </c>
      <c r="R209" s="7">
        <f t="shared" si="52"/>
        <v>1.1225433070953981</v>
      </c>
      <c r="S209" s="7">
        <f t="shared" si="53"/>
        <v>1.148107801534537</v>
      </c>
    </row>
    <row r="210" spans="1:19" x14ac:dyDescent="0.35">
      <c r="A210" s="13">
        <v>92</v>
      </c>
      <c r="B210" s="7">
        <f t="shared" si="38"/>
        <v>1.2925812015912679</v>
      </c>
      <c r="C210" s="7">
        <f t="shared" si="39"/>
        <v>1.5899390656519798</v>
      </c>
      <c r="D210" s="7">
        <f t="shared" si="40"/>
        <v>1.4761186517427627</v>
      </c>
      <c r="E210" s="7">
        <f t="shared" si="41"/>
        <v>1.0532019001412367</v>
      </c>
      <c r="F210" s="7">
        <f t="shared" si="42"/>
        <v>1.4992609152121983</v>
      </c>
      <c r="G210" s="7">
        <f t="shared" si="43"/>
        <v>1.1794791685422763</v>
      </c>
      <c r="H210" s="7">
        <f t="shared" si="44"/>
        <v>1.4423589375735548</v>
      </c>
      <c r="I210" s="7">
        <f t="shared" si="45"/>
        <v>1.3714003540394222</v>
      </c>
      <c r="J210"/>
      <c r="K210" s="13">
        <v>92</v>
      </c>
      <c r="L210" s="7">
        <f t="shared" si="46"/>
        <v>1.23770325888316</v>
      </c>
      <c r="M210" s="7">
        <f t="shared" si="47"/>
        <v>1.3227320857476987</v>
      </c>
      <c r="N210" s="7">
        <f t="shared" si="48"/>
        <v>1.9918920966249563</v>
      </c>
      <c r="O210" s="7">
        <f t="shared" si="49"/>
        <v>1.3781917730842248</v>
      </c>
      <c r="P210" s="7">
        <f t="shared" si="50"/>
        <v>1.0408198894989518</v>
      </c>
      <c r="Q210" s="7">
        <f t="shared" si="51"/>
        <v>1.4386459739209227</v>
      </c>
      <c r="R210" s="7">
        <f t="shared" si="52"/>
        <v>1.2008943402716588</v>
      </c>
      <c r="S210" s="7">
        <f t="shared" si="53"/>
        <v>1.148107801534537</v>
      </c>
    </row>
    <row r="211" spans="1:19" x14ac:dyDescent="0.35">
      <c r="A211" s="13">
        <v>93</v>
      </c>
      <c r="B211" s="7">
        <f t="shared" si="38"/>
        <v>1.2925812015912679</v>
      </c>
      <c r="C211" s="7">
        <f t="shared" si="39"/>
        <v>1.7217201734557079</v>
      </c>
      <c r="D211" s="7">
        <f t="shared" si="40"/>
        <v>1.5409744800267156</v>
      </c>
      <c r="E211" s="7">
        <f t="shared" si="41"/>
        <v>1.0532019001412367</v>
      </c>
      <c r="F211" s="7">
        <f t="shared" si="42"/>
        <v>1.5629653125350558</v>
      </c>
      <c r="G211" s="7">
        <f t="shared" si="43"/>
        <v>1.318319953520654</v>
      </c>
      <c r="H211" s="7">
        <f t="shared" si="44"/>
        <v>1.5029320156171844</v>
      </c>
      <c r="I211" s="7">
        <f t="shared" si="45"/>
        <v>1.4474268128987504</v>
      </c>
      <c r="J211"/>
      <c r="K211" s="13">
        <v>93</v>
      </c>
      <c r="L211" s="7">
        <f t="shared" si="46"/>
        <v>1.23770325888316</v>
      </c>
      <c r="M211" s="7">
        <f t="shared" si="47"/>
        <v>1.4674272365106049</v>
      </c>
      <c r="N211" s="7">
        <f t="shared" si="48"/>
        <v>2.2159799574952639</v>
      </c>
      <c r="O211" s="7">
        <f t="shared" si="49"/>
        <v>1.4335408402763623</v>
      </c>
      <c r="P211" s="7">
        <f t="shared" si="50"/>
        <v>1.0408198894989518</v>
      </c>
      <c r="Q211" s="7">
        <f t="shared" si="51"/>
        <v>1.5136535846571544</v>
      </c>
      <c r="R211" s="7">
        <f t="shared" si="52"/>
        <v>1.2008943402716588</v>
      </c>
      <c r="S211" s="7">
        <f t="shared" si="53"/>
        <v>1.148107801534537</v>
      </c>
    </row>
    <row r="212" spans="1:19" x14ac:dyDescent="0.35">
      <c r="A212" s="13">
        <v>94</v>
      </c>
      <c r="B212" s="7">
        <f t="shared" si="38"/>
        <v>1.3701662037846831</v>
      </c>
      <c r="C212" s="7">
        <f t="shared" si="39"/>
        <v>1.7876107273575721</v>
      </c>
      <c r="D212" s="7">
        <f t="shared" si="40"/>
        <v>1.6706861365946208</v>
      </c>
      <c r="E212" s="7">
        <f t="shared" si="41"/>
        <v>1.1307164221637855</v>
      </c>
      <c r="F212" s="7">
        <f t="shared" si="42"/>
        <v>1.626669709857913</v>
      </c>
      <c r="G212" s="7">
        <f t="shared" si="43"/>
        <v>1.3877403460098428</v>
      </c>
      <c r="H212" s="7">
        <f t="shared" si="44"/>
        <v>1.5029320156171844</v>
      </c>
      <c r="I212" s="7">
        <f t="shared" si="45"/>
        <v>1.4474268128987504</v>
      </c>
      <c r="J212"/>
      <c r="K212" s="13">
        <v>94</v>
      </c>
      <c r="L212" s="7">
        <f t="shared" si="46"/>
        <v>1.23770325888316</v>
      </c>
      <c r="M212" s="7">
        <f t="shared" si="47"/>
        <v>1.4674272365106049</v>
      </c>
      <c r="N212" s="7">
        <f t="shared" si="48"/>
        <v>2.2159799574952639</v>
      </c>
      <c r="O212" s="7">
        <f t="shared" si="49"/>
        <v>1.5442389746606373</v>
      </c>
      <c r="P212" s="7">
        <f t="shared" si="50"/>
        <v>1.0408198894989518</v>
      </c>
      <c r="Q212" s="7">
        <f t="shared" si="51"/>
        <v>1.588661195393386</v>
      </c>
      <c r="R212" s="7">
        <f t="shared" si="52"/>
        <v>1.2008943402716588</v>
      </c>
      <c r="S212" s="7">
        <f t="shared" si="53"/>
        <v>1.2280155014443601</v>
      </c>
    </row>
    <row r="213" spans="1:19" x14ac:dyDescent="0.35">
      <c r="A213" s="13">
        <v>95</v>
      </c>
      <c r="B213" s="7">
        <f t="shared" si="38"/>
        <v>1.4477512059780984</v>
      </c>
      <c r="C213" s="7">
        <f t="shared" si="39"/>
        <v>1.9193918351613002</v>
      </c>
      <c r="D213" s="7">
        <f t="shared" si="40"/>
        <v>1.7355419648785735</v>
      </c>
      <c r="E213" s="7">
        <f t="shared" si="41"/>
        <v>1.1307164221637855</v>
      </c>
      <c r="F213" s="7">
        <f t="shared" si="42"/>
        <v>1.6903741071807705</v>
      </c>
      <c r="G213" s="7">
        <f t="shared" si="43"/>
        <v>1.7348423084557871</v>
      </c>
      <c r="H213" s="7">
        <f t="shared" si="44"/>
        <v>1.5029320156171844</v>
      </c>
      <c r="I213" s="7">
        <f t="shared" si="45"/>
        <v>1.5234532717580787</v>
      </c>
      <c r="J213"/>
      <c r="K213" s="13">
        <v>95</v>
      </c>
      <c r="L213" s="7">
        <f t="shared" si="46"/>
        <v>1.3088510600987864</v>
      </c>
      <c r="M213" s="7">
        <f t="shared" si="47"/>
        <v>1.4674272365106049</v>
      </c>
      <c r="N213" s="7">
        <f t="shared" si="48"/>
        <v>2.6641556792358791</v>
      </c>
      <c r="O213" s="7">
        <f t="shared" si="49"/>
        <v>1.5995880418527748</v>
      </c>
      <c r="P213" s="7">
        <f t="shared" si="50"/>
        <v>1.0408198894989518</v>
      </c>
      <c r="Q213" s="7">
        <f t="shared" si="51"/>
        <v>1.6636688061296174</v>
      </c>
      <c r="R213" s="7">
        <f t="shared" si="52"/>
        <v>1.2008943402716588</v>
      </c>
      <c r="S213" s="7">
        <f t="shared" si="53"/>
        <v>1.3878309012640069</v>
      </c>
    </row>
    <row r="214" spans="1:19" x14ac:dyDescent="0.35">
      <c r="A214" s="13">
        <v>96</v>
      </c>
      <c r="B214" s="7">
        <f t="shared" si="38"/>
        <v>1.5253362081715136</v>
      </c>
      <c r="C214" s="7">
        <f t="shared" si="39"/>
        <v>2.1170634968668924</v>
      </c>
      <c r="D214" s="7">
        <f t="shared" si="40"/>
        <v>1.8003977931625261</v>
      </c>
      <c r="E214" s="7">
        <f t="shared" si="41"/>
        <v>1.1307164221637855</v>
      </c>
      <c r="F214" s="7">
        <f t="shared" si="42"/>
        <v>1.7540785045036278</v>
      </c>
      <c r="G214" s="7">
        <f t="shared" si="43"/>
        <v>1.7348423084557871</v>
      </c>
      <c r="H214" s="7">
        <f t="shared" si="44"/>
        <v>1.5029320156171844</v>
      </c>
      <c r="I214" s="7">
        <f t="shared" si="45"/>
        <v>1.5234532717580787</v>
      </c>
      <c r="J214"/>
      <c r="K214" s="13">
        <v>96</v>
      </c>
      <c r="L214" s="7">
        <f t="shared" si="46"/>
        <v>1.5222944637456655</v>
      </c>
      <c r="M214" s="7">
        <f t="shared" si="47"/>
        <v>1.539774811892058</v>
      </c>
      <c r="N214" s="7"/>
      <c r="O214" s="7">
        <f t="shared" si="49"/>
        <v>1.8209843106213248</v>
      </c>
      <c r="P214" s="7">
        <f t="shared" si="50"/>
        <v>1.176443760336233</v>
      </c>
      <c r="Q214" s="7">
        <f t="shared" si="51"/>
        <v>2.0387068598107754</v>
      </c>
      <c r="R214" s="7">
        <f t="shared" si="52"/>
        <v>1.2008943402716588</v>
      </c>
      <c r="S214" s="7">
        <f t="shared" si="53"/>
        <v>1.3878309012640069</v>
      </c>
    </row>
    <row r="215" spans="1:19" x14ac:dyDescent="0.35">
      <c r="A215" s="13">
        <v>97</v>
      </c>
      <c r="B215" s="7">
        <f t="shared" ref="B215:B220" si="54">ABS(B98-$B$112)/$B$113</f>
        <v>1.5253362081715136</v>
      </c>
      <c r="C215" s="7">
        <f t="shared" ref="C215:C217" si="55">ABS(C98-$C$112)/$C$113</f>
        <v>2.1170634968668924</v>
      </c>
      <c r="D215" s="7">
        <f t="shared" ref="D215:D217" si="56">ABS(D98-$D$112)/$D$113</f>
        <v>2.0598211062983367</v>
      </c>
      <c r="E215" s="7">
        <f t="shared" ref="E215:E225" si="57">ABS(E98-$E$112)/$E$113</f>
        <v>1.1307164221637855</v>
      </c>
      <c r="F215" s="7">
        <f t="shared" ref="F215:F218" si="58">ABS(F98-$F$112)/$F$113</f>
        <v>1.7540785045036278</v>
      </c>
      <c r="G215" s="7">
        <f t="shared" ref="G215:G221" si="59">ABS(G98-$G$112)/$G$113</f>
        <v>1.8042627009449761</v>
      </c>
      <c r="H215" s="7">
        <f t="shared" ref="H215:H218" si="60">ABS(H98-$H$112)/$H$113</f>
        <v>1.6240781717044435</v>
      </c>
      <c r="I215" s="7">
        <f t="shared" ref="I215:I221" si="61">ABS(I98-$I$112)/$I$113</f>
        <v>1.5234532717580787</v>
      </c>
      <c r="J215"/>
      <c r="K215" s="13">
        <v>97</v>
      </c>
      <c r="L215" s="7">
        <f t="shared" ref="L215:L223" si="62">ABS(L98-$L$112)/$L$113</f>
        <v>1.5222944637456655</v>
      </c>
      <c r="M215" s="7">
        <f t="shared" ref="M215:M223" si="63">ABS(M98-$M$112)/$M$113</f>
        <v>1.539774811892058</v>
      </c>
      <c r="N215" s="7"/>
      <c r="O215" s="7">
        <f t="shared" ref="O215:O217" si="64">ABS(O98-$O$112)/$O$113</f>
        <v>1.9316824450056</v>
      </c>
      <c r="P215" s="7">
        <f t="shared" ref="P215:P226" si="65">ABS(P98-$P$112)/$P$113</f>
        <v>1.176443760336233</v>
      </c>
      <c r="Q215" s="7">
        <f t="shared" ref="Q215:Q217" si="66">ABS(Q98-$Q$112)/$Q$113</f>
        <v>2.3387373027557019</v>
      </c>
      <c r="R215" s="7">
        <f t="shared" ref="R215:R224" si="67">ABS(R98-$R$112)/$R$113</f>
        <v>1.2792453734479194</v>
      </c>
      <c r="S215" s="7">
        <f t="shared" ref="S215:S223" si="68">ABS(S98-$S$112)/$S$113</f>
        <v>1.4677386011738303</v>
      </c>
    </row>
    <row r="216" spans="1:19" x14ac:dyDescent="0.35">
      <c r="A216" s="13">
        <v>98</v>
      </c>
      <c r="B216" s="7">
        <f t="shared" si="54"/>
        <v>1.5253362081715136</v>
      </c>
      <c r="C216" s="7">
        <f t="shared" si="55"/>
        <v>2.1170634968668924</v>
      </c>
      <c r="D216" s="7">
        <f t="shared" si="56"/>
        <v>2.9029468739897211</v>
      </c>
      <c r="E216" s="7">
        <f t="shared" si="57"/>
        <v>1.2082309441863344</v>
      </c>
      <c r="F216" s="7">
        <f t="shared" si="58"/>
        <v>2.136304888440772</v>
      </c>
      <c r="G216" s="7">
        <f t="shared" si="59"/>
        <v>1.8736830934341651</v>
      </c>
      <c r="H216" s="7">
        <f t="shared" si="60"/>
        <v>1.8663704838789614</v>
      </c>
      <c r="I216" s="7">
        <f t="shared" si="61"/>
        <v>1.5994797306174071</v>
      </c>
      <c r="J216"/>
      <c r="K216" s="13">
        <v>98</v>
      </c>
      <c r="L216" s="7">
        <f t="shared" si="62"/>
        <v>1.5934422649612918</v>
      </c>
      <c r="M216" s="7">
        <f t="shared" si="63"/>
        <v>1.539774811892058</v>
      </c>
      <c r="N216" s="7"/>
      <c r="O216" s="7">
        <f t="shared" si="64"/>
        <v>1.9316824450056</v>
      </c>
      <c r="P216" s="7">
        <f t="shared" si="65"/>
        <v>1.176443760336233</v>
      </c>
      <c r="Q216" s="7">
        <f t="shared" si="66"/>
        <v>2.4887525242281652</v>
      </c>
      <c r="R216" s="7">
        <f t="shared" si="67"/>
        <v>1.3575964066241801</v>
      </c>
      <c r="S216" s="7">
        <f t="shared" si="68"/>
        <v>1.4677386011738303</v>
      </c>
    </row>
    <row r="217" spans="1:19" x14ac:dyDescent="0.35">
      <c r="A217" s="13">
        <v>99</v>
      </c>
      <c r="B217" s="7">
        <f t="shared" si="54"/>
        <v>1.5253362081715136</v>
      </c>
      <c r="C217" s="7">
        <f t="shared" si="55"/>
        <v>2.3806257124743486</v>
      </c>
      <c r="D217" s="7">
        <f t="shared" si="56"/>
        <v>4.3946309245206328</v>
      </c>
      <c r="E217" s="7">
        <f t="shared" si="57"/>
        <v>1.2857454662088832</v>
      </c>
      <c r="F217" s="7">
        <f t="shared" si="58"/>
        <v>2.136304888440772</v>
      </c>
      <c r="G217" s="7">
        <f t="shared" si="59"/>
        <v>1.8736830934341651</v>
      </c>
      <c r="H217" s="7">
        <f t="shared" si="60"/>
        <v>1.926943561922591</v>
      </c>
      <c r="I217" s="7">
        <f t="shared" si="61"/>
        <v>1.6755061894767354</v>
      </c>
      <c r="J217"/>
      <c r="K217" s="13">
        <v>99</v>
      </c>
      <c r="L217" s="7">
        <f t="shared" si="62"/>
        <v>1.7357378673925445</v>
      </c>
      <c r="M217" s="7">
        <f t="shared" si="63"/>
        <v>1.6121223872735111</v>
      </c>
      <c r="N217" s="7"/>
      <c r="O217" s="7">
        <f t="shared" si="64"/>
        <v>2.0423805793898748</v>
      </c>
      <c r="P217" s="7">
        <f t="shared" si="65"/>
        <v>1.176443760336233</v>
      </c>
      <c r="Q217" s="7">
        <f t="shared" si="66"/>
        <v>2.5637601349643968</v>
      </c>
      <c r="R217" s="7">
        <f t="shared" si="67"/>
        <v>1.3575964066241801</v>
      </c>
      <c r="S217" s="7">
        <f t="shared" si="68"/>
        <v>1.5476463010836536</v>
      </c>
    </row>
    <row r="218" spans="1:19" x14ac:dyDescent="0.35">
      <c r="A218" s="13">
        <v>100</v>
      </c>
      <c r="B218" s="7">
        <f t="shared" si="54"/>
        <v>1.5253362081715136</v>
      </c>
      <c r="C218" s="7"/>
      <c r="D218" s="7"/>
      <c r="E218" s="7">
        <f t="shared" si="57"/>
        <v>1.2857454662088832</v>
      </c>
      <c r="F218" s="7">
        <f t="shared" si="58"/>
        <v>2.2000092857636298</v>
      </c>
      <c r="G218" s="7">
        <f t="shared" si="59"/>
        <v>1.8736830934341651</v>
      </c>
      <c r="H218" s="7">
        <f t="shared" si="60"/>
        <v>1.926943561922591</v>
      </c>
      <c r="I218" s="7">
        <f t="shared" si="61"/>
        <v>1.8275591071953921</v>
      </c>
      <c r="J218"/>
      <c r="K218" s="13">
        <v>100</v>
      </c>
      <c r="L218" s="7">
        <f t="shared" si="62"/>
        <v>1.8068856686081709</v>
      </c>
      <c r="M218" s="7">
        <f t="shared" si="63"/>
        <v>1.6844699626549642</v>
      </c>
      <c r="N218" s="7"/>
      <c r="O218" s="7"/>
      <c r="P218" s="7">
        <f t="shared" si="65"/>
        <v>1.2442556957548736</v>
      </c>
      <c r="Q218" s="7"/>
      <c r="R218" s="7">
        <f t="shared" si="67"/>
        <v>1.3575964066241801</v>
      </c>
      <c r="S218" s="7">
        <f t="shared" si="68"/>
        <v>1.6275540009934768</v>
      </c>
    </row>
    <row r="219" spans="1:19" x14ac:dyDescent="0.35">
      <c r="A219" s="13">
        <v>101</v>
      </c>
      <c r="B219" s="7">
        <f t="shared" si="54"/>
        <v>1.6029212103649291</v>
      </c>
      <c r="C219" s="7"/>
      <c r="D219" s="7"/>
      <c r="E219" s="7">
        <f t="shared" si="57"/>
        <v>1.2857454662088832</v>
      </c>
      <c r="F219" s="7"/>
      <c r="G219" s="7">
        <f t="shared" si="59"/>
        <v>1.9431034859233538</v>
      </c>
      <c r="H219" s="7"/>
      <c r="I219" s="7">
        <f t="shared" si="61"/>
        <v>1.9796120249140488</v>
      </c>
      <c r="K219" s="13">
        <v>101</v>
      </c>
      <c r="L219" s="7">
        <f t="shared" si="62"/>
        <v>1.9491812710394236</v>
      </c>
      <c r="M219" s="7">
        <f t="shared" si="63"/>
        <v>1.9015126887993234</v>
      </c>
      <c r="N219" s="7"/>
      <c r="O219" s="7"/>
      <c r="P219" s="7">
        <f t="shared" si="65"/>
        <v>1.2442556957548736</v>
      </c>
      <c r="Q219" s="7"/>
      <c r="R219" s="7">
        <f t="shared" si="67"/>
        <v>1.4359474398004408</v>
      </c>
      <c r="S219" s="7">
        <f t="shared" si="68"/>
        <v>1.8672771007229469</v>
      </c>
    </row>
    <row r="220" spans="1:19" x14ac:dyDescent="0.35">
      <c r="A220" s="13">
        <v>102</v>
      </c>
      <c r="B220" s="7">
        <f t="shared" si="54"/>
        <v>2.2236012279122512</v>
      </c>
      <c r="C220" s="7"/>
      <c r="D220" s="7"/>
      <c r="E220" s="7">
        <f t="shared" si="57"/>
        <v>1.4407745102539808</v>
      </c>
      <c r="F220" s="7"/>
      <c r="G220" s="7">
        <f t="shared" si="59"/>
        <v>1.9431034859233538</v>
      </c>
      <c r="H220" s="7"/>
      <c r="I220" s="7">
        <f t="shared" si="61"/>
        <v>2.1316649426327055</v>
      </c>
      <c r="K220" s="13">
        <v>102</v>
      </c>
      <c r="L220" s="7">
        <f t="shared" si="62"/>
        <v>1.9491812710394236</v>
      </c>
      <c r="M220" s="7">
        <f t="shared" si="63"/>
        <v>1.9738602641807765</v>
      </c>
      <c r="N220" s="7"/>
      <c r="O220" s="7"/>
      <c r="P220" s="7">
        <f t="shared" si="65"/>
        <v>1.3120676311735142</v>
      </c>
      <c r="Q220" s="7"/>
      <c r="R220" s="7">
        <f t="shared" si="67"/>
        <v>1.4359474398004408</v>
      </c>
      <c r="S220" s="7">
        <f t="shared" si="68"/>
        <v>1.8672771007229469</v>
      </c>
    </row>
    <row r="221" spans="1:19" x14ac:dyDescent="0.35">
      <c r="A221" s="13">
        <v>103</v>
      </c>
      <c r="B221" s="7"/>
      <c r="C221" s="7"/>
      <c r="D221" s="7"/>
      <c r="E221" s="7">
        <f t="shared" si="57"/>
        <v>1.5182890322765297</v>
      </c>
      <c r="F221" s="7"/>
      <c r="G221" s="7">
        <f t="shared" si="59"/>
        <v>2.2902054483692984</v>
      </c>
      <c r="H221" s="7"/>
      <c r="I221" s="7">
        <f t="shared" si="61"/>
        <v>2.8159030723666603</v>
      </c>
      <c r="K221" s="13">
        <v>103</v>
      </c>
      <c r="L221" s="7">
        <f t="shared" si="62"/>
        <v>1.9491812710394236</v>
      </c>
      <c r="M221" s="7">
        <f t="shared" si="63"/>
        <v>2.0462078395622294</v>
      </c>
      <c r="N221" s="7"/>
      <c r="O221" s="7"/>
      <c r="P221" s="7">
        <f t="shared" si="65"/>
        <v>1.3798795665921548</v>
      </c>
      <c r="Q221" s="7"/>
      <c r="R221" s="7">
        <f t="shared" si="67"/>
        <v>1.4359474398004408</v>
      </c>
      <c r="S221" s="7">
        <f t="shared" si="68"/>
        <v>2.1070002004524166</v>
      </c>
    </row>
    <row r="222" spans="1:19" x14ac:dyDescent="0.35">
      <c r="A222" s="13">
        <v>104</v>
      </c>
      <c r="B222" s="7"/>
      <c r="C222" s="7"/>
      <c r="D222" s="7"/>
      <c r="E222" s="7">
        <f t="shared" si="57"/>
        <v>1.828347120366725</v>
      </c>
      <c r="F222" s="7"/>
      <c r="G222" s="7"/>
      <c r="H222" s="7"/>
      <c r="I222" s="7"/>
      <c r="K222" s="13">
        <v>104</v>
      </c>
      <c r="L222" s="7">
        <f t="shared" si="62"/>
        <v>2.1626246746863029</v>
      </c>
      <c r="M222" s="7">
        <f t="shared" si="63"/>
        <v>2.1909029903251356</v>
      </c>
      <c r="N222" s="7"/>
      <c r="O222" s="7"/>
      <c r="P222" s="7">
        <f t="shared" si="65"/>
        <v>1.3798795665921548</v>
      </c>
      <c r="Q222" s="7"/>
      <c r="R222" s="7">
        <f t="shared" si="67"/>
        <v>1.8277026056817443</v>
      </c>
      <c r="S222" s="7">
        <f t="shared" si="68"/>
        <v>2.4266310000917102</v>
      </c>
    </row>
    <row r="223" spans="1:19" x14ac:dyDescent="0.35">
      <c r="A223" s="13">
        <v>105</v>
      </c>
      <c r="B223" s="7"/>
      <c r="C223" s="7"/>
      <c r="D223" s="7"/>
      <c r="E223" s="7">
        <f t="shared" si="57"/>
        <v>1.9058616423892738</v>
      </c>
      <c r="F223" s="7"/>
      <c r="G223" s="7"/>
      <c r="H223" s="7"/>
      <c r="I223" s="7"/>
      <c r="K223" s="13">
        <v>105</v>
      </c>
      <c r="L223" s="7">
        <f t="shared" si="62"/>
        <v>2.4472158795488084</v>
      </c>
      <c r="M223" s="7">
        <f t="shared" si="63"/>
        <v>2.1909029903251356</v>
      </c>
      <c r="N223" s="7"/>
      <c r="O223" s="7"/>
      <c r="P223" s="7">
        <f t="shared" si="65"/>
        <v>1.4476915020107954</v>
      </c>
      <c r="Q223" s="7"/>
      <c r="R223" s="7">
        <f t="shared" si="67"/>
        <v>1.9060536388580049</v>
      </c>
      <c r="S223" s="7">
        <f t="shared" si="68"/>
        <v>2.5864463999113569</v>
      </c>
    </row>
    <row r="224" spans="1:19" x14ac:dyDescent="0.35">
      <c r="A224" s="13">
        <v>106</v>
      </c>
      <c r="B224" s="7"/>
      <c r="C224" s="7"/>
      <c r="D224" s="7"/>
      <c r="E224" s="7">
        <f t="shared" si="57"/>
        <v>2.0608906864343717</v>
      </c>
      <c r="F224" s="7"/>
      <c r="G224" s="7"/>
      <c r="H224" s="7"/>
      <c r="I224" s="7"/>
      <c r="K224" s="13">
        <v>106</v>
      </c>
      <c r="L224" s="7"/>
      <c r="M224" s="7"/>
      <c r="N224" s="7"/>
      <c r="O224" s="7"/>
      <c r="P224" s="7">
        <f t="shared" si="65"/>
        <v>1.7867511791039985</v>
      </c>
      <c r="Q224" s="7"/>
      <c r="R224" s="7">
        <f t="shared" si="67"/>
        <v>2.2978088047393084</v>
      </c>
      <c r="S224" s="7"/>
    </row>
    <row r="225" spans="1:19" x14ac:dyDescent="0.35">
      <c r="A225" s="13">
        <v>107</v>
      </c>
      <c r="B225" s="7"/>
      <c r="C225" s="7"/>
      <c r="D225" s="7"/>
      <c r="E225" s="7">
        <f t="shared" si="57"/>
        <v>2.1384052084569203</v>
      </c>
      <c r="F225" s="7"/>
      <c r="H225" s="7"/>
      <c r="I225" s="7"/>
      <c r="K225" s="13">
        <v>107</v>
      </c>
      <c r="L225" s="7"/>
      <c r="M225" s="7"/>
      <c r="N225" s="7"/>
      <c r="O225" s="7"/>
      <c r="P225" s="7">
        <f t="shared" si="65"/>
        <v>1.9223750499412797</v>
      </c>
      <c r="Q225" s="7"/>
      <c r="R225" s="7"/>
      <c r="S225" s="7"/>
    </row>
    <row r="226" spans="1:19" x14ac:dyDescent="0.35">
      <c r="A226" s="13">
        <v>108</v>
      </c>
      <c r="B226" s="7"/>
      <c r="K226" s="13">
        <v>108</v>
      </c>
      <c r="L226" s="7"/>
      <c r="M226" s="7"/>
      <c r="N226" s="7"/>
      <c r="O226" s="7"/>
      <c r="P226" s="7">
        <f t="shared" si="65"/>
        <v>1.9223750499412797</v>
      </c>
      <c r="Q226" s="7"/>
      <c r="R226" s="7"/>
      <c r="S226" s="7"/>
    </row>
    <row r="229" spans="1:19" x14ac:dyDescent="0.35">
      <c r="A229" s="72" t="s">
        <v>41</v>
      </c>
      <c r="B229" s="73"/>
      <c r="C229" s="73"/>
      <c r="D229" s="73"/>
      <c r="E229" s="73"/>
      <c r="F229" s="73"/>
      <c r="G229" s="73"/>
      <c r="H229" s="73"/>
      <c r="I229" s="73"/>
      <c r="K229" s="72" t="s">
        <v>41</v>
      </c>
      <c r="L229" s="73"/>
      <c r="M229" s="73"/>
      <c r="N229" s="73"/>
      <c r="O229" s="73"/>
      <c r="P229" s="73"/>
      <c r="Q229" s="73"/>
      <c r="R229" s="73"/>
      <c r="S229" s="73"/>
    </row>
    <row r="230" spans="1:19" x14ac:dyDescent="0.35">
      <c r="J230"/>
    </row>
    <row r="231" spans="1:19" x14ac:dyDescent="0.35">
      <c r="B231" s="11" t="s">
        <v>29</v>
      </c>
      <c r="C231" s="11" t="s">
        <v>30</v>
      </c>
      <c r="D231" s="11" t="s">
        <v>31</v>
      </c>
      <c r="E231" s="11" t="s">
        <v>32</v>
      </c>
      <c r="F231" s="11" t="s">
        <v>33</v>
      </c>
      <c r="G231" s="11" t="s">
        <v>34</v>
      </c>
      <c r="H231" s="11" t="s">
        <v>35</v>
      </c>
      <c r="I231" s="11" t="s">
        <v>36</v>
      </c>
      <c r="J231"/>
      <c r="L231" s="10" t="s">
        <v>8</v>
      </c>
      <c r="M231" s="10" t="s">
        <v>9</v>
      </c>
      <c r="N231" s="10" t="s">
        <v>10</v>
      </c>
      <c r="O231" s="10" t="s">
        <v>11</v>
      </c>
      <c r="P231" s="10" t="s">
        <v>12</v>
      </c>
      <c r="Q231" s="10" t="s">
        <v>13</v>
      </c>
      <c r="R231" s="10" t="s">
        <v>14</v>
      </c>
      <c r="S231" s="10" t="s">
        <v>15</v>
      </c>
    </row>
    <row r="232" spans="1:19" x14ac:dyDescent="0.35">
      <c r="A232" s="13">
        <v>1</v>
      </c>
      <c r="B232" s="5">
        <v>78</v>
      </c>
      <c r="C232" s="5">
        <v>90</v>
      </c>
      <c r="D232" s="5">
        <v>76</v>
      </c>
      <c r="E232" s="5">
        <v>70</v>
      </c>
      <c r="F232" s="5">
        <v>83</v>
      </c>
      <c r="G232" s="5">
        <v>67</v>
      </c>
      <c r="H232" s="5">
        <v>67</v>
      </c>
      <c r="I232" s="5">
        <v>84</v>
      </c>
      <c r="J232"/>
      <c r="K232" s="13">
        <v>1</v>
      </c>
      <c r="L232" s="5">
        <v>78</v>
      </c>
      <c r="M232" s="5">
        <v>80</v>
      </c>
      <c r="N232" s="5">
        <v>82</v>
      </c>
      <c r="O232" s="5">
        <v>65</v>
      </c>
      <c r="P232" s="5">
        <v>72</v>
      </c>
      <c r="Q232" s="5">
        <v>68</v>
      </c>
      <c r="R232" s="5">
        <v>80</v>
      </c>
      <c r="S232" s="5">
        <v>76</v>
      </c>
    </row>
    <row r="233" spans="1:19" x14ac:dyDescent="0.35">
      <c r="A233" s="13">
        <v>2</v>
      </c>
      <c r="B233" s="5">
        <v>80</v>
      </c>
      <c r="C233" s="5">
        <v>95</v>
      </c>
      <c r="D233" s="5">
        <v>78</v>
      </c>
      <c r="E233" s="5">
        <v>70</v>
      </c>
      <c r="F233" s="5">
        <v>83</v>
      </c>
      <c r="G233" s="5">
        <v>67</v>
      </c>
      <c r="H233" s="5">
        <v>68</v>
      </c>
      <c r="I233" s="5">
        <v>85</v>
      </c>
      <c r="J233"/>
      <c r="K233" s="13">
        <v>2</v>
      </c>
      <c r="L233" s="5">
        <v>78</v>
      </c>
      <c r="M233" s="5">
        <v>82</v>
      </c>
      <c r="N233" s="5">
        <v>84</v>
      </c>
      <c r="O233" s="5">
        <v>65</v>
      </c>
      <c r="P233" s="5">
        <v>73</v>
      </c>
      <c r="Q233" s="5">
        <v>71</v>
      </c>
      <c r="R233" s="5">
        <v>84</v>
      </c>
      <c r="S233" s="5">
        <v>77</v>
      </c>
    </row>
    <row r="234" spans="1:19" x14ac:dyDescent="0.35">
      <c r="A234" s="13">
        <v>3</v>
      </c>
      <c r="B234" s="5">
        <v>87</v>
      </c>
      <c r="C234" s="5">
        <v>95</v>
      </c>
      <c r="D234" s="5">
        <v>81</v>
      </c>
      <c r="E234" s="5">
        <v>72</v>
      </c>
      <c r="F234" s="5">
        <v>83</v>
      </c>
      <c r="G234" s="5">
        <v>70</v>
      </c>
      <c r="H234" s="5">
        <v>68</v>
      </c>
      <c r="I234" s="5">
        <v>87</v>
      </c>
      <c r="J234"/>
      <c r="K234" s="13">
        <v>3</v>
      </c>
      <c r="L234" s="5">
        <v>80</v>
      </c>
      <c r="M234" s="5">
        <v>84</v>
      </c>
      <c r="N234" s="5">
        <v>85</v>
      </c>
      <c r="O234" s="5">
        <v>68</v>
      </c>
      <c r="P234" s="5">
        <v>74</v>
      </c>
      <c r="Q234" s="5">
        <v>75</v>
      </c>
      <c r="R234" s="5">
        <v>84</v>
      </c>
      <c r="S234" s="5">
        <v>82</v>
      </c>
    </row>
    <row r="235" spans="1:19" x14ac:dyDescent="0.35">
      <c r="A235" s="13">
        <v>4</v>
      </c>
      <c r="B235" s="5">
        <v>88</v>
      </c>
      <c r="C235" s="5">
        <v>96</v>
      </c>
      <c r="D235" s="5">
        <v>84</v>
      </c>
      <c r="E235" s="5">
        <v>76</v>
      </c>
      <c r="F235" s="5">
        <v>87</v>
      </c>
      <c r="G235" s="5">
        <v>70</v>
      </c>
      <c r="H235" s="5">
        <v>78</v>
      </c>
      <c r="I235" s="5">
        <v>87</v>
      </c>
      <c r="J235"/>
      <c r="K235" s="13">
        <v>4</v>
      </c>
      <c r="L235" s="5">
        <v>81</v>
      </c>
      <c r="M235" s="5">
        <v>84</v>
      </c>
      <c r="N235" s="5">
        <v>86</v>
      </c>
      <c r="O235" s="5">
        <v>68</v>
      </c>
      <c r="P235" s="5">
        <v>77</v>
      </c>
      <c r="Q235" s="5">
        <v>76</v>
      </c>
      <c r="R235" s="5">
        <v>85</v>
      </c>
      <c r="S235" s="5">
        <v>83</v>
      </c>
    </row>
    <row r="236" spans="1:19" x14ac:dyDescent="0.35">
      <c r="A236" s="13">
        <v>5</v>
      </c>
      <c r="B236" s="5">
        <v>88</v>
      </c>
      <c r="C236" s="5">
        <v>98</v>
      </c>
      <c r="D236" s="5">
        <v>86</v>
      </c>
      <c r="E236" s="5">
        <v>77</v>
      </c>
      <c r="F236" s="5">
        <v>87</v>
      </c>
      <c r="G236" s="5">
        <v>71</v>
      </c>
      <c r="H236" s="5">
        <v>79</v>
      </c>
      <c r="I236" s="5">
        <v>90</v>
      </c>
      <c r="J236"/>
      <c r="K236" s="13">
        <v>5</v>
      </c>
      <c r="L236" s="5">
        <v>82</v>
      </c>
      <c r="M236" s="5">
        <v>87</v>
      </c>
      <c r="N236" s="5">
        <v>87</v>
      </c>
      <c r="O236" s="5">
        <v>70</v>
      </c>
      <c r="P236" s="5">
        <v>77</v>
      </c>
      <c r="Q236" s="5">
        <v>76</v>
      </c>
      <c r="R236" s="5">
        <v>87</v>
      </c>
      <c r="S236" s="5">
        <v>84</v>
      </c>
    </row>
    <row r="237" spans="1:19" x14ac:dyDescent="0.35">
      <c r="A237" s="13">
        <v>6</v>
      </c>
      <c r="B237" s="5">
        <v>89</v>
      </c>
      <c r="C237" s="5">
        <v>99</v>
      </c>
      <c r="D237" s="5">
        <v>87</v>
      </c>
      <c r="E237" s="5">
        <v>77</v>
      </c>
      <c r="F237" s="5">
        <v>91</v>
      </c>
      <c r="G237" s="5">
        <v>72</v>
      </c>
      <c r="H237" s="5">
        <v>80</v>
      </c>
      <c r="I237" s="5">
        <v>91</v>
      </c>
      <c r="J237"/>
      <c r="K237" s="13">
        <v>6</v>
      </c>
      <c r="L237" s="5">
        <v>84</v>
      </c>
      <c r="M237" s="5">
        <v>87</v>
      </c>
      <c r="N237" s="5">
        <v>88</v>
      </c>
      <c r="O237" s="5">
        <v>70</v>
      </c>
      <c r="P237" s="5">
        <v>77</v>
      </c>
      <c r="Q237" s="5">
        <v>77</v>
      </c>
      <c r="R237" s="5">
        <v>87</v>
      </c>
      <c r="S237" s="5">
        <v>84</v>
      </c>
    </row>
    <row r="238" spans="1:19" x14ac:dyDescent="0.35">
      <c r="A238" s="13">
        <v>7</v>
      </c>
      <c r="B238" s="5">
        <v>90</v>
      </c>
      <c r="C238" s="5">
        <v>99</v>
      </c>
      <c r="D238" s="5">
        <v>88</v>
      </c>
      <c r="E238" s="5">
        <v>77</v>
      </c>
      <c r="F238" s="5">
        <v>91</v>
      </c>
      <c r="G238" s="5">
        <v>73</v>
      </c>
      <c r="H238" s="5">
        <v>81</v>
      </c>
      <c r="I238" s="5">
        <v>91</v>
      </c>
      <c r="J238"/>
      <c r="K238" s="13">
        <v>7</v>
      </c>
      <c r="L238" s="5">
        <v>84</v>
      </c>
      <c r="M238" s="5">
        <v>88</v>
      </c>
      <c r="N238" s="5">
        <v>90</v>
      </c>
      <c r="O238" s="5">
        <v>76</v>
      </c>
      <c r="P238" s="5">
        <v>78</v>
      </c>
      <c r="Q238" s="5">
        <v>77</v>
      </c>
      <c r="R238" s="5">
        <v>88</v>
      </c>
      <c r="S238" s="5">
        <v>85</v>
      </c>
    </row>
    <row r="239" spans="1:19" x14ac:dyDescent="0.35">
      <c r="A239" s="13">
        <v>8</v>
      </c>
      <c r="B239" s="5">
        <v>90</v>
      </c>
      <c r="C239" s="5">
        <v>104</v>
      </c>
      <c r="D239" s="5">
        <v>88</v>
      </c>
      <c r="E239" s="5">
        <v>78</v>
      </c>
      <c r="F239" s="5">
        <v>92</v>
      </c>
      <c r="G239" s="5">
        <v>73</v>
      </c>
      <c r="H239" s="5">
        <v>81</v>
      </c>
      <c r="I239" s="5">
        <v>92</v>
      </c>
      <c r="K239" s="13">
        <v>8</v>
      </c>
      <c r="L239" s="5">
        <v>88</v>
      </c>
      <c r="M239" s="5">
        <v>88</v>
      </c>
      <c r="N239" s="5">
        <v>90</v>
      </c>
      <c r="O239" s="5">
        <v>78</v>
      </c>
      <c r="P239" s="5">
        <v>81</v>
      </c>
      <c r="Q239" s="5">
        <v>77</v>
      </c>
      <c r="R239" s="5">
        <v>89</v>
      </c>
      <c r="S239" s="5">
        <v>86</v>
      </c>
    </row>
    <row r="240" spans="1:19" x14ac:dyDescent="0.35">
      <c r="A240" s="13">
        <v>9</v>
      </c>
      <c r="B240" s="5">
        <v>91</v>
      </c>
      <c r="C240" s="5">
        <v>104</v>
      </c>
      <c r="D240" s="5">
        <v>88</v>
      </c>
      <c r="E240" s="5">
        <v>78</v>
      </c>
      <c r="F240" s="5">
        <v>92</v>
      </c>
      <c r="G240" s="5">
        <v>74</v>
      </c>
      <c r="H240" s="5">
        <v>82</v>
      </c>
      <c r="I240" s="5">
        <v>93</v>
      </c>
      <c r="K240" s="13">
        <v>9</v>
      </c>
      <c r="L240" s="5">
        <v>88</v>
      </c>
      <c r="M240" s="5">
        <v>89</v>
      </c>
      <c r="N240" s="5">
        <v>92</v>
      </c>
      <c r="O240" s="5">
        <v>78</v>
      </c>
      <c r="P240" s="5">
        <v>84</v>
      </c>
      <c r="Q240" s="5">
        <v>77</v>
      </c>
      <c r="R240" s="5">
        <v>89</v>
      </c>
      <c r="S240" s="5">
        <v>86</v>
      </c>
    </row>
    <row r="241" spans="1:19" x14ac:dyDescent="0.35">
      <c r="A241" s="13">
        <v>10</v>
      </c>
      <c r="B241" s="5">
        <v>92</v>
      </c>
      <c r="C241" s="5">
        <v>104</v>
      </c>
      <c r="D241" s="5">
        <v>88</v>
      </c>
      <c r="E241" s="5">
        <v>80</v>
      </c>
      <c r="F241" s="5">
        <v>93</v>
      </c>
      <c r="G241" s="5">
        <v>76</v>
      </c>
      <c r="H241" s="5">
        <v>82</v>
      </c>
      <c r="I241" s="5">
        <v>93</v>
      </c>
      <c r="K241" s="13">
        <v>10</v>
      </c>
      <c r="L241" s="5">
        <v>88</v>
      </c>
      <c r="M241" s="5">
        <v>89</v>
      </c>
      <c r="N241" s="5">
        <v>92</v>
      </c>
      <c r="O241" s="5">
        <v>78</v>
      </c>
      <c r="P241" s="5">
        <v>84</v>
      </c>
      <c r="Q241" s="5">
        <v>78</v>
      </c>
      <c r="R241" s="5">
        <v>89</v>
      </c>
      <c r="S241" s="5">
        <v>87</v>
      </c>
    </row>
    <row r="242" spans="1:19" x14ac:dyDescent="0.35">
      <c r="A242" s="13">
        <v>11</v>
      </c>
      <c r="B242" s="5">
        <v>93</v>
      </c>
      <c r="C242" s="5">
        <v>104</v>
      </c>
      <c r="D242" s="5">
        <v>89</v>
      </c>
      <c r="E242" s="5">
        <v>82</v>
      </c>
      <c r="F242" s="5">
        <v>93</v>
      </c>
      <c r="G242" s="5">
        <v>76</v>
      </c>
      <c r="H242" s="5">
        <v>83</v>
      </c>
      <c r="I242" s="5">
        <v>93</v>
      </c>
      <c r="K242" s="13">
        <v>11</v>
      </c>
      <c r="L242" s="5">
        <v>89</v>
      </c>
      <c r="M242" s="5">
        <v>90</v>
      </c>
      <c r="N242" s="5">
        <v>92</v>
      </c>
      <c r="O242" s="5">
        <v>78</v>
      </c>
      <c r="P242" s="5">
        <v>86</v>
      </c>
      <c r="Q242" s="5">
        <v>79</v>
      </c>
      <c r="R242" s="5">
        <v>91</v>
      </c>
      <c r="S242" s="5">
        <v>90</v>
      </c>
    </row>
    <row r="243" spans="1:19" x14ac:dyDescent="0.35">
      <c r="A243" s="13">
        <v>12</v>
      </c>
      <c r="B243" s="5">
        <v>94</v>
      </c>
      <c r="C243" s="5">
        <v>104</v>
      </c>
      <c r="D243" s="5">
        <v>90</v>
      </c>
      <c r="E243" s="5">
        <v>84</v>
      </c>
      <c r="F243" s="5">
        <v>94</v>
      </c>
      <c r="G243" s="5">
        <v>76</v>
      </c>
      <c r="H243" s="5">
        <v>83</v>
      </c>
      <c r="I243" s="5">
        <v>93</v>
      </c>
      <c r="K243" s="13">
        <v>12</v>
      </c>
      <c r="L243" s="5">
        <v>90</v>
      </c>
      <c r="M243" s="5">
        <v>90</v>
      </c>
      <c r="N243" s="5">
        <v>92</v>
      </c>
      <c r="O243" s="5">
        <v>79</v>
      </c>
      <c r="P243" s="5">
        <v>87</v>
      </c>
      <c r="Q243" s="5">
        <v>80</v>
      </c>
      <c r="R243" s="5">
        <v>92</v>
      </c>
      <c r="S243" s="5">
        <v>90</v>
      </c>
    </row>
    <row r="244" spans="1:19" x14ac:dyDescent="0.35">
      <c r="A244" s="13">
        <v>13</v>
      </c>
      <c r="B244" s="5">
        <v>94</v>
      </c>
      <c r="C244" s="5">
        <v>105</v>
      </c>
      <c r="D244" s="5">
        <v>92</v>
      </c>
      <c r="E244" s="5">
        <v>84</v>
      </c>
      <c r="F244" s="5">
        <v>94</v>
      </c>
      <c r="G244" s="5">
        <v>77</v>
      </c>
      <c r="H244" s="5">
        <v>84</v>
      </c>
      <c r="I244" s="5">
        <v>94</v>
      </c>
      <c r="K244" s="13">
        <v>13</v>
      </c>
      <c r="L244" s="5">
        <v>90</v>
      </c>
      <c r="M244" s="5">
        <v>90</v>
      </c>
      <c r="N244" s="5">
        <v>92</v>
      </c>
      <c r="O244" s="5">
        <v>80</v>
      </c>
      <c r="P244" s="5">
        <v>87</v>
      </c>
      <c r="Q244" s="5">
        <v>80</v>
      </c>
      <c r="R244" s="5">
        <v>94</v>
      </c>
      <c r="S244" s="5">
        <v>90</v>
      </c>
    </row>
    <row r="245" spans="1:19" x14ac:dyDescent="0.35">
      <c r="A245" s="13">
        <v>14</v>
      </c>
      <c r="B245" s="5">
        <v>94</v>
      </c>
      <c r="C245" s="5">
        <v>105</v>
      </c>
      <c r="D245" s="5">
        <v>93</v>
      </c>
      <c r="E245" s="5">
        <v>85</v>
      </c>
      <c r="F245" s="5">
        <v>95</v>
      </c>
      <c r="G245" s="5">
        <v>77</v>
      </c>
      <c r="H245" s="5">
        <v>84</v>
      </c>
      <c r="I245" s="5">
        <v>95</v>
      </c>
      <c r="K245" s="13">
        <v>14</v>
      </c>
      <c r="L245" s="5">
        <v>92</v>
      </c>
      <c r="M245" s="5">
        <v>91</v>
      </c>
      <c r="N245" s="5">
        <v>92</v>
      </c>
      <c r="O245" s="5">
        <v>81</v>
      </c>
      <c r="P245" s="5">
        <v>87</v>
      </c>
      <c r="Q245" s="5">
        <v>80</v>
      </c>
      <c r="R245" s="5">
        <v>95</v>
      </c>
      <c r="S245" s="5">
        <v>91</v>
      </c>
    </row>
    <row r="246" spans="1:19" x14ac:dyDescent="0.35">
      <c r="A246" s="13">
        <v>15</v>
      </c>
      <c r="B246" s="5">
        <v>94</v>
      </c>
      <c r="C246" s="5">
        <v>105</v>
      </c>
      <c r="D246" s="5">
        <v>93</v>
      </c>
      <c r="E246" s="5">
        <v>85</v>
      </c>
      <c r="F246" s="5">
        <v>96</v>
      </c>
      <c r="G246" s="5">
        <v>77</v>
      </c>
      <c r="H246" s="5">
        <v>86</v>
      </c>
      <c r="I246" s="5">
        <v>95</v>
      </c>
      <c r="K246" s="13">
        <v>15</v>
      </c>
      <c r="L246" s="5">
        <v>92</v>
      </c>
      <c r="M246" s="5">
        <v>93</v>
      </c>
      <c r="N246" s="5">
        <v>93</v>
      </c>
      <c r="O246" s="5">
        <v>82</v>
      </c>
      <c r="P246" s="5">
        <v>88</v>
      </c>
      <c r="Q246" s="5">
        <v>81</v>
      </c>
      <c r="R246" s="5">
        <v>95</v>
      </c>
      <c r="S246" s="5">
        <v>91</v>
      </c>
    </row>
    <row r="247" spans="1:19" x14ac:dyDescent="0.35">
      <c r="A247" s="13">
        <v>16</v>
      </c>
      <c r="B247" s="5">
        <v>95</v>
      </c>
      <c r="C247" s="5">
        <v>105</v>
      </c>
      <c r="D247" s="5">
        <v>93</v>
      </c>
      <c r="E247" s="5">
        <v>85</v>
      </c>
      <c r="F247" s="5">
        <v>97</v>
      </c>
      <c r="G247" s="5">
        <v>79</v>
      </c>
      <c r="H247" s="5">
        <v>87</v>
      </c>
      <c r="I247" s="5">
        <v>96</v>
      </c>
      <c r="K247" s="13">
        <v>16</v>
      </c>
      <c r="L247" s="5">
        <v>93</v>
      </c>
      <c r="M247" s="5">
        <v>93</v>
      </c>
      <c r="N247" s="5">
        <v>94</v>
      </c>
      <c r="O247" s="5">
        <v>82</v>
      </c>
      <c r="P247" s="5">
        <v>88</v>
      </c>
      <c r="Q247" s="5">
        <v>81</v>
      </c>
      <c r="R247" s="5">
        <v>96</v>
      </c>
      <c r="S247" s="5">
        <v>91</v>
      </c>
    </row>
    <row r="248" spans="1:19" x14ac:dyDescent="0.35">
      <c r="A248" s="13">
        <v>17</v>
      </c>
      <c r="B248" s="5">
        <v>95</v>
      </c>
      <c r="C248" s="5">
        <v>106</v>
      </c>
      <c r="D248" s="5">
        <v>93</v>
      </c>
      <c r="E248" s="5">
        <v>86</v>
      </c>
      <c r="F248" s="5">
        <v>97</v>
      </c>
      <c r="G248" s="5">
        <v>79</v>
      </c>
      <c r="H248" s="5">
        <v>87</v>
      </c>
      <c r="I248" s="5">
        <v>97</v>
      </c>
      <c r="K248" s="13">
        <v>17</v>
      </c>
      <c r="L248" s="5">
        <v>93</v>
      </c>
      <c r="M248" s="5">
        <v>94</v>
      </c>
      <c r="N248" s="5">
        <v>95</v>
      </c>
      <c r="O248" s="5">
        <v>82</v>
      </c>
      <c r="P248" s="5">
        <v>89</v>
      </c>
      <c r="Q248" s="5">
        <v>81</v>
      </c>
      <c r="R248" s="5">
        <v>96</v>
      </c>
      <c r="S248" s="5">
        <v>92</v>
      </c>
    </row>
    <row r="249" spans="1:19" x14ac:dyDescent="0.35">
      <c r="A249" s="13">
        <v>18</v>
      </c>
      <c r="B249" s="5">
        <v>96</v>
      </c>
      <c r="C249" s="5">
        <v>106</v>
      </c>
      <c r="D249" s="5">
        <v>94</v>
      </c>
      <c r="E249" s="5">
        <v>86</v>
      </c>
      <c r="F249" s="5">
        <v>97</v>
      </c>
      <c r="G249" s="5">
        <v>80</v>
      </c>
      <c r="H249" s="5">
        <v>87</v>
      </c>
      <c r="I249" s="5">
        <v>97</v>
      </c>
      <c r="K249" s="13">
        <v>18</v>
      </c>
      <c r="L249" s="5">
        <v>93</v>
      </c>
      <c r="M249" s="5">
        <v>94</v>
      </c>
      <c r="N249" s="5">
        <v>95</v>
      </c>
      <c r="O249" s="5">
        <v>86</v>
      </c>
      <c r="P249" s="5">
        <v>89</v>
      </c>
      <c r="Q249" s="5">
        <v>81</v>
      </c>
      <c r="R249" s="5">
        <v>96</v>
      </c>
      <c r="S249" s="5">
        <v>92</v>
      </c>
    </row>
    <row r="250" spans="1:19" x14ac:dyDescent="0.35">
      <c r="A250" s="13">
        <v>19</v>
      </c>
      <c r="B250" s="5">
        <v>97</v>
      </c>
      <c r="C250" s="5">
        <v>109</v>
      </c>
      <c r="D250" s="5">
        <v>94</v>
      </c>
      <c r="E250" s="5">
        <v>87</v>
      </c>
      <c r="F250" s="5">
        <v>98</v>
      </c>
      <c r="G250" s="5">
        <v>81</v>
      </c>
      <c r="H250" s="5">
        <v>87</v>
      </c>
      <c r="I250" s="5">
        <v>98</v>
      </c>
      <c r="K250" s="13">
        <v>19</v>
      </c>
      <c r="L250" s="5">
        <v>93</v>
      </c>
      <c r="M250" s="5">
        <v>94</v>
      </c>
      <c r="N250" s="5">
        <v>95</v>
      </c>
      <c r="O250" s="5">
        <v>87</v>
      </c>
      <c r="P250" s="5">
        <v>89</v>
      </c>
      <c r="Q250" s="5">
        <v>82</v>
      </c>
      <c r="R250" s="5">
        <v>96</v>
      </c>
      <c r="S250" s="5">
        <v>92</v>
      </c>
    </row>
    <row r="251" spans="1:19" x14ac:dyDescent="0.35">
      <c r="A251" s="13">
        <v>20</v>
      </c>
      <c r="B251" s="5">
        <v>98</v>
      </c>
      <c r="C251" s="5">
        <v>109</v>
      </c>
      <c r="D251" s="5">
        <v>94</v>
      </c>
      <c r="E251" s="5">
        <v>87</v>
      </c>
      <c r="F251" s="5">
        <v>98</v>
      </c>
      <c r="G251" s="5">
        <v>82</v>
      </c>
      <c r="H251" s="5">
        <v>89</v>
      </c>
      <c r="I251" s="5">
        <v>98</v>
      </c>
      <c r="K251" s="13">
        <v>20</v>
      </c>
      <c r="L251" s="5">
        <v>93</v>
      </c>
      <c r="M251" s="5">
        <v>95</v>
      </c>
      <c r="N251" s="5">
        <v>96</v>
      </c>
      <c r="O251" s="5">
        <v>88</v>
      </c>
      <c r="P251" s="5">
        <v>90</v>
      </c>
      <c r="Q251" s="5">
        <v>83</v>
      </c>
      <c r="R251" s="5">
        <v>97</v>
      </c>
      <c r="S251" s="5">
        <v>93</v>
      </c>
    </row>
    <row r="252" spans="1:19" x14ac:dyDescent="0.35">
      <c r="A252" s="13">
        <v>21</v>
      </c>
      <c r="B252" s="5">
        <v>98</v>
      </c>
      <c r="C252" s="5">
        <v>109</v>
      </c>
      <c r="D252" s="5">
        <v>96</v>
      </c>
      <c r="E252" s="5">
        <v>87</v>
      </c>
      <c r="F252" s="5">
        <v>98</v>
      </c>
      <c r="G252" s="5">
        <v>83</v>
      </c>
      <c r="H252" s="5">
        <v>90</v>
      </c>
      <c r="I252" s="5">
        <v>99</v>
      </c>
      <c r="K252" s="13">
        <v>21</v>
      </c>
      <c r="L252" s="5">
        <v>93</v>
      </c>
      <c r="M252" s="5">
        <v>96</v>
      </c>
      <c r="N252" s="5">
        <v>96</v>
      </c>
      <c r="O252" s="5">
        <v>89</v>
      </c>
      <c r="P252" s="5">
        <v>91</v>
      </c>
      <c r="Q252" s="5">
        <v>84</v>
      </c>
      <c r="R252" s="5">
        <v>98</v>
      </c>
      <c r="S252" s="5">
        <v>93</v>
      </c>
    </row>
    <row r="253" spans="1:19" x14ac:dyDescent="0.35">
      <c r="A253" s="13">
        <v>22</v>
      </c>
      <c r="B253" s="5">
        <v>98</v>
      </c>
      <c r="C253" s="5">
        <v>109</v>
      </c>
      <c r="D253" s="5">
        <v>96</v>
      </c>
      <c r="E253" s="5">
        <v>87</v>
      </c>
      <c r="F253" s="5">
        <v>98</v>
      </c>
      <c r="G253" s="5">
        <v>84</v>
      </c>
      <c r="H253" s="5">
        <v>91</v>
      </c>
      <c r="I253" s="5">
        <v>100</v>
      </c>
      <c r="K253" s="13">
        <v>22</v>
      </c>
      <c r="L253" s="5">
        <v>94</v>
      </c>
      <c r="M253" s="5">
        <v>96</v>
      </c>
      <c r="N253" s="5">
        <v>96</v>
      </c>
      <c r="O253" s="5">
        <v>90</v>
      </c>
      <c r="P253" s="5">
        <v>91</v>
      </c>
      <c r="Q253" s="5">
        <v>85</v>
      </c>
      <c r="R253" s="5">
        <v>98</v>
      </c>
      <c r="S253" s="5">
        <v>93</v>
      </c>
    </row>
    <row r="254" spans="1:19" x14ac:dyDescent="0.35">
      <c r="A254" s="13">
        <v>23</v>
      </c>
      <c r="B254" s="5">
        <v>98</v>
      </c>
      <c r="C254" s="5">
        <v>109</v>
      </c>
      <c r="D254" s="5">
        <v>97</v>
      </c>
      <c r="E254" s="5">
        <v>88</v>
      </c>
      <c r="F254" s="5">
        <v>98</v>
      </c>
      <c r="G254" s="5">
        <v>84</v>
      </c>
      <c r="H254" s="5">
        <v>92</v>
      </c>
      <c r="I254" s="5">
        <v>100</v>
      </c>
      <c r="K254" s="13">
        <v>23</v>
      </c>
      <c r="L254" s="5">
        <v>95</v>
      </c>
      <c r="M254" s="5">
        <v>96</v>
      </c>
      <c r="N254" s="5">
        <v>96</v>
      </c>
      <c r="O254" s="5">
        <v>90</v>
      </c>
      <c r="P254" s="5">
        <v>91</v>
      </c>
      <c r="Q254" s="5">
        <v>85</v>
      </c>
      <c r="R254" s="5">
        <v>98</v>
      </c>
      <c r="S254" s="5">
        <v>93</v>
      </c>
    </row>
    <row r="255" spans="1:19" x14ac:dyDescent="0.35">
      <c r="A255" s="13">
        <v>24</v>
      </c>
      <c r="B255" s="5">
        <v>98</v>
      </c>
      <c r="C255" s="5">
        <v>110</v>
      </c>
      <c r="D255" s="5">
        <v>97</v>
      </c>
      <c r="E255" s="5">
        <v>88</v>
      </c>
      <c r="F255" s="5">
        <v>99</v>
      </c>
      <c r="G255" s="5">
        <v>84</v>
      </c>
      <c r="H255" s="5">
        <v>92</v>
      </c>
      <c r="I255" s="5">
        <v>100</v>
      </c>
      <c r="K255" s="13">
        <v>24</v>
      </c>
      <c r="L255" s="5">
        <v>95</v>
      </c>
      <c r="M255" s="5">
        <v>97</v>
      </c>
      <c r="N255" s="5">
        <v>97</v>
      </c>
      <c r="O255" s="5">
        <v>90</v>
      </c>
      <c r="P255" s="5">
        <v>91</v>
      </c>
      <c r="Q255" s="5">
        <v>85</v>
      </c>
      <c r="R255" s="5">
        <v>98</v>
      </c>
      <c r="S255" s="5">
        <v>93</v>
      </c>
    </row>
    <row r="256" spans="1:19" x14ac:dyDescent="0.35">
      <c r="A256" s="13">
        <v>25</v>
      </c>
      <c r="B256" s="5">
        <v>98</v>
      </c>
      <c r="C256" s="5">
        <v>110</v>
      </c>
      <c r="D256" s="5">
        <v>98</v>
      </c>
      <c r="E256" s="5">
        <v>88</v>
      </c>
      <c r="F256" s="5">
        <v>99</v>
      </c>
      <c r="G256" s="5">
        <v>84</v>
      </c>
      <c r="H256" s="5">
        <v>93</v>
      </c>
      <c r="I256" s="5">
        <v>100</v>
      </c>
      <c r="K256" s="13">
        <v>25</v>
      </c>
      <c r="L256" s="5">
        <v>95</v>
      </c>
      <c r="M256" s="5">
        <v>98</v>
      </c>
      <c r="N256" s="5">
        <v>97</v>
      </c>
      <c r="O256" s="5">
        <v>91</v>
      </c>
      <c r="P256" s="5">
        <v>91</v>
      </c>
      <c r="Q256" s="5">
        <v>85</v>
      </c>
      <c r="R256" s="5">
        <v>98</v>
      </c>
      <c r="S256" s="5">
        <v>94</v>
      </c>
    </row>
    <row r="257" spans="1:19" x14ac:dyDescent="0.35">
      <c r="A257" s="13">
        <v>26</v>
      </c>
      <c r="B257" s="5">
        <v>99</v>
      </c>
      <c r="C257" s="5">
        <v>112</v>
      </c>
      <c r="D257" s="5">
        <v>98</v>
      </c>
      <c r="E257" s="5">
        <v>88</v>
      </c>
      <c r="F257" s="5">
        <v>103</v>
      </c>
      <c r="G257" s="5">
        <v>84</v>
      </c>
      <c r="H257" s="5">
        <v>93</v>
      </c>
      <c r="I257" s="5">
        <v>101</v>
      </c>
      <c r="K257" s="13">
        <v>26</v>
      </c>
      <c r="L257" s="5">
        <v>96</v>
      </c>
      <c r="M257" s="5">
        <v>98</v>
      </c>
      <c r="N257" s="5">
        <v>98</v>
      </c>
      <c r="O257" s="5">
        <v>91</v>
      </c>
      <c r="P257" s="5">
        <v>92</v>
      </c>
      <c r="Q257" s="5">
        <v>85</v>
      </c>
      <c r="R257" s="5">
        <v>99</v>
      </c>
      <c r="S257" s="5">
        <v>94</v>
      </c>
    </row>
    <row r="258" spans="1:19" x14ac:dyDescent="0.35">
      <c r="A258" s="13">
        <v>27</v>
      </c>
      <c r="B258" s="5">
        <v>99</v>
      </c>
      <c r="C258" s="5">
        <v>112</v>
      </c>
      <c r="D258" s="5">
        <v>98</v>
      </c>
      <c r="E258" s="5">
        <v>90</v>
      </c>
      <c r="F258" s="5">
        <v>103</v>
      </c>
      <c r="G258" s="5">
        <v>87</v>
      </c>
      <c r="H258" s="5">
        <v>94</v>
      </c>
      <c r="I258" s="5">
        <v>101</v>
      </c>
      <c r="K258" s="13">
        <v>27</v>
      </c>
      <c r="L258" s="5">
        <v>97</v>
      </c>
      <c r="M258" s="5">
        <v>98</v>
      </c>
      <c r="N258" s="5">
        <v>99</v>
      </c>
      <c r="O258" s="5">
        <v>92</v>
      </c>
      <c r="P258" s="5">
        <v>95</v>
      </c>
      <c r="Q258" s="5">
        <v>85</v>
      </c>
      <c r="R258" s="5">
        <v>99</v>
      </c>
      <c r="S258" s="5">
        <v>95</v>
      </c>
    </row>
    <row r="259" spans="1:19" x14ac:dyDescent="0.35">
      <c r="A259" s="13">
        <v>28</v>
      </c>
      <c r="B259" s="5">
        <v>100</v>
      </c>
      <c r="C259" s="5">
        <v>113</v>
      </c>
      <c r="D259" s="5">
        <v>98</v>
      </c>
      <c r="E259" s="5">
        <v>90</v>
      </c>
      <c r="F259" s="5">
        <v>103</v>
      </c>
      <c r="G259" s="5">
        <v>87</v>
      </c>
      <c r="H259" s="5">
        <v>94</v>
      </c>
      <c r="I259" s="5">
        <v>101</v>
      </c>
      <c r="K259" s="13">
        <v>28</v>
      </c>
      <c r="L259" s="5">
        <v>98</v>
      </c>
      <c r="M259" s="5">
        <v>98</v>
      </c>
      <c r="N259" s="5">
        <v>99</v>
      </c>
      <c r="O259" s="5">
        <v>92</v>
      </c>
      <c r="P259" s="5">
        <v>95</v>
      </c>
      <c r="Q259" s="5">
        <v>86</v>
      </c>
      <c r="R259" s="5">
        <v>99</v>
      </c>
      <c r="S259" s="5">
        <v>95</v>
      </c>
    </row>
    <row r="260" spans="1:19" x14ac:dyDescent="0.35">
      <c r="A260" s="13">
        <v>29</v>
      </c>
      <c r="B260" s="5">
        <v>101</v>
      </c>
      <c r="C260" s="5">
        <v>113</v>
      </c>
      <c r="D260" s="5">
        <v>99</v>
      </c>
      <c r="E260" s="5">
        <v>91</v>
      </c>
      <c r="F260" s="5">
        <v>103</v>
      </c>
      <c r="G260" s="5">
        <v>87</v>
      </c>
      <c r="H260" s="5">
        <v>94</v>
      </c>
      <c r="I260" s="5">
        <v>102</v>
      </c>
      <c r="K260" s="13">
        <v>29</v>
      </c>
      <c r="L260" s="5">
        <v>98</v>
      </c>
      <c r="M260" s="5">
        <v>98</v>
      </c>
      <c r="N260" s="5">
        <v>99</v>
      </c>
      <c r="O260" s="5">
        <v>93</v>
      </c>
      <c r="P260" s="5">
        <v>96</v>
      </c>
      <c r="Q260" s="5">
        <v>86</v>
      </c>
      <c r="R260" s="5">
        <v>100</v>
      </c>
      <c r="S260" s="5">
        <v>95</v>
      </c>
    </row>
    <row r="261" spans="1:19" x14ac:dyDescent="0.35">
      <c r="A261" s="13">
        <v>30</v>
      </c>
      <c r="B261" s="5">
        <v>101</v>
      </c>
      <c r="C261" s="5">
        <v>113</v>
      </c>
      <c r="D261" s="5">
        <v>99</v>
      </c>
      <c r="E261" s="5">
        <v>91</v>
      </c>
      <c r="F261" s="5">
        <v>106</v>
      </c>
      <c r="G261" s="5">
        <v>88</v>
      </c>
      <c r="H261" s="5">
        <v>94</v>
      </c>
      <c r="I261" s="5">
        <v>102</v>
      </c>
      <c r="K261" s="13">
        <v>30</v>
      </c>
      <c r="L261" s="5">
        <v>100</v>
      </c>
      <c r="M261" s="5">
        <v>98</v>
      </c>
      <c r="N261" s="5">
        <v>100</v>
      </c>
      <c r="O261" s="5">
        <v>93</v>
      </c>
      <c r="P261" s="5">
        <v>96</v>
      </c>
      <c r="Q261" s="5">
        <v>87</v>
      </c>
      <c r="R261" s="5">
        <v>100</v>
      </c>
      <c r="S261" s="5">
        <v>95</v>
      </c>
    </row>
    <row r="262" spans="1:19" x14ac:dyDescent="0.35">
      <c r="A262" s="13">
        <v>31</v>
      </c>
      <c r="B262" s="5">
        <v>101</v>
      </c>
      <c r="C262" s="5">
        <v>113</v>
      </c>
      <c r="D262" s="5">
        <v>99</v>
      </c>
      <c r="E262" s="5">
        <v>91</v>
      </c>
      <c r="F262" s="5">
        <v>106</v>
      </c>
      <c r="G262" s="5">
        <v>88</v>
      </c>
      <c r="H262" s="5">
        <v>95</v>
      </c>
      <c r="I262" s="5">
        <v>102</v>
      </c>
      <c r="K262" s="13">
        <v>31</v>
      </c>
      <c r="L262" s="5">
        <v>100</v>
      </c>
      <c r="M262" s="5">
        <v>99</v>
      </c>
      <c r="N262" s="5">
        <v>100</v>
      </c>
      <c r="O262" s="5">
        <v>93</v>
      </c>
      <c r="P262" s="5">
        <v>96</v>
      </c>
      <c r="Q262" s="5">
        <v>88</v>
      </c>
      <c r="R262" s="5">
        <v>100</v>
      </c>
      <c r="S262" s="5">
        <v>96</v>
      </c>
    </row>
    <row r="263" spans="1:19" x14ac:dyDescent="0.35">
      <c r="A263" s="13">
        <v>32</v>
      </c>
      <c r="B263" s="5">
        <v>101</v>
      </c>
      <c r="C263" s="5">
        <v>113</v>
      </c>
      <c r="D263" s="5">
        <v>99</v>
      </c>
      <c r="E263" s="5">
        <v>91</v>
      </c>
      <c r="F263" s="5">
        <v>106</v>
      </c>
      <c r="G263" s="5">
        <v>88</v>
      </c>
      <c r="H263" s="5">
        <v>96</v>
      </c>
      <c r="I263" s="5">
        <v>103</v>
      </c>
      <c r="K263" s="13">
        <v>32</v>
      </c>
      <c r="L263" s="5">
        <v>100</v>
      </c>
      <c r="M263" s="5">
        <v>100</v>
      </c>
      <c r="N263" s="5">
        <v>100</v>
      </c>
      <c r="O263" s="5">
        <v>94</v>
      </c>
      <c r="P263" s="5">
        <v>96</v>
      </c>
      <c r="Q263" s="5">
        <v>88</v>
      </c>
      <c r="R263" s="5">
        <v>101</v>
      </c>
      <c r="S263" s="5">
        <v>96</v>
      </c>
    </row>
    <row r="264" spans="1:19" x14ac:dyDescent="0.35">
      <c r="A264" s="13">
        <v>33</v>
      </c>
      <c r="B264" s="5">
        <v>101</v>
      </c>
      <c r="C264" s="5">
        <v>114</v>
      </c>
      <c r="D264" s="5">
        <v>99</v>
      </c>
      <c r="E264" s="5">
        <v>92</v>
      </c>
      <c r="F264" s="5">
        <v>107</v>
      </c>
      <c r="G264" s="5">
        <v>88</v>
      </c>
      <c r="H264" s="5">
        <v>96</v>
      </c>
      <c r="I264" s="5">
        <v>104</v>
      </c>
      <c r="K264" s="13">
        <v>33</v>
      </c>
      <c r="L264" s="5">
        <v>100</v>
      </c>
      <c r="M264" s="5">
        <v>100</v>
      </c>
      <c r="N264" s="5">
        <v>101</v>
      </c>
      <c r="O264" s="5">
        <v>94</v>
      </c>
      <c r="P264" s="5">
        <v>97</v>
      </c>
      <c r="Q264" s="5">
        <v>88</v>
      </c>
      <c r="R264" s="5">
        <v>102</v>
      </c>
      <c r="S264" s="5">
        <v>97</v>
      </c>
    </row>
    <row r="265" spans="1:19" x14ac:dyDescent="0.35">
      <c r="A265" s="13">
        <v>34</v>
      </c>
      <c r="B265" s="5">
        <v>102</v>
      </c>
      <c r="C265" s="5">
        <v>114</v>
      </c>
      <c r="D265" s="5">
        <v>99</v>
      </c>
      <c r="E265" s="5">
        <v>92</v>
      </c>
      <c r="F265" s="5">
        <v>107</v>
      </c>
      <c r="G265" s="5">
        <v>89</v>
      </c>
      <c r="H265" s="5">
        <v>96</v>
      </c>
      <c r="I265" s="5">
        <v>104</v>
      </c>
      <c r="K265" s="13">
        <v>34</v>
      </c>
      <c r="L265" s="5">
        <v>102</v>
      </c>
      <c r="M265" s="5">
        <v>100</v>
      </c>
      <c r="N265" s="5">
        <v>101</v>
      </c>
      <c r="O265" s="5">
        <v>94</v>
      </c>
      <c r="P265" s="5">
        <v>97</v>
      </c>
      <c r="Q265" s="5">
        <v>88</v>
      </c>
      <c r="R265" s="5">
        <v>102</v>
      </c>
      <c r="S265" s="5">
        <v>97</v>
      </c>
    </row>
    <row r="266" spans="1:19" x14ac:dyDescent="0.35">
      <c r="A266" s="13">
        <v>35</v>
      </c>
      <c r="B266" s="5">
        <v>102</v>
      </c>
      <c r="C266" s="5">
        <v>115</v>
      </c>
      <c r="D266" s="5">
        <v>104</v>
      </c>
      <c r="E266" s="5">
        <v>92</v>
      </c>
      <c r="F266" s="5">
        <v>108</v>
      </c>
      <c r="G266" s="5">
        <v>91</v>
      </c>
      <c r="H266" s="5">
        <v>96</v>
      </c>
      <c r="I266" s="5">
        <v>104</v>
      </c>
      <c r="K266" s="13">
        <v>35</v>
      </c>
      <c r="L266" s="5">
        <v>102</v>
      </c>
      <c r="M266" s="5">
        <v>100</v>
      </c>
      <c r="N266" s="5">
        <v>101</v>
      </c>
      <c r="O266" s="5">
        <v>95</v>
      </c>
      <c r="P266" s="5">
        <v>97</v>
      </c>
      <c r="Q266" s="5">
        <v>89</v>
      </c>
      <c r="R266" s="5">
        <v>102</v>
      </c>
      <c r="S266" s="5">
        <v>98</v>
      </c>
    </row>
    <row r="267" spans="1:19" x14ac:dyDescent="0.35">
      <c r="A267" s="13">
        <v>36</v>
      </c>
      <c r="B267" s="5">
        <v>102</v>
      </c>
      <c r="C267" s="5">
        <v>116</v>
      </c>
      <c r="D267" s="5">
        <v>104</v>
      </c>
      <c r="E267" s="5">
        <v>92</v>
      </c>
      <c r="F267" s="5">
        <v>108</v>
      </c>
      <c r="G267" s="5">
        <v>92</v>
      </c>
      <c r="H267" s="5">
        <v>96</v>
      </c>
      <c r="I267" s="5">
        <v>105</v>
      </c>
      <c r="K267" s="13">
        <v>36</v>
      </c>
      <c r="L267" s="5">
        <v>102</v>
      </c>
      <c r="M267" s="5">
        <v>100</v>
      </c>
      <c r="N267" s="5">
        <v>101</v>
      </c>
      <c r="O267" s="5">
        <v>95</v>
      </c>
      <c r="P267" s="5">
        <v>98</v>
      </c>
      <c r="Q267" s="5">
        <v>90</v>
      </c>
      <c r="R267" s="5">
        <v>102</v>
      </c>
      <c r="S267" s="5">
        <v>99</v>
      </c>
    </row>
    <row r="268" spans="1:19" x14ac:dyDescent="0.35">
      <c r="A268" s="13">
        <v>37</v>
      </c>
      <c r="B268" s="5">
        <v>103</v>
      </c>
      <c r="C268" s="5">
        <v>116</v>
      </c>
      <c r="D268" s="5">
        <v>104</v>
      </c>
      <c r="E268" s="5">
        <v>92</v>
      </c>
      <c r="F268" s="5">
        <v>108</v>
      </c>
      <c r="G268" s="5">
        <v>92</v>
      </c>
      <c r="H268" s="5">
        <v>96</v>
      </c>
      <c r="I268" s="5">
        <v>105</v>
      </c>
      <c r="K268" s="13">
        <v>37</v>
      </c>
      <c r="L268" s="5">
        <v>103</v>
      </c>
      <c r="M268" s="5">
        <v>100</v>
      </c>
      <c r="N268" s="5">
        <v>101</v>
      </c>
      <c r="O268" s="5">
        <v>95</v>
      </c>
      <c r="P268" s="5">
        <v>98</v>
      </c>
      <c r="Q268" s="5">
        <v>90</v>
      </c>
      <c r="R268" s="5">
        <v>103</v>
      </c>
      <c r="S268" s="5">
        <v>99</v>
      </c>
    </row>
    <row r="269" spans="1:19" x14ac:dyDescent="0.35">
      <c r="A269" s="13">
        <v>38</v>
      </c>
      <c r="B269" s="5">
        <v>103</v>
      </c>
      <c r="C269" s="5">
        <v>116</v>
      </c>
      <c r="D269" s="5">
        <v>104</v>
      </c>
      <c r="E269" s="5">
        <v>92</v>
      </c>
      <c r="F269" s="5">
        <v>109</v>
      </c>
      <c r="G269" s="5">
        <v>92</v>
      </c>
      <c r="H269" s="5">
        <v>97</v>
      </c>
      <c r="I269" s="5">
        <v>105</v>
      </c>
      <c r="K269" s="13">
        <v>38</v>
      </c>
      <c r="L269" s="5">
        <v>103</v>
      </c>
      <c r="M269" s="5">
        <v>100</v>
      </c>
      <c r="N269" s="5">
        <v>102</v>
      </c>
      <c r="O269" s="5">
        <v>95</v>
      </c>
      <c r="P269" s="5">
        <v>98</v>
      </c>
      <c r="Q269" s="5">
        <v>90</v>
      </c>
      <c r="R269" s="5">
        <v>103</v>
      </c>
      <c r="S269" s="5">
        <v>100</v>
      </c>
    </row>
    <row r="270" spans="1:19" x14ac:dyDescent="0.35">
      <c r="A270" s="13">
        <v>39</v>
      </c>
      <c r="B270" s="5">
        <v>103</v>
      </c>
      <c r="C270" s="5">
        <v>116</v>
      </c>
      <c r="D270" s="5">
        <v>104</v>
      </c>
      <c r="E270" s="5">
        <v>93</v>
      </c>
      <c r="F270" s="5">
        <v>109</v>
      </c>
      <c r="G270" s="5">
        <v>92</v>
      </c>
      <c r="H270" s="5">
        <v>98</v>
      </c>
      <c r="I270" s="5">
        <v>106</v>
      </c>
      <c r="K270" s="13">
        <v>39</v>
      </c>
      <c r="L270" s="5">
        <v>103</v>
      </c>
      <c r="M270" s="5">
        <v>100</v>
      </c>
      <c r="N270" s="5">
        <v>102</v>
      </c>
      <c r="O270" s="5">
        <v>95</v>
      </c>
      <c r="P270" s="5">
        <v>98</v>
      </c>
      <c r="Q270" s="5">
        <v>90</v>
      </c>
      <c r="R270" s="5">
        <v>103</v>
      </c>
      <c r="S270" s="5">
        <v>100</v>
      </c>
    </row>
    <row r="271" spans="1:19" x14ac:dyDescent="0.35">
      <c r="A271" s="13">
        <v>40</v>
      </c>
      <c r="B271" s="5">
        <v>104</v>
      </c>
      <c r="C271" s="5">
        <v>117</v>
      </c>
      <c r="D271" s="5">
        <v>104</v>
      </c>
      <c r="E271" s="5">
        <v>93</v>
      </c>
      <c r="F271" s="5">
        <v>109</v>
      </c>
      <c r="G271" s="5">
        <v>92</v>
      </c>
      <c r="H271" s="5">
        <v>98</v>
      </c>
      <c r="I271" s="5">
        <v>106</v>
      </c>
      <c r="K271" s="13">
        <v>40</v>
      </c>
      <c r="L271" s="5">
        <v>103</v>
      </c>
      <c r="M271" s="5">
        <v>101</v>
      </c>
      <c r="N271" s="5">
        <v>103</v>
      </c>
      <c r="O271" s="5">
        <v>96</v>
      </c>
      <c r="P271" s="5">
        <v>98</v>
      </c>
      <c r="Q271" s="5">
        <v>90</v>
      </c>
      <c r="R271" s="5">
        <v>103</v>
      </c>
      <c r="S271" s="5">
        <v>100</v>
      </c>
    </row>
    <row r="272" spans="1:19" x14ac:dyDescent="0.35">
      <c r="A272" s="13">
        <v>41</v>
      </c>
      <c r="B272" s="5">
        <v>104</v>
      </c>
      <c r="C272" s="5">
        <v>117</v>
      </c>
      <c r="D272" s="5">
        <v>105</v>
      </c>
      <c r="E272" s="5">
        <v>93</v>
      </c>
      <c r="F272" s="5">
        <v>109</v>
      </c>
      <c r="G272" s="5">
        <v>92</v>
      </c>
      <c r="H272" s="5">
        <v>99</v>
      </c>
      <c r="I272" s="5">
        <v>107</v>
      </c>
      <c r="K272" s="13">
        <v>41</v>
      </c>
      <c r="L272" s="5">
        <v>103</v>
      </c>
      <c r="M272" s="5">
        <v>102</v>
      </c>
      <c r="N272" s="5">
        <v>103</v>
      </c>
      <c r="O272" s="5">
        <v>97</v>
      </c>
      <c r="P272" s="5">
        <v>99</v>
      </c>
      <c r="Q272" s="5">
        <v>91</v>
      </c>
      <c r="R272" s="5">
        <v>103</v>
      </c>
      <c r="S272" s="5">
        <v>100</v>
      </c>
    </row>
    <row r="273" spans="1:19" x14ac:dyDescent="0.35">
      <c r="A273" s="13">
        <v>42</v>
      </c>
      <c r="B273" s="5">
        <v>104</v>
      </c>
      <c r="C273" s="5">
        <v>117</v>
      </c>
      <c r="D273" s="5">
        <v>106</v>
      </c>
      <c r="E273" s="5">
        <v>94</v>
      </c>
      <c r="F273" s="5">
        <v>109</v>
      </c>
      <c r="G273" s="5">
        <v>93</v>
      </c>
      <c r="H273" s="5">
        <v>99</v>
      </c>
      <c r="I273" s="5">
        <v>107</v>
      </c>
      <c r="K273" s="13">
        <v>42</v>
      </c>
      <c r="L273" s="5">
        <v>103</v>
      </c>
      <c r="M273" s="5">
        <v>102</v>
      </c>
      <c r="N273" s="5">
        <v>103</v>
      </c>
      <c r="O273" s="5">
        <v>97</v>
      </c>
      <c r="P273" s="5">
        <v>99</v>
      </c>
      <c r="Q273" s="5">
        <v>91</v>
      </c>
      <c r="R273" s="5">
        <v>104</v>
      </c>
      <c r="S273" s="5">
        <v>100</v>
      </c>
    </row>
    <row r="274" spans="1:19" x14ac:dyDescent="0.35">
      <c r="A274" s="13">
        <v>43</v>
      </c>
      <c r="B274" s="5">
        <v>104</v>
      </c>
      <c r="C274" s="5">
        <v>118</v>
      </c>
      <c r="D274" s="5">
        <v>106</v>
      </c>
      <c r="E274" s="5">
        <v>94</v>
      </c>
      <c r="F274" s="5">
        <v>111</v>
      </c>
      <c r="G274" s="5">
        <v>93</v>
      </c>
      <c r="H274" s="5">
        <v>100</v>
      </c>
      <c r="I274" s="5">
        <v>107</v>
      </c>
      <c r="K274" s="13">
        <v>43</v>
      </c>
      <c r="L274" s="5">
        <v>103</v>
      </c>
      <c r="M274" s="5">
        <v>102</v>
      </c>
      <c r="N274" s="5">
        <v>103</v>
      </c>
      <c r="O274" s="5">
        <v>97</v>
      </c>
      <c r="P274" s="5">
        <v>100</v>
      </c>
      <c r="Q274" s="5">
        <v>91</v>
      </c>
      <c r="R274" s="5">
        <v>104</v>
      </c>
      <c r="S274" s="5">
        <v>101</v>
      </c>
    </row>
    <row r="275" spans="1:19" x14ac:dyDescent="0.35">
      <c r="A275" s="13">
        <v>44</v>
      </c>
      <c r="B275" s="5">
        <v>104</v>
      </c>
      <c r="C275" s="5">
        <v>118</v>
      </c>
      <c r="D275" s="5">
        <v>106</v>
      </c>
      <c r="E275" s="5">
        <v>94</v>
      </c>
      <c r="F275" s="5">
        <v>111</v>
      </c>
      <c r="G275" s="5">
        <v>94</v>
      </c>
      <c r="H275" s="5">
        <v>102</v>
      </c>
      <c r="I275" s="5">
        <v>107</v>
      </c>
      <c r="K275" s="13">
        <v>44</v>
      </c>
      <c r="L275" s="5">
        <v>104</v>
      </c>
      <c r="M275" s="5">
        <v>103</v>
      </c>
      <c r="N275" s="5">
        <v>104</v>
      </c>
      <c r="O275" s="5">
        <v>98</v>
      </c>
      <c r="P275" s="5">
        <v>100</v>
      </c>
      <c r="Q275" s="5">
        <v>91</v>
      </c>
      <c r="R275" s="5">
        <v>104</v>
      </c>
      <c r="S275" s="5">
        <v>101</v>
      </c>
    </row>
    <row r="276" spans="1:19" x14ac:dyDescent="0.35">
      <c r="A276" s="13">
        <v>45</v>
      </c>
      <c r="B276" s="5">
        <v>105</v>
      </c>
      <c r="C276" s="5">
        <v>119</v>
      </c>
      <c r="D276" s="5">
        <v>106</v>
      </c>
      <c r="E276" s="5">
        <v>95</v>
      </c>
      <c r="F276" s="5">
        <v>111</v>
      </c>
      <c r="G276" s="5">
        <v>95</v>
      </c>
      <c r="H276" s="5">
        <v>102</v>
      </c>
      <c r="I276" s="5">
        <v>107</v>
      </c>
      <c r="K276" s="13">
        <v>45</v>
      </c>
      <c r="L276" s="5">
        <v>105</v>
      </c>
      <c r="M276" s="5">
        <v>103</v>
      </c>
      <c r="N276" s="5">
        <v>104</v>
      </c>
      <c r="O276" s="5">
        <v>98</v>
      </c>
      <c r="P276" s="5">
        <v>101</v>
      </c>
      <c r="Q276" s="5">
        <v>92</v>
      </c>
      <c r="R276" s="5">
        <v>104</v>
      </c>
      <c r="S276" s="5">
        <v>101</v>
      </c>
    </row>
    <row r="277" spans="1:19" x14ac:dyDescent="0.35">
      <c r="A277" s="13">
        <v>46</v>
      </c>
      <c r="B277" s="5">
        <v>105</v>
      </c>
      <c r="C277" s="5">
        <v>119</v>
      </c>
      <c r="D277" s="5">
        <v>106</v>
      </c>
      <c r="E277" s="5">
        <v>95</v>
      </c>
      <c r="F277" s="5">
        <v>112</v>
      </c>
      <c r="G277" s="5">
        <v>96</v>
      </c>
      <c r="H277" s="5">
        <v>103</v>
      </c>
      <c r="I277" s="5">
        <v>108</v>
      </c>
      <c r="K277" s="13">
        <v>46</v>
      </c>
      <c r="L277" s="5">
        <v>105</v>
      </c>
      <c r="M277" s="5">
        <v>103</v>
      </c>
      <c r="N277" s="5">
        <v>104</v>
      </c>
      <c r="O277" s="5">
        <v>99</v>
      </c>
      <c r="P277" s="5">
        <v>101</v>
      </c>
      <c r="Q277" s="5">
        <v>92</v>
      </c>
      <c r="R277" s="5">
        <v>104</v>
      </c>
      <c r="S277" s="5">
        <v>102</v>
      </c>
    </row>
    <row r="278" spans="1:19" x14ac:dyDescent="0.35">
      <c r="A278" s="13">
        <v>47</v>
      </c>
      <c r="B278" s="5">
        <v>105</v>
      </c>
      <c r="C278" s="5">
        <v>120</v>
      </c>
      <c r="D278" s="5">
        <v>106</v>
      </c>
      <c r="E278" s="5">
        <v>95</v>
      </c>
      <c r="F278" s="5">
        <v>112</v>
      </c>
      <c r="G278" s="5">
        <v>96</v>
      </c>
      <c r="H278" s="5">
        <v>103</v>
      </c>
      <c r="I278" s="5">
        <v>109</v>
      </c>
      <c r="K278" s="13">
        <v>47</v>
      </c>
      <c r="L278" s="5">
        <v>105</v>
      </c>
      <c r="M278" s="5">
        <v>103</v>
      </c>
      <c r="N278" s="5">
        <v>104</v>
      </c>
      <c r="O278" s="5">
        <v>99</v>
      </c>
      <c r="P278" s="5">
        <v>101</v>
      </c>
      <c r="Q278" s="5">
        <v>92</v>
      </c>
      <c r="R278" s="5">
        <v>105</v>
      </c>
      <c r="S278" s="5">
        <v>102</v>
      </c>
    </row>
    <row r="279" spans="1:19" x14ac:dyDescent="0.35">
      <c r="A279" s="13">
        <v>48</v>
      </c>
      <c r="B279" s="5">
        <v>105</v>
      </c>
      <c r="C279" s="5">
        <v>120</v>
      </c>
      <c r="D279" s="5">
        <v>107</v>
      </c>
      <c r="E279" s="5">
        <v>95</v>
      </c>
      <c r="F279" s="5">
        <v>112</v>
      </c>
      <c r="G279" s="5">
        <v>97</v>
      </c>
      <c r="H279" s="5">
        <v>104</v>
      </c>
      <c r="I279" s="5">
        <v>111</v>
      </c>
      <c r="K279" s="13">
        <v>48</v>
      </c>
      <c r="L279" s="5">
        <v>106</v>
      </c>
      <c r="M279" s="5">
        <v>104</v>
      </c>
      <c r="N279" s="5">
        <v>106</v>
      </c>
      <c r="O279" s="5">
        <v>100</v>
      </c>
      <c r="P279" s="5">
        <v>101</v>
      </c>
      <c r="Q279" s="5">
        <v>92</v>
      </c>
      <c r="R279" s="5">
        <v>105</v>
      </c>
      <c r="S279" s="5">
        <v>103</v>
      </c>
    </row>
    <row r="280" spans="1:19" x14ac:dyDescent="0.35">
      <c r="A280" s="13">
        <v>49</v>
      </c>
      <c r="B280" s="5">
        <v>105</v>
      </c>
      <c r="C280" s="5">
        <v>120</v>
      </c>
      <c r="D280" s="5">
        <v>107</v>
      </c>
      <c r="E280" s="5">
        <v>95</v>
      </c>
      <c r="F280" s="5">
        <v>112</v>
      </c>
      <c r="G280" s="5">
        <v>97</v>
      </c>
      <c r="H280" s="5">
        <v>104</v>
      </c>
      <c r="I280" s="5">
        <v>111</v>
      </c>
      <c r="K280" s="13">
        <v>49</v>
      </c>
      <c r="L280" s="5">
        <v>106</v>
      </c>
      <c r="M280" s="5">
        <v>104</v>
      </c>
      <c r="N280" s="5">
        <v>106</v>
      </c>
      <c r="O280" s="5">
        <v>100</v>
      </c>
      <c r="P280" s="5">
        <v>101</v>
      </c>
      <c r="Q280" s="5">
        <v>92</v>
      </c>
      <c r="R280" s="5">
        <v>105</v>
      </c>
      <c r="S280" s="5">
        <v>103</v>
      </c>
    </row>
    <row r="281" spans="1:19" x14ac:dyDescent="0.35">
      <c r="A281" s="13">
        <v>50</v>
      </c>
      <c r="B281" s="5">
        <v>106</v>
      </c>
      <c r="C281" s="5">
        <v>120</v>
      </c>
      <c r="D281" s="5">
        <v>107</v>
      </c>
      <c r="E281" s="5">
        <v>95</v>
      </c>
      <c r="F281" s="5">
        <v>113</v>
      </c>
      <c r="G281" s="5">
        <v>97</v>
      </c>
      <c r="H281" s="5">
        <v>104</v>
      </c>
      <c r="I281" s="5">
        <v>111</v>
      </c>
      <c r="K281" s="13">
        <v>50</v>
      </c>
      <c r="L281" s="5">
        <v>106</v>
      </c>
      <c r="M281" s="5">
        <v>104</v>
      </c>
      <c r="N281" s="5">
        <v>107</v>
      </c>
      <c r="O281" s="5">
        <v>101</v>
      </c>
      <c r="P281" s="5">
        <v>102</v>
      </c>
      <c r="Q281" s="5">
        <v>93</v>
      </c>
      <c r="R281" s="5">
        <v>105</v>
      </c>
      <c r="S281" s="5">
        <v>103</v>
      </c>
    </row>
    <row r="282" spans="1:19" x14ac:dyDescent="0.35">
      <c r="A282" s="13">
        <v>51</v>
      </c>
      <c r="B282" s="5">
        <v>106</v>
      </c>
      <c r="C282" s="5">
        <v>121</v>
      </c>
      <c r="D282" s="5">
        <v>108</v>
      </c>
      <c r="E282" s="5">
        <v>95</v>
      </c>
      <c r="F282" s="5">
        <v>113</v>
      </c>
      <c r="G282" s="5">
        <v>97</v>
      </c>
      <c r="H282" s="5">
        <v>104</v>
      </c>
      <c r="I282" s="5">
        <v>112</v>
      </c>
      <c r="K282" s="13">
        <v>51</v>
      </c>
      <c r="L282" s="5">
        <v>106</v>
      </c>
      <c r="M282" s="5">
        <v>104</v>
      </c>
      <c r="N282" s="5">
        <v>107</v>
      </c>
      <c r="O282" s="5">
        <v>102</v>
      </c>
      <c r="P282" s="5">
        <v>102</v>
      </c>
      <c r="Q282" s="5">
        <v>94</v>
      </c>
      <c r="R282" s="5">
        <v>105</v>
      </c>
      <c r="S282" s="5">
        <v>103</v>
      </c>
    </row>
    <row r="283" spans="1:19" x14ac:dyDescent="0.35">
      <c r="A283" s="13">
        <v>52</v>
      </c>
      <c r="B283" s="5">
        <v>106</v>
      </c>
      <c r="C283" s="5">
        <v>121</v>
      </c>
      <c r="D283" s="5">
        <v>108</v>
      </c>
      <c r="E283" s="5">
        <v>96</v>
      </c>
      <c r="F283" s="5">
        <v>113</v>
      </c>
      <c r="G283" s="5">
        <v>97</v>
      </c>
      <c r="H283" s="5">
        <v>104</v>
      </c>
      <c r="I283" s="5">
        <v>112</v>
      </c>
      <c r="K283" s="13">
        <v>52</v>
      </c>
      <c r="L283" s="5">
        <v>107</v>
      </c>
      <c r="M283" s="5">
        <v>104</v>
      </c>
      <c r="N283" s="5">
        <v>107</v>
      </c>
      <c r="O283" s="5">
        <v>103</v>
      </c>
      <c r="P283" s="5">
        <v>103</v>
      </c>
      <c r="Q283" s="5">
        <v>95</v>
      </c>
      <c r="R283" s="5">
        <v>106</v>
      </c>
      <c r="S283" s="5">
        <v>103</v>
      </c>
    </row>
    <row r="284" spans="1:19" x14ac:dyDescent="0.35">
      <c r="A284" s="13">
        <v>53</v>
      </c>
      <c r="B284" s="5">
        <v>106</v>
      </c>
      <c r="C284" s="5">
        <v>122</v>
      </c>
      <c r="D284" s="5">
        <v>108</v>
      </c>
      <c r="E284" s="5">
        <v>97</v>
      </c>
      <c r="F284" s="5">
        <v>113</v>
      </c>
      <c r="G284" s="5">
        <v>97</v>
      </c>
      <c r="H284" s="5">
        <v>104</v>
      </c>
      <c r="I284" s="5">
        <v>112</v>
      </c>
      <c r="K284" s="13">
        <v>53</v>
      </c>
      <c r="L284" s="5">
        <v>108</v>
      </c>
      <c r="M284" s="5">
        <v>104</v>
      </c>
      <c r="N284" s="5">
        <v>108</v>
      </c>
      <c r="O284" s="5">
        <v>103</v>
      </c>
      <c r="P284" s="5">
        <v>103</v>
      </c>
      <c r="Q284" s="5">
        <v>95</v>
      </c>
      <c r="R284" s="5">
        <v>106</v>
      </c>
      <c r="S284" s="5">
        <v>104</v>
      </c>
    </row>
    <row r="285" spans="1:19" x14ac:dyDescent="0.35">
      <c r="A285" s="13">
        <v>54</v>
      </c>
      <c r="B285" s="5">
        <v>107</v>
      </c>
      <c r="C285" s="5">
        <v>124</v>
      </c>
      <c r="D285" s="5">
        <v>108</v>
      </c>
      <c r="E285" s="5">
        <v>97</v>
      </c>
      <c r="F285" s="5">
        <v>113</v>
      </c>
      <c r="G285" s="5">
        <v>98</v>
      </c>
      <c r="H285" s="5">
        <v>104</v>
      </c>
      <c r="I285" s="5">
        <v>112</v>
      </c>
      <c r="K285" s="13">
        <v>54</v>
      </c>
      <c r="L285" s="5">
        <v>108</v>
      </c>
      <c r="M285" s="5">
        <v>104</v>
      </c>
      <c r="N285" s="5">
        <v>108</v>
      </c>
      <c r="O285" s="5">
        <v>103</v>
      </c>
      <c r="P285" s="5">
        <v>103</v>
      </c>
      <c r="Q285" s="5">
        <v>95</v>
      </c>
      <c r="R285" s="5">
        <v>106</v>
      </c>
      <c r="S285" s="5">
        <v>104</v>
      </c>
    </row>
    <row r="286" spans="1:19" x14ac:dyDescent="0.35">
      <c r="A286" s="13">
        <v>55</v>
      </c>
      <c r="B286" s="5">
        <v>108</v>
      </c>
      <c r="C286" s="5">
        <v>124</v>
      </c>
      <c r="D286" s="5">
        <v>108</v>
      </c>
      <c r="E286" s="5">
        <v>97</v>
      </c>
      <c r="F286" s="5">
        <v>113</v>
      </c>
      <c r="G286" s="5">
        <v>98</v>
      </c>
      <c r="H286" s="5">
        <v>104</v>
      </c>
      <c r="I286" s="5">
        <v>112</v>
      </c>
      <c r="K286" s="13">
        <v>55</v>
      </c>
      <c r="L286" s="5">
        <v>108</v>
      </c>
      <c r="M286" s="5">
        <v>104</v>
      </c>
      <c r="N286" s="5">
        <v>108</v>
      </c>
      <c r="O286" s="5">
        <v>103</v>
      </c>
      <c r="P286" s="5">
        <v>103</v>
      </c>
      <c r="Q286" s="5">
        <v>95</v>
      </c>
      <c r="R286" s="5">
        <v>107</v>
      </c>
      <c r="S286" s="5">
        <v>104</v>
      </c>
    </row>
    <row r="287" spans="1:19" x14ac:dyDescent="0.35">
      <c r="A287" s="13">
        <v>56</v>
      </c>
      <c r="B287" s="5">
        <v>108</v>
      </c>
      <c r="C287" s="5">
        <v>124</v>
      </c>
      <c r="D287" s="5">
        <v>109</v>
      </c>
      <c r="E287" s="5">
        <v>97</v>
      </c>
      <c r="F287" s="5">
        <v>114</v>
      </c>
      <c r="G287" s="5">
        <v>98</v>
      </c>
      <c r="H287" s="5">
        <v>105</v>
      </c>
      <c r="I287" s="5">
        <v>112</v>
      </c>
      <c r="K287" s="13">
        <v>56</v>
      </c>
      <c r="L287" s="5">
        <v>108</v>
      </c>
      <c r="M287" s="5">
        <v>105</v>
      </c>
      <c r="N287" s="5">
        <v>109</v>
      </c>
      <c r="O287" s="5">
        <v>104</v>
      </c>
      <c r="P287" s="5">
        <v>103</v>
      </c>
      <c r="Q287" s="5">
        <v>96</v>
      </c>
      <c r="R287" s="5">
        <v>107</v>
      </c>
      <c r="S287" s="5">
        <v>104</v>
      </c>
    </row>
    <row r="288" spans="1:19" x14ac:dyDescent="0.35">
      <c r="A288" s="13">
        <v>57</v>
      </c>
      <c r="B288" s="5">
        <v>108</v>
      </c>
      <c r="C288" s="5">
        <v>125</v>
      </c>
      <c r="D288" s="5">
        <v>109</v>
      </c>
      <c r="E288" s="5">
        <v>98</v>
      </c>
      <c r="F288" s="5">
        <v>114</v>
      </c>
      <c r="G288" s="5">
        <v>98</v>
      </c>
      <c r="H288" s="5">
        <v>106</v>
      </c>
      <c r="I288" s="5">
        <v>113</v>
      </c>
      <c r="K288" s="13">
        <v>57</v>
      </c>
      <c r="L288" s="5">
        <v>109</v>
      </c>
      <c r="M288" s="5">
        <v>105</v>
      </c>
      <c r="N288" s="5">
        <v>112</v>
      </c>
      <c r="O288" s="5">
        <v>104</v>
      </c>
      <c r="P288" s="5">
        <v>103</v>
      </c>
      <c r="Q288" s="5">
        <v>96</v>
      </c>
      <c r="R288" s="5">
        <v>107</v>
      </c>
      <c r="S288" s="5">
        <v>104</v>
      </c>
    </row>
    <row r="289" spans="1:19" x14ac:dyDescent="0.35">
      <c r="A289" s="13">
        <v>58</v>
      </c>
      <c r="B289" s="5">
        <v>108</v>
      </c>
      <c r="C289" s="5">
        <v>125</v>
      </c>
      <c r="D289" s="5">
        <v>109</v>
      </c>
      <c r="E289" s="5">
        <v>98</v>
      </c>
      <c r="F289" s="5">
        <v>114</v>
      </c>
      <c r="G289" s="5">
        <v>98</v>
      </c>
      <c r="H289" s="5">
        <v>106</v>
      </c>
      <c r="I289" s="5">
        <v>113</v>
      </c>
      <c r="K289" s="13">
        <v>58</v>
      </c>
      <c r="L289" s="5">
        <v>109</v>
      </c>
      <c r="M289" s="5">
        <v>106</v>
      </c>
      <c r="N289" s="5">
        <v>112</v>
      </c>
      <c r="O289" s="5">
        <v>104</v>
      </c>
      <c r="P289" s="5">
        <v>103</v>
      </c>
      <c r="Q289" s="5">
        <v>96</v>
      </c>
      <c r="R289" s="5">
        <v>108</v>
      </c>
      <c r="S289" s="5">
        <v>105</v>
      </c>
    </row>
    <row r="290" spans="1:19" x14ac:dyDescent="0.35">
      <c r="A290" s="13">
        <v>59</v>
      </c>
      <c r="B290" s="5">
        <v>108</v>
      </c>
      <c r="C290" s="5">
        <v>125</v>
      </c>
      <c r="D290" s="5">
        <v>109</v>
      </c>
      <c r="E290" s="5">
        <v>98</v>
      </c>
      <c r="F290" s="5">
        <v>114</v>
      </c>
      <c r="G290" s="5">
        <v>99</v>
      </c>
      <c r="H290" s="5">
        <v>106</v>
      </c>
      <c r="I290" s="5">
        <v>113</v>
      </c>
      <c r="K290" s="13">
        <v>59</v>
      </c>
      <c r="L290" s="5">
        <v>110</v>
      </c>
      <c r="M290" s="5">
        <v>107</v>
      </c>
      <c r="N290" s="5">
        <v>112</v>
      </c>
      <c r="O290" s="5">
        <v>105</v>
      </c>
      <c r="P290" s="5">
        <v>104</v>
      </c>
      <c r="Q290" s="5">
        <v>98</v>
      </c>
      <c r="R290" s="5">
        <v>108</v>
      </c>
      <c r="S290" s="5">
        <v>105</v>
      </c>
    </row>
    <row r="291" spans="1:19" x14ac:dyDescent="0.35">
      <c r="A291" s="13">
        <v>60</v>
      </c>
      <c r="B291" s="5">
        <v>108</v>
      </c>
      <c r="C291" s="5">
        <v>126</v>
      </c>
      <c r="D291" s="5">
        <v>109</v>
      </c>
      <c r="E291" s="5">
        <v>99</v>
      </c>
      <c r="F291" s="5">
        <v>114</v>
      </c>
      <c r="G291" s="5">
        <v>99</v>
      </c>
      <c r="H291" s="5">
        <v>106</v>
      </c>
      <c r="I291" s="5">
        <v>114</v>
      </c>
      <c r="K291" s="13">
        <v>60</v>
      </c>
      <c r="L291" s="5">
        <v>110</v>
      </c>
      <c r="M291" s="5">
        <v>107</v>
      </c>
      <c r="N291" s="5">
        <v>112</v>
      </c>
      <c r="O291" s="5">
        <v>105</v>
      </c>
      <c r="P291" s="5">
        <v>104</v>
      </c>
      <c r="Q291" s="5">
        <v>98</v>
      </c>
      <c r="R291" s="5">
        <v>108</v>
      </c>
      <c r="S291" s="5">
        <v>105</v>
      </c>
    </row>
    <row r="292" spans="1:19" x14ac:dyDescent="0.35">
      <c r="A292" s="13">
        <v>61</v>
      </c>
      <c r="B292" s="5">
        <v>108</v>
      </c>
      <c r="C292" s="5">
        <v>127</v>
      </c>
      <c r="D292" s="5">
        <v>109</v>
      </c>
      <c r="E292" s="5">
        <v>99</v>
      </c>
      <c r="F292" s="5">
        <v>115</v>
      </c>
      <c r="G292" s="5">
        <v>99</v>
      </c>
      <c r="H292" s="5">
        <v>107</v>
      </c>
      <c r="I292" s="5">
        <v>114</v>
      </c>
      <c r="K292" s="13">
        <v>61</v>
      </c>
      <c r="L292" s="5">
        <v>110</v>
      </c>
      <c r="M292" s="5">
        <v>108</v>
      </c>
      <c r="N292" s="5">
        <v>113</v>
      </c>
      <c r="O292" s="5">
        <v>105</v>
      </c>
      <c r="P292" s="5">
        <v>104</v>
      </c>
      <c r="Q292" s="5">
        <v>98</v>
      </c>
      <c r="R292" s="5">
        <v>108</v>
      </c>
      <c r="S292" s="5">
        <v>105</v>
      </c>
    </row>
    <row r="293" spans="1:19" x14ac:dyDescent="0.35">
      <c r="A293" s="13">
        <v>62</v>
      </c>
      <c r="B293" s="5">
        <v>108</v>
      </c>
      <c r="C293" s="5">
        <v>127</v>
      </c>
      <c r="D293" s="5">
        <v>111</v>
      </c>
      <c r="E293" s="5">
        <v>99</v>
      </c>
      <c r="F293" s="5">
        <v>115</v>
      </c>
      <c r="G293" s="5">
        <v>99</v>
      </c>
      <c r="H293" s="5">
        <v>107</v>
      </c>
      <c r="I293" s="5">
        <v>114</v>
      </c>
      <c r="K293" s="13">
        <v>62</v>
      </c>
      <c r="L293" s="5">
        <v>110</v>
      </c>
      <c r="M293" s="5">
        <v>108</v>
      </c>
      <c r="N293" s="5">
        <v>113</v>
      </c>
      <c r="O293" s="5">
        <v>106</v>
      </c>
      <c r="P293" s="5">
        <v>104</v>
      </c>
      <c r="Q293" s="5">
        <v>99</v>
      </c>
      <c r="R293" s="5">
        <v>108</v>
      </c>
      <c r="S293" s="5">
        <v>106</v>
      </c>
    </row>
    <row r="294" spans="1:19" x14ac:dyDescent="0.35">
      <c r="A294" s="13">
        <v>63</v>
      </c>
      <c r="B294" s="5">
        <v>109</v>
      </c>
      <c r="C294" s="5">
        <v>127</v>
      </c>
      <c r="D294" s="5">
        <v>111</v>
      </c>
      <c r="E294" s="5">
        <v>99</v>
      </c>
      <c r="F294" s="5">
        <v>116</v>
      </c>
      <c r="G294" s="5">
        <v>99</v>
      </c>
      <c r="H294" s="5">
        <v>108</v>
      </c>
      <c r="I294" s="5">
        <v>114</v>
      </c>
      <c r="K294" s="13">
        <v>63</v>
      </c>
      <c r="L294" s="5">
        <v>110</v>
      </c>
      <c r="M294" s="5">
        <v>108</v>
      </c>
      <c r="N294" s="5">
        <v>114</v>
      </c>
      <c r="O294" s="5">
        <v>107</v>
      </c>
      <c r="P294" s="5">
        <v>105</v>
      </c>
      <c r="Q294" s="5">
        <v>100</v>
      </c>
      <c r="R294" s="5">
        <v>109</v>
      </c>
      <c r="S294" s="5">
        <v>106</v>
      </c>
    </row>
    <row r="295" spans="1:19" x14ac:dyDescent="0.35">
      <c r="A295" s="13">
        <v>64</v>
      </c>
      <c r="B295" s="5">
        <v>109</v>
      </c>
      <c r="C295" s="5">
        <v>127</v>
      </c>
      <c r="D295" s="5">
        <v>112</v>
      </c>
      <c r="E295" s="5">
        <v>100</v>
      </c>
      <c r="F295" s="5">
        <v>116</v>
      </c>
      <c r="G295" s="5">
        <v>100</v>
      </c>
      <c r="H295" s="5">
        <v>108</v>
      </c>
      <c r="I295" s="5">
        <v>114</v>
      </c>
      <c r="K295" s="13">
        <v>64</v>
      </c>
      <c r="L295" s="5">
        <v>110</v>
      </c>
      <c r="M295" s="5">
        <v>109</v>
      </c>
      <c r="N295" s="5">
        <v>114</v>
      </c>
      <c r="O295" s="5">
        <v>107</v>
      </c>
      <c r="P295" s="5">
        <v>106</v>
      </c>
      <c r="Q295" s="5">
        <v>101</v>
      </c>
      <c r="R295" s="5">
        <v>109</v>
      </c>
      <c r="S295" s="5">
        <v>106</v>
      </c>
    </row>
    <row r="296" spans="1:19" x14ac:dyDescent="0.35">
      <c r="A296" s="13">
        <v>65</v>
      </c>
      <c r="B296" s="5">
        <v>110</v>
      </c>
      <c r="C296" s="5">
        <v>128</v>
      </c>
      <c r="D296" s="5">
        <v>112</v>
      </c>
      <c r="E296" s="5">
        <v>100</v>
      </c>
      <c r="F296" s="5">
        <v>118</v>
      </c>
      <c r="G296" s="5">
        <v>100</v>
      </c>
      <c r="H296" s="5">
        <v>108</v>
      </c>
      <c r="I296" s="5">
        <v>114</v>
      </c>
      <c r="K296" s="13">
        <v>65</v>
      </c>
      <c r="L296" s="5">
        <v>111</v>
      </c>
      <c r="M296" s="5">
        <v>109</v>
      </c>
      <c r="N296" s="5">
        <v>114</v>
      </c>
      <c r="O296" s="5">
        <v>107</v>
      </c>
      <c r="P296" s="5">
        <v>106</v>
      </c>
      <c r="Q296" s="5">
        <v>101</v>
      </c>
      <c r="R296" s="5">
        <v>110</v>
      </c>
      <c r="S296" s="5">
        <v>106</v>
      </c>
    </row>
    <row r="297" spans="1:19" x14ac:dyDescent="0.35">
      <c r="A297" s="13">
        <v>66</v>
      </c>
      <c r="B297" s="5">
        <v>111</v>
      </c>
      <c r="C297" s="5">
        <v>128</v>
      </c>
      <c r="D297" s="5">
        <v>112</v>
      </c>
      <c r="E297" s="5">
        <v>100</v>
      </c>
      <c r="F297" s="5">
        <v>118</v>
      </c>
      <c r="G297" s="5">
        <v>101</v>
      </c>
      <c r="H297" s="5">
        <v>109</v>
      </c>
      <c r="I297" s="5">
        <v>114</v>
      </c>
      <c r="K297" s="13">
        <v>66</v>
      </c>
      <c r="L297" s="5">
        <v>111</v>
      </c>
      <c r="M297" s="5">
        <v>110</v>
      </c>
      <c r="N297" s="5">
        <v>115</v>
      </c>
      <c r="O297" s="5">
        <v>107</v>
      </c>
      <c r="P297" s="5">
        <v>106</v>
      </c>
      <c r="Q297" s="5">
        <v>101</v>
      </c>
      <c r="R297" s="5">
        <v>111</v>
      </c>
      <c r="S297" s="5">
        <v>106</v>
      </c>
    </row>
    <row r="298" spans="1:19" x14ac:dyDescent="0.35">
      <c r="A298" s="13">
        <v>67</v>
      </c>
      <c r="B298" s="5">
        <v>111</v>
      </c>
      <c r="C298" s="5">
        <v>128</v>
      </c>
      <c r="D298" s="5">
        <v>112</v>
      </c>
      <c r="E298" s="5">
        <v>100</v>
      </c>
      <c r="F298" s="5">
        <v>118</v>
      </c>
      <c r="G298" s="5">
        <v>102</v>
      </c>
      <c r="H298" s="5">
        <v>109</v>
      </c>
      <c r="I298" s="5">
        <v>114</v>
      </c>
      <c r="K298" s="13">
        <v>67</v>
      </c>
      <c r="L298" s="5">
        <v>112</v>
      </c>
      <c r="M298" s="5">
        <v>110</v>
      </c>
      <c r="N298" s="5">
        <v>115</v>
      </c>
      <c r="O298" s="5">
        <v>108</v>
      </c>
      <c r="P298" s="5">
        <v>106</v>
      </c>
      <c r="Q298" s="5">
        <v>102</v>
      </c>
      <c r="R298" s="5">
        <v>111</v>
      </c>
      <c r="S298" s="5">
        <v>106</v>
      </c>
    </row>
    <row r="299" spans="1:19" x14ac:dyDescent="0.35">
      <c r="A299" s="13">
        <v>68</v>
      </c>
      <c r="B299" s="5">
        <v>111</v>
      </c>
      <c r="C299" s="5">
        <v>128</v>
      </c>
      <c r="D299" s="5">
        <v>113</v>
      </c>
      <c r="E299" s="5">
        <v>101</v>
      </c>
      <c r="F299" s="5">
        <v>119</v>
      </c>
      <c r="G299" s="5">
        <v>102</v>
      </c>
      <c r="H299" s="5">
        <v>109</v>
      </c>
      <c r="I299" s="5">
        <v>115</v>
      </c>
      <c r="K299" s="13">
        <v>68</v>
      </c>
      <c r="L299" s="5">
        <v>112</v>
      </c>
      <c r="M299" s="5">
        <v>112</v>
      </c>
      <c r="N299" s="5">
        <v>116</v>
      </c>
      <c r="O299" s="5">
        <v>108</v>
      </c>
      <c r="P299" s="5">
        <v>106</v>
      </c>
      <c r="Q299" s="5">
        <v>102</v>
      </c>
      <c r="R299" s="5">
        <v>112</v>
      </c>
      <c r="S299" s="5">
        <v>107</v>
      </c>
    </row>
    <row r="300" spans="1:19" x14ac:dyDescent="0.35">
      <c r="A300" s="13">
        <v>69</v>
      </c>
      <c r="B300" s="5">
        <v>111</v>
      </c>
      <c r="C300" s="5">
        <v>128</v>
      </c>
      <c r="D300" s="5">
        <v>113</v>
      </c>
      <c r="E300" s="5">
        <v>102</v>
      </c>
      <c r="F300" s="5">
        <v>119</v>
      </c>
      <c r="G300" s="5">
        <v>102</v>
      </c>
      <c r="H300" s="5">
        <v>111</v>
      </c>
      <c r="I300" s="5">
        <v>116</v>
      </c>
      <c r="K300" s="13">
        <v>69</v>
      </c>
      <c r="L300" s="5">
        <v>112</v>
      </c>
      <c r="M300" s="5">
        <v>112</v>
      </c>
      <c r="N300" s="5">
        <v>116</v>
      </c>
      <c r="O300" s="5">
        <v>109</v>
      </c>
      <c r="P300" s="5">
        <v>107</v>
      </c>
      <c r="Q300" s="5">
        <v>102</v>
      </c>
      <c r="R300" s="5">
        <v>112</v>
      </c>
      <c r="S300" s="5">
        <v>107</v>
      </c>
    </row>
    <row r="301" spans="1:19" x14ac:dyDescent="0.35">
      <c r="A301" s="13">
        <v>70</v>
      </c>
      <c r="B301" s="5">
        <v>111</v>
      </c>
      <c r="C301" s="5">
        <v>129</v>
      </c>
      <c r="D301" s="5">
        <v>114</v>
      </c>
      <c r="E301" s="5">
        <v>102</v>
      </c>
      <c r="F301" s="5">
        <v>120</v>
      </c>
      <c r="G301" s="5">
        <v>102</v>
      </c>
      <c r="H301" s="5">
        <v>112</v>
      </c>
      <c r="I301" s="5">
        <v>116</v>
      </c>
      <c r="K301" s="13">
        <v>70</v>
      </c>
      <c r="L301" s="5">
        <v>113</v>
      </c>
      <c r="M301" s="5">
        <v>113</v>
      </c>
      <c r="N301" s="5">
        <v>116</v>
      </c>
      <c r="O301" s="5">
        <v>111</v>
      </c>
      <c r="P301" s="5">
        <v>107</v>
      </c>
      <c r="Q301" s="5">
        <v>102</v>
      </c>
      <c r="R301" s="5">
        <v>113</v>
      </c>
      <c r="S301" s="5">
        <v>107</v>
      </c>
    </row>
    <row r="302" spans="1:19" x14ac:dyDescent="0.35">
      <c r="A302" s="13">
        <v>71</v>
      </c>
      <c r="B302" s="5">
        <v>112</v>
      </c>
      <c r="C302" s="5">
        <v>129</v>
      </c>
      <c r="D302" s="5">
        <v>114</v>
      </c>
      <c r="E302" s="5">
        <v>103</v>
      </c>
      <c r="F302" s="5">
        <v>121</v>
      </c>
      <c r="G302" s="5">
        <v>103</v>
      </c>
      <c r="H302" s="5">
        <v>112</v>
      </c>
      <c r="I302" s="5">
        <v>117</v>
      </c>
      <c r="K302" s="13">
        <v>71</v>
      </c>
      <c r="L302" s="5">
        <v>114</v>
      </c>
      <c r="M302" s="5">
        <v>113</v>
      </c>
      <c r="N302" s="5">
        <v>116</v>
      </c>
      <c r="O302" s="5">
        <v>112</v>
      </c>
      <c r="P302" s="5">
        <v>108</v>
      </c>
      <c r="Q302" s="5">
        <v>103</v>
      </c>
      <c r="R302" s="5">
        <v>114</v>
      </c>
      <c r="S302" s="5">
        <v>107</v>
      </c>
    </row>
    <row r="303" spans="1:19" x14ac:dyDescent="0.35">
      <c r="A303" s="13">
        <v>72</v>
      </c>
      <c r="B303" s="5">
        <v>112</v>
      </c>
      <c r="C303" s="5">
        <v>129</v>
      </c>
      <c r="D303" s="5">
        <v>114</v>
      </c>
      <c r="E303" s="5">
        <v>103</v>
      </c>
      <c r="F303" s="5">
        <v>121</v>
      </c>
      <c r="G303" s="5">
        <v>104</v>
      </c>
      <c r="H303" s="5">
        <v>112</v>
      </c>
      <c r="I303" s="5">
        <v>117</v>
      </c>
      <c r="K303" s="13">
        <v>72</v>
      </c>
      <c r="L303" s="5">
        <v>114</v>
      </c>
      <c r="M303" s="5">
        <v>116</v>
      </c>
      <c r="N303" s="5">
        <v>117</v>
      </c>
      <c r="O303" s="5">
        <v>113</v>
      </c>
      <c r="P303" s="5">
        <v>110</v>
      </c>
      <c r="Q303" s="5">
        <v>103</v>
      </c>
      <c r="R303" s="5">
        <v>114</v>
      </c>
      <c r="S303" s="5">
        <v>107</v>
      </c>
    </row>
    <row r="304" spans="1:19" x14ac:dyDescent="0.35">
      <c r="A304" s="13">
        <v>73</v>
      </c>
      <c r="B304" s="5">
        <v>112</v>
      </c>
      <c r="C304" s="5">
        <v>129</v>
      </c>
      <c r="D304" s="5">
        <v>114</v>
      </c>
      <c r="E304" s="5">
        <v>103</v>
      </c>
      <c r="F304" s="5">
        <v>123</v>
      </c>
      <c r="G304" s="5">
        <v>104</v>
      </c>
      <c r="H304" s="5">
        <v>112</v>
      </c>
      <c r="I304" s="5">
        <v>117</v>
      </c>
      <c r="K304" s="13">
        <v>73</v>
      </c>
      <c r="L304" s="5">
        <v>114</v>
      </c>
      <c r="M304" s="5">
        <v>116</v>
      </c>
      <c r="N304" s="5">
        <v>117</v>
      </c>
      <c r="O304" s="5">
        <v>113</v>
      </c>
      <c r="P304" s="5">
        <v>110</v>
      </c>
      <c r="Q304" s="5">
        <v>103</v>
      </c>
      <c r="R304" s="5">
        <v>115</v>
      </c>
      <c r="S304" s="5">
        <v>107</v>
      </c>
    </row>
    <row r="305" spans="1:19" x14ac:dyDescent="0.35">
      <c r="A305" s="13">
        <v>74</v>
      </c>
      <c r="B305" s="5">
        <v>114</v>
      </c>
      <c r="C305" s="5">
        <v>129</v>
      </c>
      <c r="D305" s="5">
        <v>114</v>
      </c>
      <c r="E305" s="5">
        <v>104</v>
      </c>
      <c r="F305" s="5">
        <v>123</v>
      </c>
      <c r="G305" s="5">
        <v>104</v>
      </c>
      <c r="H305" s="5">
        <v>112</v>
      </c>
      <c r="I305" s="5">
        <v>117</v>
      </c>
      <c r="K305" s="13">
        <v>74</v>
      </c>
      <c r="L305" s="5">
        <v>114</v>
      </c>
      <c r="M305" s="5">
        <v>117</v>
      </c>
      <c r="N305" s="5">
        <v>117</v>
      </c>
      <c r="O305" s="5">
        <v>114</v>
      </c>
      <c r="P305" s="5">
        <v>110</v>
      </c>
      <c r="Q305" s="5">
        <v>104</v>
      </c>
      <c r="R305" s="5">
        <v>115</v>
      </c>
      <c r="S305" s="5">
        <v>107</v>
      </c>
    </row>
    <row r="306" spans="1:19" x14ac:dyDescent="0.35">
      <c r="A306" s="13">
        <v>75</v>
      </c>
      <c r="B306" s="5">
        <v>115</v>
      </c>
      <c r="C306" s="5">
        <v>129</v>
      </c>
      <c r="D306" s="5">
        <v>114</v>
      </c>
      <c r="E306" s="5">
        <v>104</v>
      </c>
      <c r="F306" s="5">
        <v>124</v>
      </c>
      <c r="G306" s="5">
        <v>104</v>
      </c>
      <c r="H306" s="5">
        <v>112</v>
      </c>
      <c r="I306" s="5">
        <v>118</v>
      </c>
      <c r="K306" s="13">
        <v>75</v>
      </c>
      <c r="L306" s="5">
        <v>115</v>
      </c>
      <c r="M306" s="5">
        <v>117</v>
      </c>
      <c r="N306" s="5">
        <v>119</v>
      </c>
      <c r="O306" s="5">
        <v>114</v>
      </c>
      <c r="P306" s="5">
        <v>110</v>
      </c>
      <c r="Q306" s="5">
        <v>104</v>
      </c>
      <c r="R306" s="5">
        <v>115</v>
      </c>
      <c r="S306" s="5">
        <v>108</v>
      </c>
    </row>
    <row r="307" spans="1:19" x14ac:dyDescent="0.35">
      <c r="A307" s="13">
        <v>76</v>
      </c>
      <c r="B307" s="5">
        <v>115</v>
      </c>
      <c r="C307" s="5">
        <v>130</v>
      </c>
      <c r="D307" s="5">
        <v>114</v>
      </c>
      <c r="E307" s="5">
        <v>104</v>
      </c>
      <c r="F307" s="5">
        <v>124</v>
      </c>
      <c r="G307" s="5">
        <v>104</v>
      </c>
      <c r="H307" s="5">
        <v>113</v>
      </c>
      <c r="I307" s="5">
        <v>118</v>
      </c>
      <c r="K307" s="13">
        <v>76</v>
      </c>
      <c r="L307" s="5">
        <v>115</v>
      </c>
      <c r="M307" s="5">
        <v>118</v>
      </c>
      <c r="N307" s="5">
        <v>119</v>
      </c>
      <c r="O307" s="5">
        <v>115</v>
      </c>
      <c r="P307" s="5">
        <v>111</v>
      </c>
      <c r="Q307" s="5">
        <v>105</v>
      </c>
      <c r="R307" s="5">
        <v>116</v>
      </c>
      <c r="S307" s="5">
        <v>108</v>
      </c>
    </row>
    <row r="308" spans="1:19" x14ac:dyDescent="0.35">
      <c r="A308" s="13">
        <v>77</v>
      </c>
      <c r="B308" s="5">
        <v>115</v>
      </c>
      <c r="C308" s="5">
        <v>131</v>
      </c>
      <c r="D308" s="5">
        <v>114</v>
      </c>
      <c r="E308" s="5">
        <v>105</v>
      </c>
      <c r="F308" s="5">
        <v>125</v>
      </c>
      <c r="G308" s="5">
        <v>106</v>
      </c>
      <c r="H308" s="5">
        <v>113</v>
      </c>
      <c r="I308" s="5">
        <v>118</v>
      </c>
      <c r="K308" s="13">
        <v>77</v>
      </c>
      <c r="L308" s="5">
        <v>115</v>
      </c>
      <c r="M308" s="5">
        <v>118</v>
      </c>
      <c r="N308" s="5">
        <v>120</v>
      </c>
      <c r="O308" s="5">
        <v>115</v>
      </c>
      <c r="P308" s="5">
        <v>111</v>
      </c>
      <c r="Q308" s="5">
        <v>105</v>
      </c>
      <c r="R308" s="5">
        <v>116</v>
      </c>
      <c r="S308" s="5">
        <v>109</v>
      </c>
    </row>
    <row r="309" spans="1:19" x14ac:dyDescent="0.35">
      <c r="A309" s="13">
        <v>78</v>
      </c>
      <c r="B309" s="5">
        <v>115</v>
      </c>
      <c r="C309" s="5">
        <v>134</v>
      </c>
      <c r="D309" s="5">
        <v>114</v>
      </c>
      <c r="E309" s="5">
        <v>105</v>
      </c>
      <c r="F309" s="5">
        <v>125</v>
      </c>
      <c r="G309" s="5">
        <v>106</v>
      </c>
      <c r="H309" s="5">
        <v>114</v>
      </c>
      <c r="I309" s="5">
        <v>119</v>
      </c>
      <c r="K309" s="13">
        <v>78</v>
      </c>
      <c r="L309" s="5">
        <v>115</v>
      </c>
      <c r="M309" s="5">
        <v>119</v>
      </c>
      <c r="N309" s="5">
        <v>120</v>
      </c>
      <c r="O309" s="5">
        <v>115</v>
      </c>
      <c r="P309" s="5">
        <v>111</v>
      </c>
      <c r="Q309" s="5">
        <v>105</v>
      </c>
      <c r="R309" s="5">
        <v>116</v>
      </c>
      <c r="S309" s="5">
        <v>109</v>
      </c>
    </row>
    <row r="310" spans="1:19" x14ac:dyDescent="0.35">
      <c r="A310" s="13">
        <v>79</v>
      </c>
      <c r="B310" s="5">
        <v>116</v>
      </c>
      <c r="C310" s="5">
        <v>134</v>
      </c>
      <c r="D310" s="5">
        <v>116</v>
      </c>
      <c r="E310" s="5">
        <v>105</v>
      </c>
      <c r="F310" s="5">
        <v>126</v>
      </c>
      <c r="G310" s="5">
        <v>106</v>
      </c>
      <c r="H310" s="5">
        <v>114</v>
      </c>
      <c r="I310" s="5">
        <v>120</v>
      </c>
      <c r="K310" s="13">
        <v>79</v>
      </c>
      <c r="L310" s="5">
        <v>116</v>
      </c>
      <c r="M310" s="5">
        <v>119</v>
      </c>
      <c r="N310" s="5">
        <v>120</v>
      </c>
      <c r="O310" s="5">
        <v>115</v>
      </c>
      <c r="P310" s="5">
        <v>112</v>
      </c>
      <c r="Q310" s="5">
        <v>105</v>
      </c>
      <c r="R310" s="5">
        <v>117</v>
      </c>
      <c r="S310" s="5">
        <v>109</v>
      </c>
    </row>
    <row r="311" spans="1:19" x14ac:dyDescent="0.35">
      <c r="A311" s="13">
        <v>80</v>
      </c>
      <c r="B311" s="5">
        <v>116</v>
      </c>
      <c r="C311" s="5">
        <v>134</v>
      </c>
      <c r="D311" s="5">
        <v>117</v>
      </c>
      <c r="E311" s="5">
        <v>106</v>
      </c>
      <c r="F311" s="5">
        <v>126</v>
      </c>
      <c r="G311" s="5">
        <v>106</v>
      </c>
      <c r="H311" s="5">
        <v>114</v>
      </c>
      <c r="I311" s="5">
        <v>120</v>
      </c>
      <c r="K311" s="13">
        <v>80</v>
      </c>
      <c r="L311" s="5">
        <v>116</v>
      </c>
      <c r="M311" s="5">
        <v>120</v>
      </c>
      <c r="N311" s="5">
        <v>120</v>
      </c>
      <c r="O311" s="5">
        <v>115</v>
      </c>
      <c r="P311" s="5">
        <v>112</v>
      </c>
      <c r="Q311" s="5">
        <v>106</v>
      </c>
      <c r="R311" s="5">
        <v>118</v>
      </c>
      <c r="S311" s="5">
        <v>110</v>
      </c>
    </row>
    <row r="312" spans="1:19" x14ac:dyDescent="0.35">
      <c r="A312" s="13">
        <v>81</v>
      </c>
      <c r="B312" s="5">
        <v>116</v>
      </c>
      <c r="C312" s="5">
        <v>136</v>
      </c>
      <c r="D312" s="5">
        <v>117</v>
      </c>
      <c r="E312" s="5">
        <v>106</v>
      </c>
      <c r="F312" s="5">
        <v>126</v>
      </c>
      <c r="G312" s="5">
        <v>107</v>
      </c>
      <c r="H312" s="5">
        <v>116</v>
      </c>
      <c r="I312" s="5">
        <v>121</v>
      </c>
      <c r="K312" s="13">
        <v>81</v>
      </c>
      <c r="L312" s="5">
        <v>117</v>
      </c>
      <c r="M312" s="5">
        <v>120</v>
      </c>
      <c r="N312" s="5">
        <v>121</v>
      </c>
      <c r="O312" s="5">
        <v>115</v>
      </c>
      <c r="P312" s="5">
        <v>112</v>
      </c>
      <c r="Q312" s="5">
        <v>106</v>
      </c>
      <c r="R312" s="5">
        <v>118</v>
      </c>
      <c r="S312" s="5">
        <v>110</v>
      </c>
    </row>
    <row r="313" spans="1:19" x14ac:dyDescent="0.35">
      <c r="A313" s="13">
        <v>82</v>
      </c>
      <c r="B313" s="5">
        <v>117</v>
      </c>
      <c r="C313" s="5">
        <v>138</v>
      </c>
      <c r="D313" s="5">
        <v>118</v>
      </c>
      <c r="E313" s="5">
        <v>107</v>
      </c>
      <c r="F313" s="5">
        <v>126</v>
      </c>
      <c r="G313" s="5">
        <v>107</v>
      </c>
      <c r="H313" s="5">
        <v>116</v>
      </c>
      <c r="I313" s="5">
        <v>121</v>
      </c>
      <c r="K313" s="13">
        <v>82</v>
      </c>
      <c r="L313" s="5">
        <v>117</v>
      </c>
      <c r="M313" s="5">
        <v>120</v>
      </c>
      <c r="N313" s="5">
        <v>122</v>
      </c>
      <c r="O313" s="5">
        <v>115</v>
      </c>
      <c r="P313" s="5">
        <v>112</v>
      </c>
      <c r="Q313" s="5">
        <v>106</v>
      </c>
      <c r="R313" s="5">
        <v>119</v>
      </c>
      <c r="S313" s="5">
        <v>110</v>
      </c>
    </row>
    <row r="314" spans="1:19" x14ac:dyDescent="0.35">
      <c r="A314" s="13">
        <v>83</v>
      </c>
      <c r="B314" s="5">
        <v>117</v>
      </c>
      <c r="C314" s="5">
        <v>138</v>
      </c>
      <c r="D314" s="5">
        <v>118</v>
      </c>
      <c r="E314" s="5">
        <v>107</v>
      </c>
      <c r="F314" s="5">
        <v>126</v>
      </c>
      <c r="G314" s="5">
        <v>107</v>
      </c>
      <c r="H314" s="5">
        <v>117</v>
      </c>
      <c r="I314" s="5">
        <v>123</v>
      </c>
      <c r="K314" s="13">
        <v>83</v>
      </c>
      <c r="L314" s="5">
        <v>118</v>
      </c>
      <c r="M314" s="5">
        <v>121</v>
      </c>
      <c r="N314" s="5">
        <v>123</v>
      </c>
      <c r="O314" s="5">
        <v>116</v>
      </c>
      <c r="P314" s="5">
        <v>113</v>
      </c>
      <c r="Q314" s="5">
        <v>107</v>
      </c>
      <c r="R314" s="5">
        <v>119</v>
      </c>
      <c r="S314" s="5">
        <v>111</v>
      </c>
    </row>
    <row r="315" spans="1:19" x14ac:dyDescent="0.35">
      <c r="A315" s="13">
        <v>84</v>
      </c>
      <c r="B315" s="5">
        <v>118</v>
      </c>
      <c r="C315" s="5">
        <v>138</v>
      </c>
      <c r="D315" s="5">
        <v>118</v>
      </c>
      <c r="E315" s="5">
        <v>108</v>
      </c>
      <c r="F315" s="5">
        <v>126</v>
      </c>
      <c r="G315" s="5">
        <v>108</v>
      </c>
      <c r="H315" s="5">
        <v>121</v>
      </c>
      <c r="I315" s="5">
        <v>123</v>
      </c>
      <c r="K315" s="13">
        <v>84</v>
      </c>
      <c r="L315" s="5">
        <v>118</v>
      </c>
      <c r="M315" s="5">
        <v>121</v>
      </c>
      <c r="N315" s="5">
        <v>123</v>
      </c>
      <c r="O315" s="5">
        <v>117</v>
      </c>
      <c r="P315" s="5">
        <v>113</v>
      </c>
      <c r="Q315" s="5">
        <v>107</v>
      </c>
      <c r="R315" s="5">
        <v>119</v>
      </c>
      <c r="S315" s="5">
        <v>112</v>
      </c>
    </row>
    <row r="316" spans="1:19" x14ac:dyDescent="0.35">
      <c r="A316" s="13">
        <v>85</v>
      </c>
      <c r="B316" s="5">
        <v>118</v>
      </c>
      <c r="C316" s="5">
        <v>140</v>
      </c>
      <c r="D316" s="5">
        <v>120</v>
      </c>
      <c r="E316" s="5">
        <v>108</v>
      </c>
      <c r="F316" s="5">
        <v>126</v>
      </c>
      <c r="G316" s="5">
        <v>109</v>
      </c>
      <c r="H316" s="5">
        <v>123</v>
      </c>
      <c r="I316" s="5">
        <v>124</v>
      </c>
      <c r="K316" s="13">
        <v>85</v>
      </c>
      <c r="L316" s="5">
        <v>118</v>
      </c>
      <c r="M316" s="5">
        <v>121</v>
      </c>
      <c r="N316" s="5">
        <v>124</v>
      </c>
      <c r="O316" s="5">
        <v>118</v>
      </c>
      <c r="P316" s="5">
        <v>113</v>
      </c>
      <c r="Q316" s="5">
        <v>108</v>
      </c>
      <c r="R316" s="5">
        <v>119</v>
      </c>
      <c r="S316" s="5">
        <v>112</v>
      </c>
    </row>
    <row r="317" spans="1:19" x14ac:dyDescent="0.35">
      <c r="A317" s="13">
        <v>86</v>
      </c>
      <c r="B317" s="5">
        <v>118</v>
      </c>
      <c r="C317" s="5">
        <v>140</v>
      </c>
      <c r="D317" s="5">
        <v>121</v>
      </c>
      <c r="E317" s="5">
        <v>108</v>
      </c>
      <c r="F317" s="5">
        <v>126</v>
      </c>
      <c r="G317" s="5">
        <v>110</v>
      </c>
      <c r="H317" s="5">
        <v>123</v>
      </c>
      <c r="I317" s="5">
        <v>124</v>
      </c>
      <c r="K317" s="13">
        <v>86</v>
      </c>
      <c r="L317" s="5">
        <v>120</v>
      </c>
      <c r="M317" s="5">
        <v>121</v>
      </c>
      <c r="N317" s="5">
        <v>125</v>
      </c>
      <c r="O317" s="5">
        <v>118</v>
      </c>
      <c r="P317" s="5">
        <v>114</v>
      </c>
      <c r="Q317" s="5">
        <v>110</v>
      </c>
      <c r="R317" s="5">
        <v>119</v>
      </c>
      <c r="S317" s="5">
        <v>112</v>
      </c>
    </row>
    <row r="318" spans="1:19" x14ac:dyDescent="0.35">
      <c r="A318" s="13">
        <v>87</v>
      </c>
      <c r="B318" s="5">
        <v>119</v>
      </c>
      <c r="C318" s="5">
        <v>140</v>
      </c>
      <c r="D318" s="5">
        <v>123</v>
      </c>
      <c r="E318" s="5">
        <v>108</v>
      </c>
      <c r="F318" s="5">
        <v>127</v>
      </c>
      <c r="G318" s="5">
        <v>110</v>
      </c>
      <c r="H318" s="5">
        <v>123</v>
      </c>
      <c r="I318" s="5">
        <v>124</v>
      </c>
      <c r="K318" s="13">
        <v>87</v>
      </c>
      <c r="L318" s="5">
        <v>121</v>
      </c>
      <c r="M318" s="5">
        <v>121</v>
      </c>
      <c r="N318" s="5">
        <v>129</v>
      </c>
      <c r="O318" s="5">
        <v>118</v>
      </c>
      <c r="P318" s="5">
        <v>114</v>
      </c>
      <c r="Q318" s="5">
        <v>110</v>
      </c>
      <c r="R318" s="5">
        <v>119</v>
      </c>
      <c r="S318" s="5">
        <v>113</v>
      </c>
    </row>
    <row r="319" spans="1:19" x14ac:dyDescent="0.35">
      <c r="A319" s="13">
        <v>88</v>
      </c>
      <c r="B319" s="5">
        <v>120</v>
      </c>
      <c r="C319" s="5">
        <v>142</v>
      </c>
      <c r="D319" s="5">
        <v>124</v>
      </c>
      <c r="E319" s="5">
        <v>108</v>
      </c>
      <c r="F319" s="5">
        <v>129</v>
      </c>
      <c r="G319" s="5">
        <v>110</v>
      </c>
      <c r="H319" s="5">
        <v>123</v>
      </c>
      <c r="I319" s="5">
        <v>124</v>
      </c>
      <c r="K319" s="13">
        <v>88</v>
      </c>
      <c r="L319" s="5">
        <v>121</v>
      </c>
      <c r="M319" s="5">
        <v>122</v>
      </c>
      <c r="N319" s="5">
        <v>130</v>
      </c>
      <c r="O319" s="5">
        <v>118</v>
      </c>
      <c r="P319" s="5">
        <v>114</v>
      </c>
      <c r="Q319" s="5">
        <v>112</v>
      </c>
      <c r="R319" s="5">
        <v>119</v>
      </c>
      <c r="S319" s="5">
        <v>115</v>
      </c>
    </row>
    <row r="320" spans="1:19" x14ac:dyDescent="0.35">
      <c r="A320" s="13">
        <v>89</v>
      </c>
      <c r="B320" s="5">
        <v>120</v>
      </c>
      <c r="C320" s="5">
        <v>142</v>
      </c>
      <c r="D320" s="5">
        <v>127</v>
      </c>
      <c r="E320" s="5">
        <v>109</v>
      </c>
      <c r="F320" s="5">
        <v>133</v>
      </c>
      <c r="G320" s="5">
        <v>111</v>
      </c>
      <c r="H320" s="5">
        <v>124</v>
      </c>
      <c r="I320" s="5">
        <v>126</v>
      </c>
      <c r="K320" s="13">
        <v>89</v>
      </c>
      <c r="L320" s="5">
        <v>121</v>
      </c>
      <c r="M320" s="5">
        <v>122</v>
      </c>
      <c r="N320" s="5">
        <v>130</v>
      </c>
      <c r="O320" s="5">
        <v>120</v>
      </c>
      <c r="P320" s="5">
        <v>114</v>
      </c>
      <c r="Q320" s="5">
        <v>112</v>
      </c>
      <c r="R320" s="5">
        <v>120</v>
      </c>
      <c r="S320" s="5">
        <v>115</v>
      </c>
    </row>
    <row r="321" spans="1:19" x14ac:dyDescent="0.35">
      <c r="A321" s="13">
        <v>90</v>
      </c>
      <c r="B321" s="5">
        <v>121</v>
      </c>
      <c r="C321" s="5">
        <v>142</v>
      </c>
      <c r="D321" s="5">
        <v>128</v>
      </c>
      <c r="E321" s="5">
        <v>109</v>
      </c>
      <c r="F321" s="5">
        <v>134</v>
      </c>
      <c r="G321" s="5">
        <v>112</v>
      </c>
      <c r="H321" s="5">
        <v>124</v>
      </c>
      <c r="I321" s="5">
        <v>126</v>
      </c>
      <c r="K321" s="13">
        <v>90</v>
      </c>
      <c r="L321" s="5">
        <v>121</v>
      </c>
      <c r="M321" s="5">
        <v>123</v>
      </c>
      <c r="N321" s="5">
        <v>131</v>
      </c>
      <c r="O321" s="5">
        <v>123</v>
      </c>
      <c r="P321" s="5">
        <v>114</v>
      </c>
      <c r="Q321" s="5">
        <v>112</v>
      </c>
      <c r="R321" s="5">
        <v>120</v>
      </c>
      <c r="S321" s="5">
        <v>115</v>
      </c>
    </row>
    <row r="322" spans="1:19" x14ac:dyDescent="0.35">
      <c r="A322" s="13">
        <v>91</v>
      </c>
      <c r="B322" s="5">
        <v>122</v>
      </c>
      <c r="C322" s="5">
        <v>144</v>
      </c>
      <c r="D322" s="5">
        <v>129</v>
      </c>
      <c r="E322" s="5">
        <v>109</v>
      </c>
      <c r="F322" s="5">
        <v>135</v>
      </c>
      <c r="G322" s="5">
        <v>112</v>
      </c>
      <c r="H322" s="5">
        <v>124</v>
      </c>
      <c r="I322" s="5">
        <v>127</v>
      </c>
      <c r="K322" s="13">
        <v>91</v>
      </c>
      <c r="L322" s="5">
        <v>123</v>
      </c>
      <c r="M322" s="5">
        <v>124</v>
      </c>
      <c r="N322" s="5">
        <v>131</v>
      </c>
      <c r="O322" s="5">
        <v>124</v>
      </c>
      <c r="P322" s="5">
        <v>116</v>
      </c>
      <c r="Q322" s="5">
        <v>113</v>
      </c>
      <c r="R322" s="5">
        <v>120</v>
      </c>
      <c r="S322" s="5">
        <v>116</v>
      </c>
    </row>
    <row r="323" spans="1:19" x14ac:dyDescent="0.35">
      <c r="A323" s="13">
        <v>92</v>
      </c>
      <c r="B323" s="5">
        <v>123</v>
      </c>
      <c r="C323" s="5">
        <v>146</v>
      </c>
      <c r="D323" s="5">
        <v>131</v>
      </c>
      <c r="E323" s="5">
        <v>110</v>
      </c>
      <c r="F323" s="5">
        <v>136</v>
      </c>
      <c r="G323" s="5">
        <v>112</v>
      </c>
      <c r="H323" s="5">
        <v>124</v>
      </c>
      <c r="I323" s="5">
        <v>128</v>
      </c>
      <c r="K323" s="13">
        <v>92</v>
      </c>
      <c r="L323" s="5">
        <v>123</v>
      </c>
      <c r="M323" s="5">
        <v>126</v>
      </c>
      <c r="O323" s="5">
        <v>126</v>
      </c>
      <c r="P323" s="5">
        <v>116</v>
      </c>
      <c r="Q323" s="5">
        <v>114</v>
      </c>
      <c r="R323" s="5">
        <v>120</v>
      </c>
      <c r="S323" s="5">
        <v>118</v>
      </c>
    </row>
    <row r="324" spans="1:19" x14ac:dyDescent="0.35">
      <c r="A324" s="13">
        <v>93</v>
      </c>
      <c r="B324" s="5">
        <v>123</v>
      </c>
      <c r="C324" s="5">
        <v>147</v>
      </c>
      <c r="D324" s="5">
        <v>132</v>
      </c>
      <c r="E324" s="5">
        <v>110</v>
      </c>
      <c r="F324" s="5">
        <v>137</v>
      </c>
      <c r="G324" s="5">
        <v>114</v>
      </c>
      <c r="H324" s="5">
        <v>126</v>
      </c>
      <c r="I324" s="5">
        <v>128</v>
      </c>
      <c r="K324" s="13">
        <v>93</v>
      </c>
      <c r="L324" s="5">
        <v>123</v>
      </c>
      <c r="M324" s="5">
        <v>126</v>
      </c>
      <c r="O324" s="5">
        <v>127</v>
      </c>
      <c r="P324" s="5">
        <v>116</v>
      </c>
      <c r="Q324" s="5">
        <v>115</v>
      </c>
      <c r="R324" s="5">
        <v>120</v>
      </c>
      <c r="S324" s="5">
        <v>118</v>
      </c>
    </row>
    <row r="325" spans="1:19" x14ac:dyDescent="0.35">
      <c r="A325" s="13">
        <v>94</v>
      </c>
      <c r="B325" s="5">
        <v>123</v>
      </c>
      <c r="C325" s="5">
        <v>149</v>
      </c>
      <c r="D325" s="5">
        <v>133</v>
      </c>
      <c r="E325" s="5">
        <v>110</v>
      </c>
      <c r="F325" s="5">
        <v>137</v>
      </c>
      <c r="G325" s="5">
        <v>115</v>
      </c>
      <c r="H325" s="5">
        <v>130</v>
      </c>
      <c r="I325" s="5">
        <v>129</v>
      </c>
      <c r="K325" s="13">
        <v>94</v>
      </c>
      <c r="L325" s="5">
        <v>124</v>
      </c>
      <c r="M325" s="5">
        <v>126</v>
      </c>
      <c r="O325" s="5">
        <v>131</v>
      </c>
      <c r="P325" s="5">
        <v>116</v>
      </c>
      <c r="Q325" s="5">
        <v>120</v>
      </c>
      <c r="R325" s="5">
        <v>121</v>
      </c>
      <c r="S325" s="5">
        <v>119</v>
      </c>
    </row>
    <row r="326" spans="1:19" x14ac:dyDescent="0.35">
      <c r="A326" s="13">
        <v>95</v>
      </c>
      <c r="B326" s="5">
        <v>123</v>
      </c>
      <c r="E326" s="5">
        <v>110</v>
      </c>
      <c r="G326" s="5">
        <v>120</v>
      </c>
      <c r="H326" s="5">
        <v>131</v>
      </c>
      <c r="I326" s="5">
        <v>129</v>
      </c>
      <c r="K326" s="13">
        <v>95</v>
      </c>
      <c r="L326" s="5">
        <v>127</v>
      </c>
      <c r="M326" s="5">
        <v>127</v>
      </c>
      <c r="O326" s="5">
        <v>133</v>
      </c>
      <c r="P326" s="5">
        <v>117</v>
      </c>
      <c r="Q326" s="5">
        <v>124</v>
      </c>
      <c r="R326" s="5">
        <v>122</v>
      </c>
      <c r="S326" s="5">
        <v>119</v>
      </c>
    </row>
    <row r="327" spans="1:19" x14ac:dyDescent="0.35">
      <c r="A327" s="13">
        <v>96</v>
      </c>
      <c r="B327" s="5">
        <v>123</v>
      </c>
      <c r="E327" s="5">
        <v>111</v>
      </c>
      <c r="G327" s="5">
        <v>120</v>
      </c>
      <c r="H327" s="5">
        <v>131</v>
      </c>
      <c r="I327" s="5">
        <v>129</v>
      </c>
      <c r="K327" s="13">
        <v>96</v>
      </c>
      <c r="L327" s="5">
        <v>127</v>
      </c>
      <c r="M327" s="5">
        <v>127</v>
      </c>
      <c r="O327" s="5">
        <v>133</v>
      </c>
      <c r="P327" s="5">
        <v>117</v>
      </c>
      <c r="R327" s="5">
        <v>122</v>
      </c>
      <c r="S327" s="5">
        <v>120</v>
      </c>
    </row>
    <row r="328" spans="1:19" x14ac:dyDescent="0.35">
      <c r="A328" s="13">
        <v>97</v>
      </c>
      <c r="B328" s="5">
        <v>124</v>
      </c>
      <c r="E328" s="5">
        <v>112</v>
      </c>
      <c r="G328" s="5">
        <v>121</v>
      </c>
      <c r="I328" s="5">
        <v>130</v>
      </c>
      <c r="K328" s="13">
        <v>97</v>
      </c>
      <c r="L328" s="5">
        <v>128</v>
      </c>
      <c r="M328" s="5">
        <v>127</v>
      </c>
      <c r="P328" s="5">
        <v>118</v>
      </c>
      <c r="R328" s="5">
        <v>122</v>
      </c>
      <c r="S328" s="5">
        <v>121</v>
      </c>
    </row>
    <row r="329" spans="1:19" x14ac:dyDescent="0.35">
      <c r="A329" s="13">
        <v>98</v>
      </c>
      <c r="E329" s="5">
        <v>112</v>
      </c>
      <c r="G329" s="5">
        <v>122</v>
      </c>
      <c r="I329" s="5">
        <v>131</v>
      </c>
      <c r="K329" s="13">
        <v>98</v>
      </c>
      <c r="L329" s="5">
        <v>130</v>
      </c>
      <c r="M329" s="5">
        <v>128</v>
      </c>
      <c r="P329" s="5">
        <v>119</v>
      </c>
      <c r="R329" s="5">
        <v>123</v>
      </c>
      <c r="S329" s="5">
        <v>124</v>
      </c>
    </row>
    <row r="330" spans="1:19" x14ac:dyDescent="0.35">
      <c r="A330" s="13">
        <v>99</v>
      </c>
      <c r="E330" s="5">
        <v>112</v>
      </c>
      <c r="G330" s="5">
        <v>122</v>
      </c>
      <c r="I330" s="5">
        <v>133</v>
      </c>
      <c r="K330" s="13">
        <v>99</v>
      </c>
      <c r="L330" s="5">
        <v>131</v>
      </c>
      <c r="M330" s="5">
        <v>129</v>
      </c>
      <c r="P330" s="5">
        <v>119</v>
      </c>
      <c r="R330" s="5">
        <v>123</v>
      </c>
      <c r="S330" s="5">
        <v>124</v>
      </c>
    </row>
    <row r="331" spans="1:19" x14ac:dyDescent="0.35">
      <c r="A331" s="13">
        <v>100</v>
      </c>
      <c r="E331" s="5">
        <v>114</v>
      </c>
      <c r="G331" s="5">
        <v>122</v>
      </c>
      <c r="I331" s="5">
        <v>135</v>
      </c>
      <c r="K331" s="13">
        <v>100</v>
      </c>
      <c r="L331" s="5">
        <v>133</v>
      </c>
      <c r="M331" s="5">
        <v>132</v>
      </c>
      <c r="P331" s="5">
        <v>120</v>
      </c>
      <c r="R331" s="5">
        <v>123</v>
      </c>
    </row>
    <row r="332" spans="1:19" x14ac:dyDescent="0.35">
      <c r="A332" s="13">
        <v>101</v>
      </c>
      <c r="E332" s="5">
        <v>115</v>
      </c>
      <c r="G332" s="5">
        <v>123</v>
      </c>
      <c r="K332" s="13">
        <v>101</v>
      </c>
      <c r="L332" s="5">
        <v>133</v>
      </c>
      <c r="M332" s="5">
        <v>133</v>
      </c>
      <c r="P332" s="5">
        <v>125</v>
      </c>
      <c r="R332" s="5">
        <v>128</v>
      </c>
    </row>
    <row r="333" spans="1:19" x14ac:dyDescent="0.35">
      <c r="A333" s="13">
        <v>102</v>
      </c>
      <c r="E333" s="5">
        <v>119</v>
      </c>
      <c r="G333" s="5">
        <v>123</v>
      </c>
      <c r="K333" s="13">
        <v>102</v>
      </c>
      <c r="L333" s="5">
        <v>133</v>
      </c>
      <c r="P333" s="5">
        <v>127</v>
      </c>
      <c r="R333" s="5">
        <v>129</v>
      </c>
    </row>
    <row r="334" spans="1:19" x14ac:dyDescent="0.35">
      <c r="A334" s="13">
        <v>103</v>
      </c>
      <c r="E334" s="5">
        <v>120</v>
      </c>
      <c r="K334" s="13">
        <v>103</v>
      </c>
      <c r="P334" s="5">
        <v>127</v>
      </c>
    </row>
    <row r="335" spans="1:19" x14ac:dyDescent="0.35">
      <c r="A335" s="13">
        <v>104</v>
      </c>
      <c r="E335" s="5">
        <v>122</v>
      </c>
      <c r="K335" s="13">
        <v>104</v>
      </c>
    </row>
    <row r="336" spans="1:19" x14ac:dyDescent="0.35">
      <c r="A336" s="13">
        <v>105</v>
      </c>
      <c r="K336" s="13">
        <v>105</v>
      </c>
    </row>
    <row r="337" spans="1:19" x14ac:dyDescent="0.35">
      <c r="A337" s="13">
        <v>106</v>
      </c>
      <c r="K337" s="13">
        <v>106</v>
      </c>
    </row>
    <row r="338" spans="1:19" x14ac:dyDescent="0.35">
      <c r="A338" s="13">
        <v>107</v>
      </c>
      <c r="K338" s="13">
        <v>107</v>
      </c>
    </row>
    <row r="339" spans="1:19" x14ac:dyDescent="0.35">
      <c r="A339" s="13">
        <v>108</v>
      </c>
      <c r="K339" s="13">
        <v>108</v>
      </c>
    </row>
    <row r="341" spans="1:19" x14ac:dyDescent="0.35">
      <c r="A341" s="54" t="s">
        <v>37</v>
      </c>
      <c r="B341" s="9">
        <f t="shared" ref="B341:I341" si="69">AVERAGE(B232:B339)</f>
        <v>105.57731958762886</v>
      </c>
      <c r="C341" s="9">
        <f t="shared" si="69"/>
        <v>120.14893617021276</v>
      </c>
      <c r="D341" s="9">
        <f t="shared" si="69"/>
        <v>105.47872340425532</v>
      </c>
      <c r="E341" s="9">
        <f t="shared" si="69"/>
        <v>96.52884615384616</v>
      </c>
      <c r="F341" s="9">
        <f t="shared" si="69"/>
        <v>110.75531914893617</v>
      </c>
      <c r="G341" s="9">
        <f t="shared" si="69"/>
        <v>95.607843137254903</v>
      </c>
      <c r="H341" s="9">
        <f t="shared" si="69"/>
        <v>101.82291666666667</v>
      </c>
      <c r="I341" s="9">
        <f t="shared" si="69"/>
        <v>109.7</v>
      </c>
      <c r="K341" s="54" t="s">
        <v>37</v>
      </c>
      <c r="L341" s="9">
        <f t="shared" ref="L341:S341" si="70">AVERAGE(L232:L339)</f>
        <v>106.30392156862744</v>
      </c>
      <c r="M341" s="9">
        <f t="shared" si="70"/>
        <v>106.17821782178218</v>
      </c>
      <c r="N341" s="9">
        <f t="shared" si="70"/>
        <v>106.15384615384616</v>
      </c>
      <c r="O341" s="9">
        <f t="shared" si="70"/>
        <v>99.875</v>
      </c>
      <c r="P341" s="9">
        <f t="shared" si="70"/>
        <v>101.3883495145631</v>
      </c>
      <c r="Q341" s="9">
        <f t="shared" si="70"/>
        <v>93.747368421052627</v>
      </c>
      <c r="R341" s="9">
        <f t="shared" si="70"/>
        <v>106.3921568627451</v>
      </c>
      <c r="S341" s="9">
        <f t="shared" si="70"/>
        <v>101.6969696969697</v>
      </c>
    </row>
    <row r="342" spans="1:19" x14ac:dyDescent="0.35">
      <c r="A342" s="54" t="s">
        <v>42</v>
      </c>
      <c r="B342" s="4">
        <f t="shared" ref="B342:I342" si="71">VAR(B232:B339)</f>
        <v>104.76739690721649</v>
      </c>
      <c r="C342" s="4">
        <f t="shared" si="71"/>
        <v>179.74102036147229</v>
      </c>
      <c r="D342" s="4">
        <f t="shared" si="71"/>
        <v>148.89739190116626</v>
      </c>
      <c r="E342" s="4">
        <f t="shared" si="71"/>
        <v>125.57197535474269</v>
      </c>
      <c r="F342" s="4">
        <f t="shared" si="71"/>
        <v>177.7781972088776</v>
      </c>
      <c r="G342" s="4">
        <f t="shared" si="71"/>
        <v>199.27043292564593</v>
      </c>
      <c r="H342" s="4">
        <f t="shared" si="71"/>
        <v>212.77883771929865</v>
      </c>
      <c r="I342" s="4">
        <f t="shared" si="71"/>
        <v>147.36363636363637</v>
      </c>
      <c r="K342" s="54" t="s">
        <v>42</v>
      </c>
      <c r="L342" s="4">
        <f t="shared" ref="L342:S342" si="72">VAR(L232:L339)</f>
        <v>173.20374684527258</v>
      </c>
      <c r="M342" s="4">
        <f t="shared" si="72"/>
        <v>163.74792079207953</v>
      </c>
      <c r="N342" s="4">
        <f t="shared" si="72"/>
        <v>146.86495726495696</v>
      </c>
      <c r="O342" s="4">
        <f t="shared" si="72"/>
        <v>249.47894736842105</v>
      </c>
      <c r="P342" s="4">
        <f t="shared" si="72"/>
        <v>151.80849038644502</v>
      </c>
      <c r="Q342" s="4">
        <f t="shared" si="72"/>
        <v>139.63762597984294</v>
      </c>
      <c r="R342" s="4">
        <f t="shared" si="72"/>
        <v>122.26053193554577</v>
      </c>
      <c r="S342" s="4">
        <f t="shared" si="72"/>
        <v>106.33580705009244</v>
      </c>
    </row>
    <row r="343" spans="1:19" x14ac:dyDescent="0.35">
      <c r="A343" s="54" t="s">
        <v>38</v>
      </c>
      <c r="B343" s="5">
        <f t="shared" ref="B343:I343" si="73">STDEV(B232:B339)</f>
        <v>10.235594604477871</v>
      </c>
      <c r="C343" s="5">
        <f t="shared" si="73"/>
        <v>13.40675278960093</v>
      </c>
      <c r="D343" s="5">
        <f t="shared" si="73"/>
        <v>12.202351900398803</v>
      </c>
      <c r="E343" s="5">
        <f t="shared" si="73"/>
        <v>11.205890208044281</v>
      </c>
      <c r="F343" s="5">
        <f t="shared" si="73"/>
        <v>13.333349061990299</v>
      </c>
      <c r="G343" s="5">
        <f t="shared" si="73"/>
        <v>14.116317966298645</v>
      </c>
      <c r="H343" s="5">
        <f t="shared" si="73"/>
        <v>14.586940656604408</v>
      </c>
      <c r="I343" s="5">
        <f t="shared" si="73"/>
        <v>12.139342501290438</v>
      </c>
      <c r="K343" s="54" t="s">
        <v>38</v>
      </c>
      <c r="L343" s="5">
        <f t="shared" ref="L343:S343" si="74">STDEV(L232:L339)</f>
        <v>13.160689451745018</v>
      </c>
      <c r="M343" s="5">
        <f t="shared" si="74"/>
        <v>12.796402650435768</v>
      </c>
      <c r="N343" s="5">
        <f t="shared" si="74"/>
        <v>12.118785304846231</v>
      </c>
      <c r="O343" s="5">
        <f t="shared" si="74"/>
        <v>15.794902575464688</v>
      </c>
      <c r="P343" s="5">
        <f t="shared" si="74"/>
        <v>12.32105881758727</v>
      </c>
      <c r="Q343" s="5">
        <f t="shared" si="74"/>
        <v>11.816836547056193</v>
      </c>
      <c r="R343" s="5">
        <f t="shared" si="74"/>
        <v>11.057148454079188</v>
      </c>
      <c r="S343" s="5">
        <f t="shared" si="74"/>
        <v>10.311925477334116</v>
      </c>
    </row>
    <row r="344" spans="1:19" x14ac:dyDescent="0.35">
      <c r="A344" s="54" t="s">
        <v>43</v>
      </c>
      <c r="B344" s="9">
        <f t="shared" ref="B344:I344" si="75">B343/SQRT(COUNT(B232:B339))</f>
        <v>1.039267172951897</v>
      </c>
      <c r="C344" s="9">
        <f t="shared" si="75"/>
        <v>1.3828009670533745</v>
      </c>
      <c r="D344" s="9">
        <f t="shared" si="75"/>
        <v>1.2585765004397689</v>
      </c>
      <c r="E344" s="9">
        <f t="shared" si="75"/>
        <v>1.0988279391922327</v>
      </c>
      <c r="F344" s="9">
        <f t="shared" si="75"/>
        <v>1.3752299506321548</v>
      </c>
      <c r="G344" s="9">
        <f t="shared" si="75"/>
        <v>1.3977237550208088</v>
      </c>
      <c r="H344" s="9">
        <f t="shared" si="75"/>
        <v>1.4887733965391425</v>
      </c>
      <c r="I344" s="9">
        <f t="shared" si="75"/>
        <v>1.2139342501290438</v>
      </c>
      <c r="K344" s="54" t="s">
        <v>43</v>
      </c>
      <c r="L344" s="9">
        <f t="shared" ref="L344:S344" si="76">L343/SQRT(COUNT(L232:L339))</f>
        <v>1.3031024324524365</v>
      </c>
      <c r="M344" s="9">
        <f t="shared" si="76"/>
        <v>1.2732896538085265</v>
      </c>
      <c r="N344" s="9">
        <f t="shared" si="76"/>
        <v>1.2703938874558713</v>
      </c>
      <c r="O344" s="9">
        <f t="shared" si="76"/>
        <v>1.6120604936191816</v>
      </c>
      <c r="P344" s="9">
        <f t="shared" si="76"/>
        <v>1.2140299990953065</v>
      </c>
      <c r="Q344" s="9">
        <f t="shared" si="76"/>
        <v>1.2123818487408335</v>
      </c>
      <c r="R344" s="9">
        <f t="shared" si="76"/>
        <v>1.0948208374134842</v>
      </c>
      <c r="S344" s="9">
        <f t="shared" si="76"/>
        <v>1.0363875052855687</v>
      </c>
    </row>
    <row r="346" spans="1:19" x14ac:dyDescent="0.35">
      <c r="A346" s="54" t="s">
        <v>44</v>
      </c>
      <c r="B346" s="78">
        <f>AVERAGE(B341:I341)</f>
        <v>105.7024880336001</v>
      </c>
      <c r="C346" s="79"/>
      <c r="D346" s="79"/>
      <c r="E346" s="79"/>
      <c r="F346" s="79"/>
      <c r="G346" s="79"/>
      <c r="H346" s="79"/>
      <c r="I346" s="79"/>
      <c r="K346" s="54" t="s">
        <v>44</v>
      </c>
      <c r="L346" s="78">
        <f>AVERAGE(L341:S341)</f>
        <v>102.7169787549483</v>
      </c>
      <c r="M346" s="79"/>
      <c r="N346" s="79"/>
      <c r="O346" s="79"/>
      <c r="P346" s="79"/>
      <c r="Q346" s="79"/>
      <c r="R346" s="79"/>
      <c r="S346" s="79"/>
    </row>
    <row r="347" spans="1:19" x14ac:dyDescent="0.35">
      <c r="A347" s="54" t="s">
        <v>45</v>
      </c>
      <c r="B347" s="80">
        <f>SQRT(B344^2+C344^2+D344^2+E344^2+F344^2+G344^2+H344^2+I344^2)</f>
        <v>3.6494690190508661</v>
      </c>
      <c r="C347" s="80"/>
      <c r="D347" s="80"/>
      <c r="E347" s="80"/>
      <c r="F347" s="80"/>
      <c r="G347" s="80"/>
      <c r="H347" s="80"/>
      <c r="I347" s="80"/>
      <c r="K347" s="54" t="s">
        <v>45</v>
      </c>
      <c r="L347" s="80">
        <f>SQRT(L344^2+M344^2+N344^2+O344^2+P344^2+Q344^2+R344^2+S344^2)</f>
        <v>3.5704975100591594</v>
      </c>
      <c r="M347" s="80"/>
      <c r="N347" s="80"/>
      <c r="O347" s="80"/>
      <c r="P347" s="80"/>
      <c r="Q347" s="80"/>
      <c r="R347" s="80"/>
      <c r="S347" s="80"/>
    </row>
    <row r="350" spans="1:19" x14ac:dyDescent="0.35">
      <c r="A350" s="72" t="s">
        <v>46</v>
      </c>
      <c r="B350" s="73"/>
      <c r="C350" s="73"/>
      <c r="D350" s="73"/>
      <c r="E350" s="73"/>
      <c r="F350" s="73"/>
      <c r="G350" s="73"/>
      <c r="H350" s="73"/>
      <c r="I350" s="73"/>
      <c r="K350" s="72" t="s">
        <v>46</v>
      </c>
      <c r="L350" s="73"/>
      <c r="M350" s="73"/>
      <c r="N350" s="73"/>
      <c r="O350" s="73"/>
      <c r="P350" s="73"/>
      <c r="Q350" s="73"/>
      <c r="R350" s="73"/>
      <c r="S350" s="73"/>
    </row>
    <row r="351" spans="1:19" ht="15" customHeight="1" x14ac:dyDescent="0.35">
      <c r="A351" s="81" t="s">
        <v>47</v>
      </c>
      <c r="B351" s="82"/>
      <c r="C351" s="82"/>
      <c r="D351" s="82"/>
      <c r="E351" s="82"/>
      <c r="F351" s="82"/>
      <c r="G351" s="82"/>
      <c r="H351" s="82"/>
      <c r="I351" s="82"/>
      <c r="K351" s="81" t="s">
        <v>47</v>
      </c>
      <c r="L351" s="82"/>
      <c r="M351" s="82"/>
      <c r="N351" s="82"/>
      <c r="O351" s="82"/>
      <c r="P351" s="82"/>
      <c r="Q351" s="82"/>
      <c r="R351" s="82"/>
      <c r="S351" s="82"/>
    </row>
    <row r="352" spans="1:19" x14ac:dyDescent="0.35">
      <c r="A352" s="82"/>
      <c r="B352" s="82"/>
      <c r="C352" s="82"/>
      <c r="D352" s="82"/>
      <c r="E352" s="82"/>
      <c r="F352" s="82"/>
      <c r="G352" s="82"/>
      <c r="H352" s="82"/>
      <c r="I352" s="82"/>
      <c r="K352" s="82"/>
      <c r="L352" s="82"/>
      <c r="M352" s="82"/>
      <c r="N352" s="82"/>
      <c r="O352" s="82"/>
      <c r="P352" s="82"/>
      <c r="Q352" s="82"/>
      <c r="R352" s="82"/>
      <c r="S352" s="82"/>
    </row>
    <row r="353" spans="1:19" x14ac:dyDescent="0.35">
      <c r="A353" s="54" t="s">
        <v>16</v>
      </c>
      <c r="B353" s="7">
        <v>0.05</v>
      </c>
      <c r="C353" s="7">
        <v>0.05</v>
      </c>
      <c r="D353" s="7">
        <v>0.05</v>
      </c>
      <c r="E353" s="7">
        <v>0.05</v>
      </c>
      <c r="F353" s="7">
        <v>0.05</v>
      </c>
      <c r="G353" s="7">
        <v>0.05</v>
      </c>
      <c r="H353" s="7">
        <v>0.05</v>
      </c>
      <c r="I353" s="7">
        <v>0.05</v>
      </c>
      <c r="K353" s="54" t="s">
        <v>16</v>
      </c>
      <c r="L353" s="7">
        <v>0.05</v>
      </c>
      <c r="M353" s="7">
        <v>0.05</v>
      </c>
      <c r="N353" s="7">
        <v>0.05</v>
      </c>
      <c r="O353" s="7">
        <v>0.05</v>
      </c>
      <c r="P353" s="7">
        <v>0.05</v>
      </c>
      <c r="Q353" s="7">
        <v>0.05</v>
      </c>
      <c r="R353" s="7">
        <v>0.05</v>
      </c>
      <c r="S353" s="7">
        <v>0.05</v>
      </c>
    </row>
    <row r="354" spans="1:19" x14ac:dyDescent="0.35">
      <c r="A354" s="54" t="s">
        <v>48</v>
      </c>
      <c r="B354" s="12">
        <f t="shared" ref="B354:I354" si="77">TINV(0.05,COUNT(B232:B339)-1)</f>
        <v>1.9849843115224561</v>
      </c>
      <c r="C354" s="12">
        <f t="shared" si="77"/>
        <v>1.9858018143458216</v>
      </c>
      <c r="D354" s="12">
        <f t="shared" si="77"/>
        <v>1.9858018143458216</v>
      </c>
      <c r="E354" s="12">
        <f t="shared" si="77"/>
        <v>1.9832641447734605</v>
      </c>
      <c r="F354" s="12">
        <f t="shared" si="77"/>
        <v>1.9858018143458216</v>
      </c>
      <c r="G354" s="12">
        <f t="shared" si="77"/>
        <v>1.9837310029556046</v>
      </c>
      <c r="H354" s="12">
        <f t="shared" si="77"/>
        <v>1.9852510035054973</v>
      </c>
      <c r="I354" s="12">
        <f t="shared" si="77"/>
        <v>1.9842169515864165</v>
      </c>
      <c r="K354" s="54" t="s">
        <v>48</v>
      </c>
      <c r="L354" s="12">
        <f t="shared" ref="L354:S354" si="78">TINV(0.05,COUNT(L232:L339)-1)</f>
        <v>1.9837310029556046</v>
      </c>
      <c r="M354" s="12">
        <f t="shared" si="78"/>
        <v>1.9839715185235556</v>
      </c>
      <c r="N354" s="12">
        <f t="shared" si="78"/>
        <v>1.986674540703772</v>
      </c>
      <c r="O354" s="12">
        <f t="shared" si="78"/>
        <v>1.9852510035054973</v>
      </c>
      <c r="P354" s="12">
        <f t="shared" si="78"/>
        <v>1.9834952585628811</v>
      </c>
      <c r="Q354" s="12">
        <f t="shared" si="78"/>
        <v>1.9855234418666059</v>
      </c>
      <c r="R354" s="12">
        <f t="shared" si="78"/>
        <v>1.9837310029556046</v>
      </c>
      <c r="S354" s="12">
        <f t="shared" si="78"/>
        <v>1.9844674545084788</v>
      </c>
    </row>
    <row r="355" spans="1:19" x14ac:dyDescent="0.35">
      <c r="A355" s="54" t="s">
        <v>17</v>
      </c>
      <c r="B355" s="7">
        <f t="shared" ref="B355:I355" si="79">B343/B341</f>
        <v>9.6948801546172594E-2</v>
      </c>
      <c r="C355" s="7">
        <f t="shared" si="79"/>
        <v>0.11158444857645541</v>
      </c>
      <c r="D355" s="7">
        <f t="shared" si="79"/>
        <v>0.11568543405320095</v>
      </c>
      <c r="E355" s="7">
        <f t="shared" si="79"/>
        <v>0.11608851296310441</v>
      </c>
      <c r="F355" s="7">
        <f t="shared" si="79"/>
        <v>0.12038563171905563</v>
      </c>
      <c r="G355" s="7">
        <f t="shared" si="79"/>
        <v>0.1476481165466019</v>
      </c>
      <c r="H355" s="7">
        <f t="shared" si="79"/>
        <v>0.1432579338142223</v>
      </c>
      <c r="I355" s="7">
        <f t="shared" si="79"/>
        <v>0.11065945762343152</v>
      </c>
      <c r="K355" s="54" t="s">
        <v>17</v>
      </c>
      <c r="L355" s="7">
        <f t="shared" ref="L355:S355" si="80">L343/L341</f>
        <v>0.12380248308383214</v>
      </c>
      <c r="M355" s="7">
        <f t="shared" si="80"/>
        <v>0.12051815252648382</v>
      </c>
      <c r="N355" s="7">
        <f t="shared" si="80"/>
        <v>0.1141624702630442</v>
      </c>
      <c r="O355" s="7">
        <f t="shared" si="80"/>
        <v>0.15814670914107323</v>
      </c>
      <c r="P355" s="7">
        <f t="shared" si="80"/>
        <v>0.12152341838662155</v>
      </c>
      <c r="Q355" s="7">
        <f t="shared" si="80"/>
        <v>0.12604979474178513</v>
      </c>
      <c r="R355" s="7">
        <f t="shared" si="80"/>
        <v>0.103928229111323</v>
      </c>
      <c r="S355" s="7">
        <f t="shared" si="80"/>
        <v>0.10139855207152139</v>
      </c>
    </row>
    <row r="356" spans="1:19" x14ac:dyDescent="0.35">
      <c r="A356" s="54" t="s">
        <v>18</v>
      </c>
      <c r="B356" s="9">
        <f>((B354/B353)*B355)^2</f>
        <v>14.813546266433528</v>
      </c>
      <c r="C356" s="9">
        <f t="shared" ref="C356:I356" si="81">((C354/C353)*C355)^2</f>
        <v>19.639894060135546</v>
      </c>
      <c r="D356" s="9">
        <f t="shared" si="81"/>
        <v>21.110044968477577</v>
      </c>
      <c r="E356" s="9">
        <f t="shared" si="81"/>
        <v>21.203112046998942</v>
      </c>
      <c r="F356" s="9">
        <f t="shared" si="81"/>
        <v>22.860257063843765</v>
      </c>
      <c r="G356" s="9">
        <f t="shared" si="81"/>
        <v>34.31479237975929</v>
      </c>
      <c r="H356" s="9">
        <f t="shared" si="81"/>
        <v>32.354016749378552</v>
      </c>
      <c r="I356" s="9">
        <f t="shared" si="81"/>
        <v>19.284810560275311</v>
      </c>
      <c r="K356" s="54" t="s">
        <v>18</v>
      </c>
      <c r="L356" s="9">
        <f>((L354/L353)*L355)^2</f>
        <v>24.125941120681247</v>
      </c>
      <c r="M356" s="9">
        <f t="shared" ref="M356:S356" si="82">((M354/M353)*M355)^2</f>
        <v>22.868400468205632</v>
      </c>
      <c r="N356" s="9">
        <f t="shared" si="82"/>
        <v>20.575962466348965</v>
      </c>
      <c r="O356" s="9">
        <f t="shared" si="82"/>
        <v>39.428581962596695</v>
      </c>
      <c r="P356" s="9">
        <f t="shared" si="82"/>
        <v>23.240329417268132</v>
      </c>
      <c r="Q356" s="9">
        <f t="shared" si="82"/>
        <v>25.054994671376807</v>
      </c>
      <c r="R356" s="9">
        <f t="shared" si="82"/>
        <v>17.001710124074261</v>
      </c>
      <c r="S356" s="9">
        <f t="shared" si="82"/>
        <v>16.196137680527364</v>
      </c>
    </row>
    <row r="358" spans="1:19" x14ac:dyDescent="0.35">
      <c r="A358" s="70" t="s">
        <v>49</v>
      </c>
      <c r="B358" s="70"/>
      <c r="C358" s="70"/>
      <c r="D358" s="70"/>
      <c r="E358" s="70"/>
      <c r="F358" s="70"/>
      <c r="G358" s="70"/>
      <c r="H358" s="70"/>
      <c r="I358" s="70"/>
      <c r="K358" s="70" t="s">
        <v>49</v>
      </c>
      <c r="L358" s="70"/>
      <c r="M358" s="70"/>
      <c r="N358" s="70"/>
      <c r="O358" s="70"/>
      <c r="P358" s="70"/>
      <c r="Q358" s="70"/>
      <c r="R358" s="70"/>
      <c r="S358" s="70"/>
    </row>
    <row r="385" spans="1:19" x14ac:dyDescent="0.35">
      <c r="A385" s="70" t="s">
        <v>50</v>
      </c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</row>
    <row r="387" spans="1:19" x14ac:dyDescent="0.35">
      <c r="A387" s="54" t="s">
        <v>51</v>
      </c>
      <c r="B387" s="87">
        <v>106</v>
      </c>
      <c r="C387" s="75"/>
      <c r="D387" s="75"/>
      <c r="E387" s="75"/>
      <c r="F387" s="75"/>
      <c r="G387" s="75"/>
      <c r="H387" s="75"/>
      <c r="I387" s="75"/>
      <c r="K387" s="54" t="s">
        <v>55</v>
      </c>
      <c r="L387" s="87">
        <v>103</v>
      </c>
      <c r="M387" s="75"/>
      <c r="N387" s="75"/>
      <c r="O387" s="75"/>
      <c r="P387" s="75"/>
      <c r="Q387" s="75"/>
      <c r="R387" s="75"/>
      <c r="S387" s="75"/>
    </row>
    <row r="388" spans="1:19" x14ac:dyDescent="0.35">
      <c r="A388" s="54" t="s">
        <v>52</v>
      </c>
      <c r="B388" s="87">
        <v>4</v>
      </c>
      <c r="C388" s="75"/>
      <c r="D388" s="75"/>
      <c r="E388" s="75"/>
      <c r="F388" s="75"/>
      <c r="G388" s="75"/>
      <c r="H388" s="75"/>
      <c r="I388" s="75"/>
      <c r="K388" s="54" t="s">
        <v>52</v>
      </c>
      <c r="L388" s="87">
        <v>4</v>
      </c>
      <c r="M388" s="75"/>
      <c r="N388" s="75"/>
      <c r="O388" s="75"/>
      <c r="P388" s="75"/>
      <c r="Q388" s="75"/>
      <c r="R388" s="75"/>
      <c r="S388" s="75"/>
    </row>
    <row r="389" spans="1:19" x14ac:dyDescent="0.35">
      <c r="A389" s="54" t="s">
        <v>53</v>
      </c>
      <c r="B389" s="88">
        <f>STDEV(B232:I339)</f>
        <v>14.728275923920156</v>
      </c>
      <c r="C389" s="89"/>
      <c r="D389" s="89"/>
      <c r="E389" s="89"/>
      <c r="F389" s="89"/>
      <c r="G389" s="89"/>
      <c r="H389" s="89"/>
      <c r="I389" s="89"/>
      <c r="K389" s="54" t="s">
        <v>53</v>
      </c>
      <c r="L389" s="83">
        <f>STDEV(L232:S339)</f>
        <v>13.129700276727593</v>
      </c>
      <c r="M389" s="84"/>
      <c r="N389" s="84"/>
      <c r="O389" s="84"/>
      <c r="P389" s="84"/>
      <c r="Q389" s="84"/>
      <c r="R389" s="84"/>
      <c r="S389" s="84"/>
    </row>
    <row r="390" spans="1:19" x14ac:dyDescent="0.35">
      <c r="A390" s="54" t="s">
        <v>42</v>
      </c>
      <c r="B390" s="88">
        <f>VAR(B232:I339)</f>
        <v>216.92211169112616</v>
      </c>
      <c r="C390" s="89"/>
      <c r="D390" s="89"/>
      <c r="E390" s="89"/>
      <c r="F390" s="89"/>
      <c r="G390" s="89"/>
      <c r="H390" s="89"/>
      <c r="I390" s="89"/>
      <c r="K390" s="54" t="s">
        <v>42</v>
      </c>
      <c r="L390" s="83">
        <f>VAR(L232:S339)</f>
        <v>172.38902935670066</v>
      </c>
      <c r="M390" s="84"/>
      <c r="N390" s="84"/>
      <c r="O390" s="84"/>
      <c r="P390" s="84"/>
      <c r="Q390" s="84"/>
      <c r="R390" s="84"/>
      <c r="S390" s="84"/>
    </row>
    <row r="392" spans="1:19" x14ac:dyDescent="0.35">
      <c r="A392" s="70" t="s">
        <v>56</v>
      </c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</row>
    <row r="393" spans="1:19" x14ac:dyDescent="0.35">
      <c r="A393" s="54" t="s">
        <v>20</v>
      </c>
      <c r="B393" s="83">
        <f>(ABS(B387-L387))/B394</f>
        <v>4.2638860920278896</v>
      </c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</row>
    <row r="394" spans="1:19" x14ac:dyDescent="0.35">
      <c r="A394" s="54" t="s">
        <v>21</v>
      </c>
      <c r="B394" s="85">
        <f>SQRT(((B390*(( COUNT(B232:I339))-1)+L390*((COUNT(L232:S339))-1))/(COUNT(B232:I339)+COUNT(L232:S339)))*(COUNT(B232:I339)+COUNT(L232:S339))/(COUNT(B232:I339)*COUNT(L232:S339)))</f>
        <v>0.70358352339877128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</row>
    <row r="395" spans="1:19" x14ac:dyDescent="0.35">
      <c r="A395" s="54" t="s">
        <v>54</v>
      </c>
      <c r="B395" s="83">
        <f>TINV(0.05,COUNT(B232:I339)+COUNT(L232:S339)-2)</f>
        <v>1.9614780612831371</v>
      </c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</row>
    <row r="397" spans="1:19" x14ac:dyDescent="0.35">
      <c r="A397" s="76" t="s">
        <v>57</v>
      </c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</row>
    <row r="399" spans="1:19" x14ac:dyDescent="0.35">
      <c r="A399" s="70" t="s">
        <v>22</v>
      </c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70"/>
      <c r="P399" s="70"/>
      <c r="Q399" s="70"/>
      <c r="R399" s="70"/>
      <c r="S399" s="70"/>
    </row>
    <row r="400" spans="1:19" x14ac:dyDescent="0.35">
      <c r="A400" s="57"/>
      <c r="B400" s="57"/>
      <c r="C400" s="57"/>
      <c r="D400" s="57"/>
      <c r="E400"/>
      <c r="F400"/>
      <c r="G400"/>
      <c r="H400"/>
      <c r="I400"/>
    </row>
    <row r="401" spans="1:19" x14ac:dyDescent="0.35">
      <c r="A401" s="72" t="s">
        <v>58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</row>
    <row r="402" spans="1:19" x14ac:dyDescent="0.35">
      <c r="A402" s="70" t="s">
        <v>59</v>
      </c>
      <c r="B402" s="70"/>
      <c r="C402" s="70"/>
      <c r="D402" s="70"/>
      <c r="E402" s="70"/>
      <c r="F402" s="70"/>
      <c r="G402" s="70"/>
      <c r="H402" s="70"/>
      <c r="I402" s="74">
        <v>43537</v>
      </c>
      <c r="J402" s="75"/>
      <c r="K402" s="75"/>
      <c r="L402" s="75"/>
      <c r="M402" s="75"/>
      <c r="N402" s="75"/>
      <c r="O402" s="75"/>
      <c r="P402" s="75"/>
      <c r="Q402" s="75"/>
      <c r="R402" s="75"/>
      <c r="S402" s="75"/>
    </row>
    <row r="403" spans="1:19" x14ac:dyDescent="0.35">
      <c r="A403" s="70" t="s">
        <v>61</v>
      </c>
      <c r="B403" s="70"/>
      <c r="C403" s="70"/>
      <c r="D403" s="70"/>
      <c r="E403" s="70"/>
      <c r="F403" s="70"/>
      <c r="G403" s="70"/>
      <c r="H403" s="70"/>
      <c r="I403" s="71">
        <f>COUNT(B232:I339)</f>
        <v>781</v>
      </c>
      <c r="J403" s="71"/>
      <c r="K403" s="71"/>
      <c r="L403" s="71"/>
      <c r="M403" s="71"/>
      <c r="N403" s="71"/>
      <c r="O403" s="71"/>
      <c r="P403" s="71"/>
      <c r="Q403" s="71"/>
      <c r="R403" s="71"/>
      <c r="S403" s="71"/>
    </row>
    <row r="404" spans="1:19" x14ac:dyDescent="0.35">
      <c r="A404" s="70" t="s">
        <v>60</v>
      </c>
      <c r="B404" s="70"/>
      <c r="C404" s="70"/>
      <c r="D404" s="70"/>
      <c r="E404" s="70"/>
      <c r="F404" s="70"/>
      <c r="G404" s="70"/>
      <c r="H404" s="70"/>
      <c r="I404" s="71">
        <f>COUNT(L232:S339)</f>
        <v>789</v>
      </c>
      <c r="J404" s="71"/>
      <c r="K404" s="71"/>
      <c r="L404" s="71"/>
      <c r="M404" s="71"/>
      <c r="N404" s="71"/>
      <c r="O404" s="71"/>
      <c r="P404" s="71"/>
      <c r="Q404" s="71"/>
      <c r="R404" s="71"/>
      <c r="S404" s="71"/>
    </row>
    <row r="405" spans="1:19" x14ac:dyDescent="0.35">
      <c r="A405" s="57"/>
      <c r="B405" s="57"/>
      <c r="C405" s="57"/>
      <c r="D405" s="57"/>
    </row>
    <row r="427" spans="1:20" x14ac:dyDescent="0.35">
      <c r="A427" s="20"/>
      <c r="B427" s="20"/>
      <c r="C427" s="20"/>
      <c r="D427" s="20"/>
      <c r="E427" s="20"/>
      <c r="F427" s="20"/>
      <c r="G427" s="20"/>
      <c r="H427" s="20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</row>
    <row r="428" spans="1:20" x14ac:dyDescent="0.35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</row>
    <row r="429" spans="1:20" x14ac:dyDescent="0.35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</row>
    <row r="430" spans="1:20" x14ac:dyDescent="0.35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57"/>
    </row>
    <row r="431" spans="1:20" x14ac:dyDescent="0.35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</row>
    <row r="432" spans="1:20" x14ac:dyDescent="0.35">
      <c r="A432" s="57"/>
      <c r="B432" s="20"/>
      <c r="C432" s="20"/>
      <c r="D432" s="20"/>
      <c r="E432" s="20"/>
      <c r="F432" s="20"/>
      <c r="G432" s="20"/>
      <c r="H432" s="20"/>
      <c r="I432" s="20"/>
      <c r="J432" s="57"/>
      <c r="K432" s="57"/>
      <c r="L432" s="20"/>
      <c r="M432" s="20"/>
      <c r="N432" s="20"/>
      <c r="O432" s="20"/>
      <c r="P432" s="20"/>
      <c r="Q432" s="20"/>
      <c r="R432" s="20"/>
      <c r="S432" s="20"/>
      <c r="T432" s="57"/>
    </row>
    <row r="433" spans="1:20" x14ac:dyDescent="0.35">
      <c r="A433" s="57"/>
      <c r="B433" s="20"/>
      <c r="C433" s="20"/>
      <c r="D433" s="20"/>
      <c r="E433" s="20"/>
      <c r="F433" s="20"/>
      <c r="G433" s="20"/>
      <c r="H433" s="20"/>
      <c r="I433" s="20"/>
      <c r="J433" s="57"/>
      <c r="K433" s="57"/>
      <c r="L433" s="20"/>
      <c r="M433" s="20"/>
      <c r="N433" s="20"/>
      <c r="O433" s="20"/>
      <c r="P433" s="20"/>
      <c r="Q433" s="20"/>
      <c r="R433" s="20"/>
      <c r="S433" s="20"/>
      <c r="T433" s="57"/>
    </row>
    <row r="434" spans="1:20" x14ac:dyDescent="0.35">
      <c r="A434" s="57"/>
      <c r="B434" s="20"/>
      <c r="C434" s="20"/>
      <c r="D434" s="20"/>
      <c r="E434" s="20"/>
      <c r="F434" s="20"/>
      <c r="G434" s="20"/>
      <c r="H434" s="20"/>
      <c r="I434" s="20"/>
      <c r="J434" s="57"/>
      <c r="K434" s="57"/>
      <c r="L434" s="20"/>
      <c r="M434" s="20"/>
      <c r="N434" s="20"/>
      <c r="O434" s="20"/>
      <c r="P434" s="20"/>
      <c r="Q434" s="20"/>
      <c r="R434" s="20"/>
      <c r="S434" s="20"/>
      <c r="T434" s="57"/>
    </row>
    <row r="435" spans="1:20" x14ac:dyDescent="0.35">
      <c r="A435" s="57"/>
      <c r="B435" s="20"/>
      <c r="C435" s="20"/>
      <c r="D435" s="20"/>
      <c r="E435" s="20"/>
      <c r="F435" s="20"/>
      <c r="G435" s="20"/>
      <c r="H435" s="20"/>
      <c r="I435" s="20"/>
      <c r="J435" s="57"/>
      <c r="K435" s="57"/>
      <c r="L435" s="20"/>
      <c r="M435" s="20"/>
      <c r="N435" s="20"/>
      <c r="O435" s="20"/>
      <c r="P435" s="20"/>
      <c r="Q435" s="20"/>
      <c r="R435" s="20"/>
      <c r="S435" s="20"/>
      <c r="T435" s="57"/>
    </row>
    <row r="436" spans="1:20" x14ac:dyDescent="0.35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</row>
    <row r="437" spans="1:20" x14ac:dyDescent="0.35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57"/>
    </row>
    <row r="438" spans="1:20" x14ac:dyDescent="0.35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</row>
    <row r="439" spans="1:20" x14ac:dyDescent="0.35">
      <c r="A439" s="57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57"/>
    </row>
    <row r="440" spans="1:20" x14ac:dyDescent="0.35">
      <c r="A440" s="57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57"/>
    </row>
    <row r="441" spans="1:20" x14ac:dyDescent="0.35">
      <c r="A441" s="57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57"/>
    </row>
    <row r="442" spans="1:20" x14ac:dyDescent="0.35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</row>
    <row r="443" spans="1:20" x14ac:dyDescent="0.35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57"/>
    </row>
    <row r="444" spans="1:20" x14ac:dyDescent="0.3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</row>
    <row r="445" spans="1:20" x14ac:dyDescent="0.3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</row>
    <row r="446" spans="1:20" x14ac:dyDescent="0.3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</row>
    <row r="447" spans="1:20" x14ac:dyDescent="0.35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</row>
    <row r="448" spans="1:20" x14ac:dyDescent="0.35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</row>
    <row r="449" spans="1:20" x14ac:dyDescent="0.35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</row>
    <row r="450" spans="1:20" x14ac:dyDescent="0.35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</row>
    <row r="451" spans="1:20" x14ac:dyDescent="0.35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</row>
    <row r="532" spans="1:19" x14ac:dyDescent="0.3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35">
      <c r="A533"/>
      <c r="B533"/>
      <c r="C533"/>
      <c r="D533"/>
      <c r="E533"/>
      <c r="F533"/>
      <c r="G533"/>
      <c r="H533"/>
      <c r="I533"/>
      <c r="J533"/>
    </row>
    <row r="695" spans="1:19" x14ac:dyDescent="0.3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3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</row>
    <row r="697" spans="1:19" x14ac:dyDescent="0.3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3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3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3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3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3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21" spans="1:19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3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</row>
    <row r="723" spans="1:19" x14ac:dyDescent="0.3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</row>
    <row r="724" spans="1:19" x14ac:dyDescent="0.3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</row>
    <row r="725" spans="1:19" x14ac:dyDescent="0.3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</row>
  </sheetData>
  <sortState ref="S2:S106">
    <sortCondition ref="S2"/>
  </sortState>
  <mergeCells count="36">
    <mergeCell ref="A116:I116"/>
    <mergeCell ref="K116:S116"/>
    <mergeCell ref="A229:I229"/>
    <mergeCell ref="K229:S229"/>
    <mergeCell ref="B346:I346"/>
    <mergeCell ref="L346:S346"/>
    <mergeCell ref="B347:I347"/>
    <mergeCell ref="L347:S347"/>
    <mergeCell ref="A350:I350"/>
    <mergeCell ref="K350:S350"/>
    <mergeCell ref="A351:I352"/>
    <mergeCell ref="K351:S352"/>
    <mergeCell ref="B393:S393"/>
    <mergeCell ref="A358:I358"/>
    <mergeCell ref="K358:S358"/>
    <mergeCell ref="A385:S385"/>
    <mergeCell ref="B387:I387"/>
    <mergeCell ref="L387:S387"/>
    <mergeCell ref="B388:I388"/>
    <mergeCell ref="L388:S388"/>
    <mergeCell ref="B389:I389"/>
    <mergeCell ref="L389:S389"/>
    <mergeCell ref="B390:I390"/>
    <mergeCell ref="L390:S390"/>
    <mergeCell ref="A392:S392"/>
    <mergeCell ref="B394:S394"/>
    <mergeCell ref="B395:S395"/>
    <mergeCell ref="A397:S397"/>
    <mergeCell ref="I403:S403"/>
    <mergeCell ref="A404:H404"/>
    <mergeCell ref="I404:S404"/>
    <mergeCell ref="A399:S399"/>
    <mergeCell ref="A401:S401"/>
    <mergeCell ref="A402:H402"/>
    <mergeCell ref="I402:S402"/>
    <mergeCell ref="A403:H403"/>
  </mergeCells>
  <conditionalFormatting sqref="B119:B226 G119:G224">
    <cfRule type="cellIs" dxfId="47" priority="3" operator="greaterThan">
      <formula>1.98</formula>
    </cfRule>
    <cfRule type="cellIs" dxfId="46" priority="4" operator="greaterThan">
      <formula>35796</formula>
    </cfRule>
  </conditionalFormatting>
  <conditionalFormatting sqref="C119:C225 I119:I225">
    <cfRule type="cellIs" dxfId="45" priority="2" operator="greaterThan">
      <formula>1.99</formula>
    </cfRule>
  </conditionalFormatting>
  <conditionalFormatting sqref="E119:F218 L119:P218 D119:D225 E217:E225 F216:F225 H119:H225 L218:L226 M219:P226 Q119:S226">
    <cfRule type="cellIs" dxfId="44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5"/>
  <sheetViews>
    <sheetView zoomScale="70" zoomScaleNormal="70" workbookViewId="0"/>
  </sheetViews>
  <sheetFormatPr defaultColWidth="9.1796875" defaultRowHeight="14.5" x14ac:dyDescent="0.35"/>
  <cols>
    <col min="1" max="1" width="28.54296875" style="17" customWidth="1"/>
    <col min="2" max="2" width="14.453125" style="17" customWidth="1"/>
    <col min="3" max="3" width="15.7265625" style="17" customWidth="1"/>
    <col min="4" max="4" width="9" style="17" customWidth="1"/>
    <col min="5" max="10" width="9.1796875" style="17"/>
    <col min="11" max="11" width="28.54296875" style="17" customWidth="1"/>
    <col min="12" max="16384" width="9.1796875" style="17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5">
        <v>1</v>
      </c>
      <c r="B2" s="17">
        <v>90</v>
      </c>
      <c r="C2" s="17">
        <v>105</v>
      </c>
      <c r="D2" s="17">
        <v>97</v>
      </c>
      <c r="E2" s="17">
        <v>65</v>
      </c>
      <c r="F2" s="17">
        <v>124</v>
      </c>
      <c r="G2" s="17">
        <v>100</v>
      </c>
      <c r="H2" s="17">
        <v>86</v>
      </c>
      <c r="I2" s="17">
        <v>125</v>
      </c>
      <c r="K2" s="15">
        <v>1</v>
      </c>
      <c r="L2" s="17">
        <v>102</v>
      </c>
      <c r="M2" s="17">
        <v>120</v>
      </c>
      <c r="N2" s="17">
        <v>123</v>
      </c>
      <c r="O2" s="17">
        <v>80</v>
      </c>
      <c r="P2" s="17">
        <v>91</v>
      </c>
      <c r="Q2" s="17">
        <v>118</v>
      </c>
      <c r="R2" s="17">
        <v>90</v>
      </c>
      <c r="S2" s="17">
        <v>84</v>
      </c>
    </row>
    <row r="3" spans="1:19" x14ac:dyDescent="0.35">
      <c r="A3" s="15">
        <v>2</v>
      </c>
      <c r="B3" s="17">
        <v>91</v>
      </c>
      <c r="C3" s="17">
        <v>112</v>
      </c>
      <c r="D3" s="17">
        <v>121</v>
      </c>
      <c r="E3" s="17">
        <v>89</v>
      </c>
      <c r="F3" s="17">
        <v>125</v>
      </c>
      <c r="G3" s="17">
        <v>114</v>
      </c>
      <c r="H3" s="17">
        <v>86</v>
      </c>
      <c r="I3" s="17">
        <v>127</v>
      </c>
      <c r="K3" s="15">
        <v>2</v>
      </c>
      <c r="L3" s="17">
        <v>115</v>
      </c>
      <c r="M3" s="17">
        <v>122</v>
      </c>
      <c r="N3" s="17">
        <v>125</v>
      </c>
      <c r="O3" s="17">
        <v>110</v>
      </c>
      <c r="P3" s="17">
        <v>118</v>
      </c>
      <c r="Q3" s="17">
        <v>125</v>
      </c>
      <c r="R3" s="17">
        <v>119</v>
      </c>
      <c r="S3" s="17">
        <v>100</v>
      </c>
    </row>
    <row r="4" spans="1:19" x14ac:dyDescent="0.35">
      <c r="A4" s="15">
        <v>3</v>
      </c>
      <c r="B4" s="17">
        <v>100</v>
      </c>
      <c r="C4" s="17">
        <v>113</v>
      </c>
      <c r="D4" s="17">
        <v>126</v>
      </c>
      <c r="E4" s="17">
        <v>123</v>
      </c>
      <c r="F4" s="17">
        <v>127</v>
      </c>
      <c r="G4" s="17">
        <v>126</v>
      </c>
      <c r="H4" s="17">
        <v>96</v>
      </c>
      <c r="I4" s="17">
        <v>128</v>
      </c>
      <c r="K4" s="15">
        <v>3</v>
      </c>
      <c r="L4" s="17">
        <v>124</v>
      </c>
      <c r="M4" s="17">
        <v>123</v>
      </c>
      <c r="N4" s="17">
        <v>133</v>
      </c>
      <c r="O4" s="17">
        <v>115</v>
      </c>
      <c r="P4" s="17">
        <v>121</v>
      </c>
      <c r="Q4" s="17">
        <v>135</v>
      </c>
      <c r="R4" s="17">
        <v>120</v>
      </c>
      <c r="S4" s="17">
        <v>112</v>
      </c>
    </row>
    <row r="5" spans="1:19" x14ac:dyDescent="0.35">
      <c r="A5" s="15">
        <v>4</v>
      </c>
      <c r="B5" s="17">
        <v>101</v>
      </c>
      <c r="C5" s="17">
        <v>114</v>
      </c>
      <c r="D5" s="17">
        <v>127</v>
      </c>
      <c r="E5" s="17">
        <v>124</v>
      </c>
      <c r="F5" s="17">
        <v>133</v>
      </c>
      <c r="G5" s="17">
        <v>126</v>
      </c>
      <c r="H5" s="17">
        <v>109</v>
      </c>
      <c r="I5" s="17">
        <v>128</v>
      </c>
      <c r="K5" s="15">
        <v>4</v>
      </c>
      <c r="L5" s="17">
        <v>127</v>
      </c>
      <c r="M5" s="17">
        <v>124</v>
      </c>
      <c r="N5" s="17">
        <v>135</v>
      </c>
      <c r="O5" s="17">
        <v>115</v>
      </c>
      <c r="P5" s="17">
        <v>122</v>
      </c>
      <c r="Q5" s="17">
        <v>135</v>
      </c>
      <c r="R5" s="17">
        <v>124</v>
      </c>
      <c r="S5" s="17">
        <v>126</v>
      </c>
    </row>
    <row r="6" spans="1:19" x14ac:dyDescent="0.35">
      <c r="A6" s="15">
        <v>5</v>
      </c>
      <c r="B6" s="17">
        <v>101</v>
      </c>
      <c r="C6" s="17">
        <v>114</v>
      </c>
      <c r="D6" s="17">
        <v>130</v>
      </c>
      <c r="E6" s="17">
        <v>125</v>
      </c>
      <c r="F6" s="17">
        <v>134</v>
      </c>
      <c r="G6" s="17">
        <v>126</v>
      </c>
      <c r="H6" s="17">
        <v>116</v>
      </c>
      <c r="I6" s="17">
        <v>130</v>
      </c>
      <c r="K6" s="15">
        <v>5</v>
      </c>
      <c r="L6" s="17">
        <v>131</v>
      </c>
      <c r="M6" s="17">
        <v>129</v>
      </c>
      <c r="N6" s="17">
        <v>136</v>
      </c>
      <c r="O6" s="17">
        <v>119</v>
      </c>
      <c r="P6" s="17">
        <v>126</v>
      </c>
      <c r="Q6" s="17">
        <v>142</v>
      </c>
      <c r="R6" s="17">
        <v>125</v>
      </c>
      <c r="S6" s="17">
        <v>127</v>
      </c>
    </row>
    <row r="7" spans="1:19" x14ac:dyDescent="0.35">
      <c r="A7" s="15">
        <v>6</v>
      </c>
      <c r="B7" s="17">
        <v>103</v>
      </c>
      <c r="C7" s="17">
        <v>115</v>
      </c>
      <c r="D7" s="17">
        <v>133</v>
      </c>
      <c r="E7" s="17">
        <v>128</v>
      </c>
      <c r="F7" s="17">
        <v>134</v>
      </c>
      <c r="G7" s="17">
        <v>126</v>
      </c>
      <c r="H7" s="17">
        <v>118</v>
      </c>
      <c r="I7" s="17">
        <v>132</v>
      </c>
      <c r="K7" s="15">
        <v>6</v>
      </c>
      <c r="L7" s="17">
        <v>131</v>
      </c>
      <c r="M7" s="17">
        <v>129</v>
      </c>
      <c r="N7" s="17">
        <v>138</v>
      </c>
      <c r="O7" s="17">
        <v>121</v>
      </c>
      <c r="P7" s="17">
        <v>127</v>
      </c>
      <c r="Q7" s="17">
        <v>143</v>
      </c>
      <c r="R7" s="17">
        <v>131</v>
      </c>
      <c r="S7" s="17">
        <v>128</v>
      </c>
    </row>
    <row r="8" spans="1:19" x14ac:dyDescent="0.35">
      <c r="A8" s="15">
        <v>7</v>
      </c>
      <c r="B8" s="17">
        <v>106</v>
      </c>
      <c r="C8" s="17">
        <v>117</v>
      </c>
      <c r="D8" s="17">
        <v>136</v>
      </c>
      <c r="E8" s="17">
        <v>130</v>
      </c>
      <c r="F8" s="17">
        <v>135</v>
      </c>
      <c r="G8" s="17">
        <v>127</v>
      </c>
      <c r="H8" s="17">
        <v>118</v>
      </c>
      <c r="I8" s="17">
        <v>132</v>
      </c>
      <c r="K8" s="15">
        <v>7</v>
      </c>
      <c r="L8" s="17">
        <v>132</v>
      </c>
      <c r="M8" s="17">
        <v>130</v>
      </c>
      <c r="N8" s="17">
        <v>138</v>
      </c>
      <c r="O8" s="17">
        <v>128</v>
      </c>
      <c r="P8" s="17">
        <v>127</v>
      </c>
      <c r="Q8" s="17">
        <v>143</v>
      </c>
      <c r="R8" s="17">
        <v>131</v>
      </c>
      <c r="S8" s="17">
        <v>131</v>
      </c>
    </row>
    <row r="9" spans="1:19" x14ac:dyDescent="0.35">
      <c r="A9" s="15">
        <v>8</v>
      </c>
      <c r="B9" s="17">
        <v>111</v>
      </c>
      <c r="C9" s="17">
        <v>119</v>
      </c>
      <c r="D9" s="17">
        <v>137</v>
      </c>
      <c r="E9" s="17">
        <v>132</v>
      </c>
      <c r="F9" s="17">
        <v>136</v>
      </c>
      <c r="G9" s="17">
        <v>127</v>
      </c>
      <c r="H9" s="17">
        <v>122</v>
      </c>
      <c r="I9" s="17">
        <v>132</v>
      </c>
      <c r="K9" s="15">
        <v>8</v>
      </c>
      <c r="L9" s="17">
        <v>132</v>
      </c>
      <c r="M9" s="17">
        <v>130</v>
      </c>
      <c r="N9" s="17">
        <v>139</v>
      </c>
      <c r="O9" s="17">
        <v>130</v>
      </c>
      <c r="P9" s="17">
        <v>127</v>
      </c>
      <c r="Q9" s="17">
        <v>143</v>
      </c>
      <c r="R9" s="17">
        <v>132</v>
      </c>
      <c r="S9" s="17">
        <v>133</v>
      </c>
    </row>
    <row r="10" spans="1:19" x14ac:dyDescent="0.35">
      <c r="A10" s="15">
        <v>9</v>
      </c>
      <c r="B10" s="17">
        <v>117</v>
      </c>
      <c r="C10" s="17">
        <v>119</v>
      </c>
      <c r="D10" s="17">
        <v>137</v>
      </c>
      <c r="E10" s="17">
        <v>132</v>
      </c>
      <c r="F10" s="17">
        <v>136</v>
      </c>
      <c r="G10" s="17">
        <v>129</v>
      </c>
      <c r="H10" s="17">
        <v>124</v>
      </c>
      <c r="I10" s="17">
        <v>134</v>
      </c>
      <c r="K10" s="15">
        <v>9</v>
      </c>
      <c r="L10" s="17">
        <v>133</v>
      </c>
      <c r="M10" s="17">
        <v>130</v>
      </c>
      <c r="N10" s="17">
        <v>140</v>
      </c>
      <c r="O10" s="17">
        <v>130</v>
      </c>
      <c r="P10" s="17">
        <v>128</v>
      </c>
      <c r="Q10" s="17">
        <v>143</v>
      </c>
      <c r="R10" s="17">
        <v>133</v>
      </c>
      <c r="S10" s="17">
        <v>133</v>
      </c>
    </row>
    <row r="11" spans="1:19" x14ac:dyDescent="0.35">
      <c r="A11" s="15">
        <v>10</v>
      </c>
      <c r="B11" s="17">
        <v>117</v>
      </c>
      <c r="C11" s="17">
        <v>122</v>
      </c>
      <c r="D11" s="17">
        <v>138</v>
      </c>
      <c r="E11" s="17">
        <v>134</v>
      </c>
      <c r="F11" s="17">
        <v>136</v>
      </c>
      <c r="G11" s="17">
        <v>131</v>
      </c>
      <c r="H11" s="17">
        <v>125</v>
      </c>
      <c r="I11" s="17">
        <v>135</v>
      </c>
      <c r="K11" s="15">
        <v>10</v>
      </c>
      <c r="L11" s="17">
        <v>134</v>
      </c>
      <c r="M11" s="17">
        <v>130</v>
      </c>
      <c r="N11" s="17">
        <v>141</v>
      </c>
      <c r="O11" s="17">
        <v>131</v>
      </c>
      <c r="P11" s="17">
        <v>129</v>
      </c>
      <c r="Q11" s="17">
        <v>143</v>
      </c>
      <c r="R11" s="17">
        <v>134</v>
      </c>
      <c r="S11" s="17">
        <v>134</v>
      </c>
    </row>
    <row r="12" spans="1:19" x14ac:dyDescent="0.35">
      <c r="A12" s="15">
        <v>11</v>
      </c>
      <c r="B12" s="17">
        <v>118</v>
      </c>
      <c r="C12" s="17">
        <v>122</v>
      </c>
      <c r="D12" s="17">
        <v>140</v>
      </c>
      <c r="E12" s="17">
        <v>135</v>
      </c>
      <c r="F12" s="17">
        <v>136</v>
      </c>
      <c r="G12" s="17">
        <v>131</v>
      </c>
      <c r="H12" s="17">
        <v>133</v>
      </c>
      <c r="I12" s="17">
        <v>137</v>
      </c>
      <c r="K12" s="15">
        <v>11</v>
      </c>
      <c r="L12" s="17">
        <v>134</v>
      </c>
      <c r="M12" s="17">
        <v>131</v>
      </c>
      <c r="N12" s="17">
        <v>142</v>
      </c>
      <c r="O12" s="17">
        <v>132</v>
      </c>
      <c r="P12" s="17">
        <v>130</v>
      </c>
      <c r="Q12" s="17">
        <v>143</v>
      </c>
      <c r="R12" s="17">
        <v>135</v>
      </c>
      <c r="S12" s="17">
        <v>134</v>
      </c>
    </row>
    <row r="13" spans="1:19" x14ac:dyDescent="0.35">
      <c r="A13" s="15">
        <v>12</v>
      </c>
      <c r="B13" s="17">
        <v>124</v>
      </c>
      <c r="C13" s="17">
        <v>123</v>
      </c>
      <c r="D13" s="17">
        <v>141</v>
      </c>
      <c r="E13" s="17">
        <v>136</v>
      </c>
      <c r="F13" s="17">
        <v>137</v>
      </c>
      <c r="G13" s="17">
        <v>132</v>
      </c>
      <c r="H13" s="17">
        <v>134</v>
      </c>
      <c r="I13" s="17">
        <v>137</v>
      </c>
      <c r="K13" s="15">
        <v>12</v>
      </c>
      <c r="L13" s="17">
        <v>135</v>
      </c>
      <c r="M13" s="17">
        <v>131</v>
      </c>
      <c r="N13" s="17">
        <v>142</v>
      </c>
      <c r="O13" s="17">
        <v>133</v>
      </c>
      <c r="P13" s="17">
        <v>131</v>
      </c>
      <c r="Q13" s="17">
        <v>145</v>
      </c>
      <c r="R13" s="17">
        <v>135</v>
      </c>
      <c r="S13" s="17">
        <v>134</v>
      </c>
    </row>
    <row r="14" spans="1:19" x14ac:dyDescent="0.35">
      <c r="A14" s="15">
        <v>13</v>
      </c>
      <c r="B14" s="17">
        <v>124</v>
      </c>
      <c r="C14" s="17">
        <v>123</v>
      </c>
      <c r="D14" s="17">
        <v>143</v>
      </c>
      <c r="E14" s="17">
        <v>137</v>
      </c>
      <c r="F14" s="17">
        <v>137</v>
      </c>
      <c r="G14" s="17">
        <v>132</v>
      </c>
      <c r="H14" s="17">
        <v>134</v>
      </c>
      <c r="I14" s="17">
        <v>138</v>
      </c>
      <c r="K14" s="15">
        <v>13</v>
      </c>
      <c r="L14" s="17">
        <v>135</v>
      </c>
      <c r="M14" s="17">
        <v>133</v>
      </c>
      <c r="N14" s="17">
        <v>142</v>
      </c>
      <c r="O14" s="17">
        <v>133</v>
      </c>
      <c r="P14" s="17">
        <v>132</v>
      </c>
      <c r="Q14" s="17">
        <v>145</v>
      </c>
      <c r="R14" s="17">
        <v>136</v>
      </c>
      <c r="S14" s="17">
        <v>137</v>
      </c>
    </row>
    <row r="15" spans="1:19" x14ac:dyDescent="0.35">
      <c r="A15" s="15">
        <v>14</v>
      </c>
      <c r="B15" s="17">
        <v>126</v>
      </c>
      <c r="C15" s="17">
        <v>124</v>
      </c>
      <c r="D15" s="17">
        <v>143</v>
      </c>
      <c r="E15" s="17">
        <v>137</v>
      </c>
      <c r="F15" s="17">
        <v>137</v>
      </c>
      <c r="G15" s="17">
        <v>135</v>
      </c>
      <c r="H15" s="17">
        <v>134</v>
      </c>
      <c r="I15" s="17">
        <v>140</v>
      </c>
      <c r="K15" s="15">
        <v>14</v>
      </c>
      <c r="L15" s="17">
        <v>136</v>
      </c>
      <c r="M15" s="17">
        <v>133</v>
      </c>
      <c r="N15" s="17">
        <v>144</v>
      </c>
      <c r="O15" s="17">
        <v>135</v>
      </c>
      <c r="P15" s="17">
        <v>133</v>
      </c>
      <c r="Q15" s="17">
        <v>146</v>
      </c>
      <c r="R15" s="17">
        <v>137</v>
      </c>
      <c r="S15" s="17">
        <v>137</v>
      </c>
    </row>
    <row r="16" spans="1:19" x14ac:dyDescent="0.35">
      <c r="A16" s="15">
        <v>15</v>
      </c>
      <c r="B16" s="17">
        <v>126</v>
      </c>
      <c r="C16" s="17">
        <v>124</v>
      </c>
      <c r="D16" s="17">
        <v>143</v>
      </c>
      <c r="E16" s="17">
        <v>138</v>
      </c>
      <c r="F16" s="17">
        <v>138</v>
      </c>
      <c r="G16" s="17">
        <v>136</v>
      </c>
      <c r="H16" s="17">
        <v>136</v>
      </c>
      <c r="I16" s="17">
        <v>142</v>
      </c>
      <c r="K16" s="15">
        <v>15</v>
      </c>
      <c r="L16" s="17">
        <v>136</v>
      </c>
      <c r="M16" s="17">
        <v>133</v>
      </c>
      <c r="N16" s="17">
        <v>145</v>
      </c>
      <c r="O16" s="17">
        <v>135</v>
      </c>
      <c r="P16" s="17">
        <v>133</v>
      </c>
      <c r="Q16" s="17">
        <v>147</v>
      </c>
      <c r="R16" s="17">
        <v>138</v>
      </c>
      <c r="S16" s="17">
        <v>137</v>
      </c>
    </row>
    <row r="17" spans="1:19" x14ac:dyDescent="0.35">
      <c r="A17" s="15">
        <v>16</v>
      </c>
      <c r="B17" s="17">
        <v>128</v>
      </c>
      <c r="C17" s="17">
        <v>124</v>
      </c>
      <c r="D17" s="17">
        <v>144</v>
      </c>
      <c r="E17" s="17">
        <v>140</v>
      </c>
      <c r="F17" s="17">
        <v>138</v>
      </c>
      <c r="G17" s="17">
        <v>136</v>
      </c>
      <c r="H17" s="17">
        <v>136</v>
      </c>
      <c r="I17" s="17">
        <v>142</v>
      </c>
      <c r="K17" s="15">
        <v>16</v>
      </c>
      <c r="L17" s="17">
        <v>137</v>
      </c>
      <c r="M17" s="17">
        <v>135</v>
      </c>
      <c r="N17" s="17">
        <v>146</v>
      </c>
      <c r="O17" s="17">
        <v>137</v>
      </c>
      <c r="P17" s="17">
        <v>133</v>
      </c>
      <c r="Q17" s="17">
        <v>148</v>
      </c>
      <c r="R17" s="17">
        <v>139</v>
      </c>
      <c r="S17" s="17">
        <v>138</v>
      </c>
    </row>
    <row r="18" spans="1:19" x14ac:dyDescent="0.35">
      <c r="A18" s="15">
        <v>17</v>
      </c>
      <c r="B18" s="17">
        <v>130</v>
      </c>
      <c r="C18" s="17">
        <v>124</v>
      </c>
      <c r="D18" s="17">
        <v>144</v>
      </c>
      <c r="E18" s="17">
        <v>141</v>
      </c>
      <c r="F18" s="17">
        <v>138</v>
      </c>
      <c r="G18" s="17">
        <v>137</v>
      </c>
      <c r="H18" s="17">
        <v>137</v>
      </c>
      <c r="I18" s="17">
        <v>142</v>
      </c>
      <c r="K18" s="15">
        <v>17</v>
      </c>
      <c r="L18" s="17">
        <v>137</v>
      </c>
      <c r="M18" s="17">
        <v>135</v>
      </c>
      <c r="N18" s="17">
        <v>146</v>
      </c>
      <c r="O18" s="17">
        <v>137</v>
      </c>
      <c r="P18" s="17">
        <v>134</v>
      </c>
      <c r="Q18" s="17">
        <v>148</v>
      </c>
      <c r="R18" s="17">
        <v>139</v>
      </c>
      <c r="S18" s="17">
        <v>139</v>
      </c>
    </row>
    <row r="19" spans="1:19" x14ac:dyDescent="0.35">
      <c r="A19" s="15">
        <v>18</v>
      </c>
      <c r="B19" s="17">
        <v>131</v>
      </c>
      <c r="C19" s="17">
        <v>125</v>
      </c>
      <c r="D19" s="17">
        <v>145</v>
      </c>
      <c r="E19" s="17">
        <v>141</v>
      </c>
      <c r="F19" s="17">
        <v>138</v>
      </c>
      <c r="G19" s="17">
        <v>138</v>
      </c>
      <c r="H19" s="17">
        <v>137</v>
      </c>
      <c r="I19" s="17">
        <v>142</v>
      </c>
      <c r="K19" s="15">
        <v>18</v>
      </c>
      <c r="L19" s="17">
        <v>137</v>
      </c>
      <c r="M19" s="17">
        <v>136</v>
      </c>
      <c r="N19" s="17">
        <v>146</v>
      </c>
      <c r="O19" s="17">
        <v>137</v>
      </c>
      <c r="P19" s="17">
        <v>134</v>
      </c>
      <c r="Q19" s="17">
        <v>150</v>
      </c>
      <c r="R19" s="17">
        <v>139</v>
      </c>
      <c r="S19" s="17">
        <v>140</v>
      </c>
    </row>
    <row r="20" spans="1:19" x14ac:dyDescent="0.35">
      <c r="A20" s="15">
        <v>19</v>
      </c>
      <c r="B20" s="17">
        <v>132</v>
      </c>
      <c r="C20" s="17">
        <v>125</v>
      </c>
      <c r="D20" s="17">
        <v>146</v>
      </c>
      <c r="E20" s="17">
        <v>142</v>
      </c>
      <c r="F20" s="17">
        <v>139</v>
      </c>
      <c r="G20" s="17">
        <v>138</v>
      </c>
      <c r="H20" s="17">
        <v>137</v>
      </c>
      <c r="I20" s="17">
        <v>143</v>
      </c>
      <c r="K20" s="15">
        <v>19</v>
      </c>
      <c r="L20" s="17">
        <v>138</v>
      </c>
      <c r="M20" s="17">
        <v>137</v>
      </c>
      <c r="N20" s="17">
        <v>146</v>
      </c>
      <c r="O20" s="17">
        <v>137</v>
      </c>
      <c r="P20" s="17">
        <v>134</v>
      </c>
      <c r="Q20" s="17">
        <v>150</v>
      </c>
      <c r="R20" s="17">
        <v>140</v>
      </c>
      <c r="S20" s="17">
        <v>140</v>
      </c>
    </row>
    <row r="21" spans="1:19" x14ac:dyDescent="0.35">
      <c r="A21" s="15">
        <v>20</v>
      </c>
      <c r="B21" s="17">
        <v>132</v>
      </c>
      <c r="C21" s="17">
        <v>125</v>
      </c>
      <c r="D21" s="17">
        <v>146</v>
      </c>
      <c r="E21" s="17">
        <v>142</v>
      </c>
      <c r="F21" s="17">
        <v>139</v>
      </c>
      <c r="G21" s="17">
        <v>139</v>
      </c>
      <c r="H21" s="17">
        <v>137</v>
      </c>
      <c r="I21" s="17">
        <v>143</v>
      </c>
      <c r="K21" s="15">
        <v>20</v>
      </c>
      <c r="L21" s="17">
        <v>138</v>
      </c>
      <c r="M21" s="17">
        <v>138</v>
      </c>
      <c r="N21" s="17">
        <v>146</v>
      </c>
      <c r="O21" s="17">
        <v>138</v>
      </c>
      <c r="P21" s="17">
        <v>134</v>
      </c>
      <c r="Q21" s="17">
        <v>150</v>
      </c>
      <c r="R21" s="17">
        <v>140</v>
      </c>
      <c r="S21" s="17">
        <v>141</v>
      </c>
    </row>
    <row r="22" spans="1:19" x14ac:dyDescent="0.35">
      <c r="A22" s="15">
        <v>21</v>
      </c>
      <c r="B22" s="17">
        <v>132</v>
      </c>
      <c r="C22" s="17">
        <v>125</v>
      </c>
      <c r="D22" s="17">
        <v>147</v>
      </c>
      <c r="E22" s="17">
        <v>143</v>
      </c>
      <c r="F22" s="17">
        <v>141</v>
      </c>
      <c r="G22" s="17">
        <v>139</v>
      </c>
      <c r="H22" s="17">
        <v>137</v>
      </c>
      <c r="I22" s="17">
        <v>143</v>
      </c>
      <c r="K22" s="15">
        <v>21</v>
      </c>
      <c r="L22" s="17">
        <v>138</v>
      </c>
      <c r="M22" s="17">
        <v>140</v>
      </c>
      <c r="N22" s="17">
        <v>147</v>
      </c>
      <c r="O22" s="17">
        <v>138</v>
      </c>
      <c r="P22" s="17">
        <v>135</v>
      </c>
      <c r="Q22" s="17">
        <v>150</v>
      </c>
      <c r="R22" s="17">
        <v>140</v>
      </c>
      <c r="S22" s="17">
        <v>141</v>
      </c>
    </row>
    <row r="23" spans="1:19" x14ac:dyDescent="0.35">
      <c r="A23" s="15">
        <v>22</v>
      </c>
      <c r="B23" s="17">
        <v>133</v>
      </c>
      <c r="C23" s="17">
        <v>126</v>
      </c>
      <c r="D23" s="17">
        <v>147</v>
      </c>
      <c r="E23" s="17">
        <v>143</v>
      </c>
      <c r="F23" s="17">
        <v>143</v>
      </c>
      <c r="G23" s="17">
        <v>139</v>
      </c>
      <c r="H23" s="17">
        <v>138</v>
      </c>
      <c r="I23" s="17">
        <v>143</v>
      </c>
      <c r="K23" s="15">
        <v>22</v>
      </c>
      <c r="L23" s="17">
        <v>140</v>
      </c>
      <c r="M23" s="17">
        <v>142</v>
      </c>
      <c r="N23" s="17">
        <v>147</v>
      </c>
      <c r="O23" s="17">
        <v>140</v>
      </c>
      <c r="P23" s="17">
        <v>135</v>
      </c>
      <c r="Q23" s="17">
        <v>151</v>
      </c>
      <c r="R23" s="17">
        <v>140</v>
      </c>
      <c r="S23" s="17">
        <v>142</v>
      </c>
    </row>
    <row r="24" spans="1:19" x14ac:dyDescent="0.35">
      <c r="A24" s="15">
        <v>23</v>
      </c>
      <c r="B24" s="17">
        <v>134</v>
      </c>
      <c r="C24" s="17">
        <v>127</v>
      </c>
      <c r="D24" s="17">
        <v>147</v>
      </c>
      <c r="E24" s="17">
        <v>143</v>
      </c>
      <c r="F24" s="17">
        <v>143</v>
      </c>
      <c r="G24" s="17">
        <v>140</v>
      </c>
      <c r="H24" s="17">
        <v>138</v>
      </c>
      <c r="I24" s="17">
        <v>143</v>
      </c>
      <c r="K24" s="15">
        <v>23</v>
      </c>
      <c r="L24" s="17">
        <v>140</v>
      </c>
      <c r="M24" s="17">
        <v>142</v>
      </c>
      <c r="N24" s="17">
        <v>148</v>
      </c>
      <c r="O24" s="17">
        <v>140</v>
      </c>
      <c r="P24" s="17">
        <v>136</v>
      </c>
      <c r="Q24" s="17">
        <v>152</v>
      </c>
      <c r="R24" s="17">
        <v>140</v>
      </c>
      <c r="S24" s="17">
        <v>145</v>
      </c>
    </row>
    <row r="25" spans="1:19" x14ac:dyDescent="0.35">
      <c r="A25" s="15">
        <v>24</v>
      </c>
      <c r="B25" s="17">
        <v>135</v>
      </c>
      <c r="C25" s="17">
        <v>127</v>
      </c>
      <c r="D25" s="17">
        <v>148</v>
      </c>
      <c r="E25" s="17">
        <v>144</v>
      </c>
      <c r="F25" s="17">
        <v>143</v>
      </c>
      <c r="G25" s="17">
        <v>140</v>
      </c>
      <c r="H25" s="17">
        <v>138</v>
      </c>
      <c r="I25" s="17">
        <v>143</v>
      </c>
      <c r="K25" s="15">
        <v>24</v>
      </c>
      <c r="L25" s="17">
        <v>140</v>
      </c>
      <c r="M25" s="17">
        <v>143</v>
      </c>
      <c r="N25" s="17">
        <v>148</v>
      </c>
      <c r="O25" s="17">
        <v>140</v>
      </c>
      <c r="P25" s="17">
        <v>136</v>
      </c>
      <c r="Q25" s="17">
        <v>153</v>
      </c>
      <c r="R25" s="17">
        <v>140</v>
      </c>
      <c r="S25" s="17">
        <v>145</v>
      </c>
    </row>
    <row r="26" spans="1:19" x14ac:dyDescent="0.35">
      <c r="A26" s="15">
        <v>25</v>
      </c>
      <c r="B26" s="17">
        <v>136</v>
      </c>
      <c r="C26" s="17">
        <v>128</v>
      </c>
      <c r="D26" s="17">
        <v>148</v>
      </c>
      <c r="E26" s="17">
        <v>144</v>
      </c>
      <c r="F26" s="17">
        <v>144</v>
      </c>
      <c r="G26" s="17">
        <v>140</v>
      </c>
      <c r="H26" s="17">
        <v>139</v>
      </c>
      <c r="I26" s="17">
        <v>143</v>
      </c>
      <c r="K26" s="15">
        <v>25</v>
      </c>
      <c r="L26" s="17">
        <v>140</v>
      </c>
      <c r="M26" s="17">
        <v>144</v>
      </c>
      <c r="N26" s="17">
        <v>149</v>
      </c>
      <c r="O26" s="17">
        <v>140</v>
      </c>
      <c r="P26" s="17">
        <v>136</v>
      </c>
      <c r="Q26" s="17">
        <v>153</v>
      </c>
      <c r="R26" s="17">
        <v>140</v>
      </c>
      <c r="S26" s="17">
        <v>145</v>
      </c>
    </row>
    <row r="27" spans="1:19" x14ac:dyDescent="0.35">
      <c r="A27" s="15">
        <v>26</v>
      </c>
      <c r="B27" s="17">
        <v>137</v>
      </c>
      <c r="C27" s="17">
        <v>128</v>
      </c>
      <c r="D27" s="17">
        <v>149</v>
      </c>
      <c r="E27" s="17">
        <v>144</v>
      </c>
      <c r="F27" s="17">
        <v>144</v>
      </c>
      <c r="G27" s="17">
        <v>141</v>
      </c>
      <c r="H27" s="17">
        <v>139</v>
      </c>
      <c r="I27" s="17">
        <v>144</v>
      </c>
      <c r="K27" s="15">
        <v>26</v>
      </c>
      <c r="L27" s="17">
        <v>140</v>
      </c>
      <c r="M27" s="17">
        <v>144</v>
      </c>
      <c r="N27" s="17">
        <v>149</v>
      </c>
      <c r="O27" s="17">
        <v>140</v>
      </c>
      <c r="P27" s="17">
        <v>136</v>
      </c>
      <c r="Q27" s="17">
        <v>153</v>
      </c>
      <c r="R27" s="17">
        <v>141</v>
      </c>
      <c r="S27" s="17">
        <v>146</v>
      </c>
    </row>
    <row r="28" spans="1:19" x14ac:dyDescent="0.35">
      <c r="A28" s="15">
        <v>27</v>
      </c>
      <c r="B28" s="17">
        <v>137</v>
      </c>
      <c r="C28" s="17">
        <v>129</v>
      </c>
      <c r="D28" s="17">
        <v>149</v>
      </c>
      <c r="E28" s="17">
        <v>144</v>
      </c>
      <c r="F28" s="17">
        <v>144</v>
      </c>
      <c r="G28" s="17">
        <v>141</v>
      </c>
      <c r="H28" s="17">
        <v>140</v>
      </c>
      <c r="I28" s="17">
        <v>144</v>
      </c>
      <c r="K28" s="15">
        <v>27</v>
      </c>
      <c r="L28" s="17">
        <v>141</v>
      </c>
      <c r="M28" s="17">
        <v>145</v>
      </c>
      <c r="N28" s="17">
        <v>150</v>
      </c>
      <c r="O28" s="17">
        <v>140</v>
      </c>
      <c r="P28" s="17">
        <v>136</v>
      </c>
      <c r="Q28" s="17">
        <v>153</v>
      </c>
      <c r="R28" s="17">
        <v>142</v>
      </c>
      <c r="S28" s="17">
        <v>146</v>
      </c>
    </row>
    <row r="29" spans="1:19" x14ac:dyDescent="0.35">
      <c r="A29" s="15">
        <v>28</v>
      </c>
      <c r="B29" s="17">
        <v>137</v>
      </c>
      <c r="C29" s="17">
        <v>131</v>
      </c>
      <c r="D29" s="17">
        <v>149</v>
      </c>
      <c r="E29" s="17">
        <v>145</v>
      </c>
      <c r="F29" s="17">
        <v>145</v>
      </c>
      <c r="G29" s="17">
        <v>141</v>
      </c>
      <c r="H29" s="17">
        <v>141</v>
      </c>
      <c r="I29" s="17">
        <v>144</v>
      </c>
      <c r="K29" s="15">
        <v>28</v>
      </c>
      <c r="L29" s="17">
        <v>143</v>
      </c>
      <c r="M29" s="17">
        <v>146</v>
      </c>
      <c r="N29" s="17">
        <v>150</v>
      </c>
      <c r="O29" s="17">
        <v>140</v>
      </c>
      <c r="P29" s="17">
        <v>136</v>
      </c>
      <c r="Q29" s="17">
        <v>153</v>
      </c>
      <c r="R29" s="17">
        <v>142</v>
      </c>
      <c r="S29" s="17">
        <v>147</v>
      </c>
    </row>
    <row r="30" spans="1:19" x14ac:dyDescent="0.35">
      <c r="A30" s="15">
        <v>29</v>
      </c>
      <c r="B30" s="17">
        <v>138</v>
      </c>
      <c r="C30" s="17">
        <v>131</v>
      </c>
      <c r="D30" s="17">
        <v>152</v>
      </c>
      <c r="E30" s="17">
        <v>145</v>
      </c>
      <c r="F30" s="17">
        <v>146</v>
      </c>
      <c r="G30" s="17">
        <v>142</v>
      </c>
      <c r="H30" s="17">
        <v>143</v>
      </c>
      <c r="I30" s="17">
        <v>145</v>
      </c>
      <c r="K30" s="15">
        <v>29</v>
      </c>
      <c r="L30" s="17">
        <v>143</v>
      </c>
      <c r="M30" s="17">
        <v>146</v>
      </c>
      <c r="N30" s="17">
        <v>150</v>
      </c>
      <c r="O30" s="17">
        <v>142</v>
      </c>
      <c r="P30" s="17">
        <v>136</v>
      </c>
      <c r="Q30" s="17">
        <v>153</v>
      </c>
      <c r="R30" s="17">
        <v>142</v>
      </c>
      <c r="S30" s="17">
        <v>147</v>
      </c>
    </row>
    <row r="31" spans="1:19" x14ac:dyDescent="0.35">
      <c r="A31" s="15">
        <v>30</v>
      </c>
      <c r="B31" s="17">
        <v>138</v>
      </c>
      <c r="C31" s="17">
        <v>131</v>
      </c>
      <c r="D31" s="17">
        <v>153</v>
      </c>
      <c r="E31" s="17">
        <v>145</v>
      </c>
      <c r="F31" s="17">
        <v>146</v>
      </c>
      <c r="G31" s="17">
        <v>142</v>
      </c>
      <c r="H31" s="17">
        <v>143</v>
      </c>
      <c r="I31" s="17">
        <v>145</v>
      </c>
      <c r="K31" s="15">
        <v>30</v>
      </c>
      <c r="L31" s="17">
        <v>143</v>
      </c>
      <c r="M31" s="17">
        <v>146</v>
      </c>
      <c r="N31" s="17">
        <v>150</v>
      </c>
      <c r="O31" s="17">
        <v>142</v>
      </c>
      <c r="P31" s="17">
        <v>136</v>
      </c>
      <c r="Q31" s="17">
        <v>153</v>
      </c>
      <c r="R31" s="17">
        <v>142</v>
      </c>
      <c r="S31" s="17">
        <v>147</v>
      </c>
    </row>
    <row r="32" spans="1:19" x14ac:dyDescent="0.35">
      <c r="A32" s="15">
        <v>31</v>
      </c>
      <c r="B32" s="17">
        <v>138</v>
      </c>
      <c r="C32" s="17">
        <v>131</v>
      </c>
      <c r="D32" s="17">
        <v>153</v>
      </c>
      <c r="E32" s="17">
        <v>145</v>
      </c>
      <c r="F32" s="17">
        <v>146</v>
      </c>
      <c r="G32" s="17">
        <v>143</v>
      </c>
      <c r="H32" s="17">
        <v>143</v>
      </c>
      <c r="I32" s="17">
        <v>145</v>
      </c>
      <c r="K32" s="15">
        <v>31</v>
      </c>
      <c r="L32" s="17">
        <v>144</v>
      </c>
      <c r="M32" s="17">
        <v>146</v>
      </c>
      <c r="N32" s="17">
        <v>151</v>
      </c>
      <c r="O32" s="17">
        <v>142</v>
      </c>
      <c r="P32" s="17">
        <v>137</v>
      </c>
      <c r="Q32" s="17">
        <v>153</v>
      </c>
      <c r="R32" s="17">
        <v>143</v>
      </c>
      <c r="S32" s="17">
        <v>148</v>
      </c>
    </row>
    <row r="33" spans="1:19" x14ac:dyDescent="0.35">
      <c r="A33" s="15">
        <v>32</v>
      </c>
      <c r="B33" s="17">
        <v>138</v>
      </c>
      <c r="C33" s="17">
        <v>132</v>
      </c>
      <c r="D33" s="17">
        <v>153</v>
      </c>
      <c r="E33" s="17">
        <v>146</v>
      </c>
      <c r="F33" s="17">
        <v>146</v>
      </c>
      <c r="G33" s="17">
        <v>143</v>
      </c>
      <c r="H33" s="17">
        <v>143</v>
      </c>
      <c r="I33" s="17">
        <v>145</v>
      </c>
      <c r="K33" s="15">
        <v>32</v>
      </c>
      <c r="L33" s="17">
        <v>144</v>
      </c>
      <c r="M33" s="17">
        <v>146</v>
      </c>
      <c r="N33" s="17">
        <v>151</v>
      </c>
      <c r="O33" s="17">
        <v>142</v>
      </c>
      <c r="P33" s="17">
        <v>137</v>
      </c>
      <c r="Q33" s="17">
        <v>154</v>
      </c>
      <c r="R33" s="17">
        <v>143</v>
      </c>
      <c r="S33" s="17">
        <v>148</v>
      </c>
    </row>
    <row r="34" spans="1:19" x14ac:dyDescent="0.35">
      <c r="A34" s="15">
        <v>33</v>
      </c>
      <c r="B34" s="17">
        <v>138</v>
      </c>
      <c r="C34" s="17">
        <v>132</v>
      </c>
      <c r="D34" s="17">
        <v>153</v>
      </c>
      <c r="E34" s="17">
        <v>147</v>
      </c>
      <c r="F34" s="17">
        <v>147</v>
      </c>
      <c r="G34" s="17">
        <v>143</v>
      </c>
      <c r="H34" s="17">
        <v>143</v>
      </c>
      <c r="I34" s="17">
        <v>145</v>
      </c>
      <c r="K34" s="15">
        <v>33</v>
      </c>
      <c r="L34" s="17">
        <v>144</v>
      </c>
      <c r="M34" s="17">
        <v>146</v>
      </c>
      <c r="N34" s="17">
        <v>151</v>
      </c>
      <c r="O34" s="17">
        <v>142</v>
      </c>
      <c r="P34" s="17">
        <v>137</v>
      </c>
      <c r="Q34" s="17">
        <v>155</v>
      </c>
      <c r="R34" s="17">
        <v>143</v>
      </c>
      <c r="S34" s="17">
        <v>148</v>
      </c>
    </row>
    <row r="35" spans="1:19" x14ac:dyDescent="0.35">
      <c r="A35" s="15">
        <v>34</v>
      </c>
      <c r="B35" s="17">
        <v>139</v>
      </c>
      <c r="C35" s="17">
        <v>132</v>
      </c>
      <c r="D35" s="17">
        <v>154</v>
      </c>
      <c r="E35" s="17">
        <v>147</v>
      </c>
      <c r="F35" s="17">
        <v>147</v>
      </c>
      <c r="G35" s="17">
        <v>143</v>
      </c>
      <c r="H35" s="17">
        <v>144</v>
      </c>
      <c r="I35" s="17">
        <v>145</v>
      </c>
      <c r="K35" s="15">
        <v>34</v>
      </c>
      <c r="L35" s="17">
        <v>145</v>
      </c>
      <c r="M35" s="17">
        <v>147</v>
      </c>
      <c r="N35" s="17">
        <v>152</v>
      </c>
      <c r="O35" s="17">
        <v>142</v>
      </c>
      <c r="P35" s="17">
        <v>137</v>
      </c>
      <c r="Q35" s="17">
        <v>156</v>
      </c>
      <c r="R35" s="17">
        <v>144</v>
      </c>
      <c r="S35" s="17">
        <v>148</v>
      </c>
    </row>
    <row r="36" spans="1:19" x14ac:dyDescent="0.35">
      <c r="A36" s="15">
        <v>35</v>
      </c>
      <c r="B36" s="17">
        <v>140</v>
      </c>
      <c r="C36" s="17">
        <v>133</v>
      </c>
      <c r="D36" s="17">
        <v>154</v>
      </c>
      <c r="E36" s="17">
        <v>147</v>
      </c>
      <c r="F36" s="17">
        <v>147</v>
      </c>
      <c r="G36" s="17">
        <v>143</v>
      </c>
      <c r="H36" s="17">
        <v>144</v>
      </c>
      <c r="I36" s="17">
        <v>146</v>
      </c>
      <c r="K36" s="15">
        <v>35</v>
      </c>
      <c r="L36" s="17">
        <v>145</v>
      </c>
      <c r="M36" s="17">
        <v>147</v>
      </c>
      <c r="N36" s="17">
        <v>152</v>
      </c>
      <c r="O36" s="17">
        <v>143</v>
      </c>
      <c r="P36" s="17">
        <v>137</v>
      </c>
      <c r="Q36" s="17">
        <v>156</v>
      </c>
      <c r="R36" s="17">
        <v>144</v>
      </c>
      <c r="S36" s="17">
        <v>148</v>
      </c>
    </row>
    <row r="37" spans="1:19" x14ac:dyDescent="0.35">
      <c r="A37" s="15">
        <v>36</v>
      </c>
      <c r="B37" s="17">
        <v>140</v>
      </c>
      <c r="C37" s="17">
        <v>133</v>
      </c>
      <c r="D37" s="17">
        <v>154</v>
      </c>
      <c r="E37" s="17">
        <v>147</v>
      </c>
      <c r="F37" s="17">
        <v>147</v>
      </c>
      <c r="G37" s="17">
        <v>144</v>
      </c>
      <c r="H37" s="17">
        <v>144</v>
      </c>
      <c r="I37" s="17">
        <v>146</v>
      </c>
      <c r="K37" s="15">
        <v>36</v>
      </c>
      <c r="L37" s="17">
        <v>145</v>
      </c>
      <c r="M37" s="17">
        <v>147</v>
      </c>
      <c r="N37" s="17">
        <v>152</v>
      </c>
      <c r="O37" s="17">
        <v>143</v>
      </c>
      <c r="P37" s="17">
        <v>137</v>
      </c>
      <c r="Q37" s="17">
        <v>156</v>
      </c>
      <c r="R37" s="17">
        <v>144</v>
      </c>
      <c r="S37" s="17">
        <v>148</v>
      </c>
    </row>
    <row r="38" spans="1:19" x14ac:dyDescent="0.35">
      <c r="A38" s="15">
        <v>37</v>
      </c>
      <c r="B38" s="17">
        <v>141</v>
      </c>
      <c r="C38" s="17">
        <v>134</v>
      </c>
      <c r="D38" s="17">
        <v>154</v>
      </c>
      <c r="E38" s="17">
        <v>147</v>
      </c>
      <c r="F38" s="17">
        <v>147</v>
      </c>
      <c r="G38" s="17">
        <v>144</v>
      </c>
      <c r="H38" s="17">
        <v>144</v>
      </c>
      <c r="I38" s="17">
        <v>146</v>
      </c>
      <c r="K38" s="15">
        <v>37</v>
      </c>
      <c r="L38" s="17">
        <v>147</v>
      </c>
      <c r="M38" s="17">
        <v>147</v>
      </c>
      <c r="N38" s="17">
        <v>153</v>
      </c>
      <c r="O38" s="17">
        <v>144</v>
      </c>
      <c r="P38" s="17">
        <v>139</v>
      </c>
      <c r="Q38" s="17">
        <v>157</v>
      </c>
      <c r="R38" s="17">
        <v>145</v>
      </c>
      <c r="S38" s="17">
        <v>148</v>
      </c>
    </row>
    <row r="39" spans="1:19" x14ac:dyDescent="0.35">
      <c r="A39" s="15">
        <v>38</v>
      </c>
      <c r="B39" s="17">
        <v>141</v>
      </c>
      <c r="C39" s="17">
        <v>135</v>
      </c>
      <c r="D39" s="17">
        <v>154</v>
      </c>
      <c r="E39" s="17">
        <v>148</v>
      </c>
      <c r="F39" s="17">
        <v>147</v>
      </c>
      <c r="G39" s="17">
        <v>144</v>
      </c>
      <c r="H39" s="17">
        <v>144</v>
      </c>
      <c r="I39" s="17">
        <v>146</v>
      </c>
      <c r="K39" s="15">
        <v>38</v>
      </c>
      <c r="L39" s="17">
        <v>147</v>
      </c>
      <c r="M39" s="17">
        <v>147</v>
      </c>
      <c r="N39" s="17">
        <v>153</v>
      </c>
      <c r="O39" s="17">
        <v>144</v>
      </c>
      <c r="P39" s="17">
        <v>139</v>
      </c>
      <c r="Q39" s="17">
        <v>157</v>
      </c>
      <c r="R39" s="17">
        <v>145</v>
      </c>
      <c r="S39" s="17">
        <v>148</v>
      </c>
    </row>
    <row r="40" spans="1:19" x14ac:dyDescent="0.35">
      <c r="A40" s="15">
        <v>39</v>
      </c>
      <c r="B40" s="17">
        <v>142</v>
      </c>
      <c r="C40" s="17">
        <v>135</v>
      </c>
      <c r="D40" s="17">
        <v>154</v>
      </c>
      <c r="E40" s="17">
        <v>148</v>
      </c>
      <c r="F40" s="17">
        <v>148</v>
      </c>
      <c r="G40" s="17">
        <v>145</v>
      </c>
      <c r="H40" s="17">
        <v>146</v>
      </c>
      <c r="I40" s="17">
        <v>147</v>
      </c>
      <c r="K40" s="15">
        <v>39</v>
      </c>
      <c r="L40" s="17">
        <v>147</v>
      </c>
      <c r="M40" s="17">
        <v>147</v>
      </c>
      <c r="N40" s="17">
        <v>153</v>
      </c>
      <c r="O40" s="17">
        <v>144</v>
      </c>
      <c r="P40" s="17">
        <v>140</v>
      </c>
      <c r="Q40" s="17">
        <v>157</v>
      </c>
      <c r="R40" s="17">
        <v>145</v>
      </c>
      <c r="S40" s="17">
        <v>148</v>
      </c>
    </row>
    <row r="41" spans="1:19" x14ac:dyDescent="0.35">
      <c r="A41" s="15">
        <v>40</v>
      </c>
      <c r="B41" s="17">
        <v>143</v>
      </c>
      <c r="C41" s="17">
        <v>136</v>
      </c>
      <c r="D41" s="17">
        <v>154</v>
      </c>
      <c r="E41" s="17">
        <v>148</v>
      </c>
      <c r="F41" s="17">
        <v>148</v>
      </c>
      <c r="G41" s="17">
        <v>145</v>
      </c>
      <c r="H41" s="17">
        <v>146</v>
      </c>
      <c r="I41" s="17">
        <v>147</v>
      </c>
      <c r="K41" s="15">
        <v>40</v>
      </c>
      <c r="L41" s="17">
        <v>147</v>
      </c>
      <c r="M41" s="17">
        <v>147</v>
      </c>
      <c r="N41" s="17">
        <v>154</v>
      </c>
      <c r="O41" s="17">
        <v>144</v>
      </c>
      <c r="P41" s="17">
        <v>141</v>
      </c>
      <c r="Q41" s="17">
        <v>157</v>
      </c>
      <c r="R41" s="17">
        <v>146</v>
      </c>
      <c r="S41" s="17">
        <v>148</v>
      </c>
    </row>
    <row r="42" spans="1:19" x14ac:dyDescent="0.35">
      <c r="A42" s="15">
        <v>41</v>
      </c>
      <c r="B42" s="17">
        <v>143</v>
      </c>
      <c r="C42" s="17">
        <v>136</v>
      </c>
      <c r="D42" s="17">
        <v>154</v>
      </c>
      <c r="E42" s="17">
        <v>149</v>
      </c>
      <c r="F42" s="17">
        <v>148</v>
      </c>
      <c r="G42" s="17">
        <v>145</v>
      </c>
      <c r="H42" s="17">
        <v>146</v>
      </c>
      <c r="I42" s="17">
        <v>147</v>
      </c>
      <c r="K42" s="15">
        <v>41</v>
      </c>
      <c r="L42" s="17">
        <v>147</v>
      </c>
      <c r="M42" s="17">
        <v>148</v>
      </c>
      <c r="N42" s="17">
        <v>154</v>
      </c>
      <c r="O42" s="17">
        <v>145</v>
      </c>
      <c r="P42" s="17">
        <v>141</v>
      </c>
      <c r="Q42" s="17">
        <v>157</v>
      </c>
      <c r="R42" s="17">
        <v>146</v>
      </c>
      <c r="S42" s="17">
        <v>149</v>
      </c>
    </row>
    <row r="43" spans="1:19" x14ac:dyDescent="0.35">
      <c r="A43" s="15">
        <v>42</v>
      </c>
      <c r="B43" s="17">
        <v>143</v>
      </c>
      <c r="C43" s="17">
        <v>137</v>
      </c>
      <c r="D43" s="17">
        <v>154</v>
      </c>
      <c r="E43" s="17">
        <v>150</v>
      </c>
      <c r="F43" s="17">
        <v>149</v>
      </c>
      <c r="G43" s="17">
        <v>146</v>
      </c>
      <c r="H43" s="17">
        <v>146</v>
      </c>
      <c r="I43" s="17">
        <v>147</v>
      </c>
      <c r="K43" s="15">
        <v>42</v>
      </c>
      <c r="L43" s="17">
        <v>147</v>
      </c>
      <c r="M43" s="17">
        <v>148</v>
      </c>
      <c r="N43" s="17">
        <v>154</v>
      </c>
      <c r="O43" s="17">
        <v>145</v>
      </c>
      <c r="P43" s="17">
        <v>141</v>
      </c>
      <c r="Q43" s="17">
        <v>158</v>
      </c>
      <c r="R43" s="17">
        <v>146</v>
      </c>
      <c r="S43" s="17">
        <v>150</v>
      </c>
    </row>
    <row r="44" spans="1:19" x14ac:dyDescent="0.35">
      <c r="A44" s="15">
        <v>43</v>
      </c>
      <c r="B44" s="17">
        <v>143</v>
      </c>
      <c r="C44" s="17">
        <v>137</v>
      </c>
      <c r="D44" s="17">
        <v>154</v>
      </c>
      <c r="E44" s="17">
        <v>150</v>
      </c>
      <c r="F44" s="17">
        <v>149</v>
      </c>
      <c r="G44" s="17">
        <v>147</v>
      </c>
      <c r="H44" s="17">
        <v>146</v>
      </c>
      <c r="I44" s="17">
        <v>147</v>
      </c>
      <c r="K44" s="15">
        <v>43</v>
      </c>
      <c r="L44" s="17">
        <v>148</v>
      </c>
      <c r="M44" s="17">
        <v>149</v>
      </c>
      <c r="N44" s="17">
        <v>155</v>
      </c>
      <c r="O44" s="17">
        <v>145</v>
      </c>
      <c r="P44" s="17">
        <v>142</v>
      </c>
      <c r="Q44" s="17">
        <v>158</v>
      </c>
      <c r="R44" s="17">
        <v>146</v>
      </c>
      <c r="S44" s="17">
        <v>150</v>
      </c>
    </row>
    <row r="45" spans="1:19" x14ac:dyDescent="0.35">
      <c r="A45" s="15">
        <v>44</v>
      </c>
      <c r="B45" s="17">
        <v>143</v>
      </c>
      <c r="C45" s="17">
        <v>137</v>
      </c>
      <c r="D45" s="17">
        <v>154</v>
      </c>
      <c r="E45" s="17">
        <v>150</v>
      </c>
      <c r="F45" s="17">
        <v>149</v>
      </c>
      <c r="G45" s="17">
        <v>147</v>
      </c>
      <c r="H45" s="17">
        <v>146</v>
      </c>
      <c r="I45" s="17">
        <v>148</v>
      </c>
      <c r="K45" s="15">
        <v>44</v>
      </c>
      <c r="L45" s="17">
        <v>148</v>
      </c>
      <c r="M45" s="17">
        <v>149</v>
      </c>
      <c r="N45" s="17">
        <v>155</v>
      </c>
      <c r="O45" s="17">
        <v>145</v>
      </c>
      <c r="P45" s="17">
        <v>142</v>
      </c>
      <c r="Q45" s="17">
        <v>158</v>
      </c>
      <c r="R45" s="17">
        <v>146</v>
      </c>
      <c r="S45" s="17">
        <v>150</v>
      </c>
    </row>
    <row r="46" spans="1:19" x14ac:dyDescent="0.35">
      <c r="A46" s="15">
        <v>45</v>
      </c>
      <c r="B46" s="17">
        <v>144</v>
      </c>
      <c r="C46" s="17">
        <v>137</v>
      </c>
      <c r="D46" s="17">
        <v>155</v>
      </c>
      <c r="E46" s="17">
        <v>151</v>
      </c>
      <c r="F46" s="17">
        <v>149</v>
      </c>
      <c r="G46" s="17">
        <v>147</v>
      </c>
      <c r="H46" s="17">
        <v>147</v>
      </c>
      <c r="I46" s="17">
        <v>148</v>
      </c>
      <c r="K46" s="15">
        <v>45</v>
      </c>
      <c r="L46" s="17">
        <v>148</v>
      </c>
      <c r="M46" s="17">
        <v>149</v>
      </c>
      <c r="N46" s="17">
        <v>155</v>
      </c>
      <c r="O46" s="17">
        <v>145</v>
      </c>
      <c r="P46" s="17">
        <v>142</v>
      </c>
      <c r="Q46" s="17">
        <v>158</v>
      </c>
      <c r="R46" s="17">
        <v>147</v>
      </c>
      <c r="S46" s="17">
        <v>150</v>
      </c>
    </row>
    <row r="47" spans="1:19" x14ac:dyDescent="0.35">
      <c r="A47" s="15">
        <v>46</v>
      </c>
      <c r="B47" s="17">
        <v>145</v>
      </c>
      <c r="C47" s="17">
        <v>137</v>
      </c>
      <c r="D47" s="17">
        <v>156</v>
      </c>
      <c r="E47" s="17">
        <v>151</v>
      </c>
      <c r="F47" s="17">
        <v>150</v>
      </c>
      <c r="G47" s="17">
        <v>148</v>
      </c>
      <c r="H47" s="17">
        <v>147</v>
      </c>
      <c r="I47" s="17">
        <v>148</v>
      </c>
      <c r="K47" s="15">
        <v>46</v>
      </c>
      <c r="L47" s="17">
        <v>148</v>
      </c>
      <c r="M47" s="17">
        <v>149</v>
      </c>
      <c r="N47" s="17">
        <v>156</v>
      </c>
      <c r="O47" s="17">
        <v>145</v>
      </c>
      <c r="P47" s="17">
        <v>143</v>
      </c>
      <c r="Q47" s="17">
        <v>158</v>
      </c>
      <c r="R47" s="17">
        <v>147</v>
      </c>
      <c r="S47" s="17">
        <v>151</v>
      </c>
    </row>
    <row r="48" spans="1:19" x14ac:dyDescent="0.35">
      <c r="A48" s="15">
        <v>47</v>
      </c>
      <c r="B48" s="17">
        <v>145</v>
      </c>
      <c r="C48" s="17">
        <v>138</v>
      </c>
      <c r="D48" s="17">
        <v>157</v>
      </c>
      <c r="E48" s="17">
        <v>151</v>
      </c>
      <c r="F48" s="17">
        <v>151</v>
      </c>
      <c r="G48" s="17">
        <v>149</v>
      </c>
      <c r="H48" s="17">
        <v>148</v>
      </c>
      <c r="I48" s="17">
        <v>148</v>
      </c>
      <c r="K48" s="15">
        <v>47</v>
      </c>
      <c r="L48" s="17">
        <v>148</v>
      </c>
      <c r="M48" s="17">
        <v>149</v>
      </c>
      <c r="N48" s="17">
        <v>156</v>
      </c>
      <c r="O48" s="17">
        <v>145</v>
      </c>
      <c r="P48" s="17">
        <v>143</v>
      </c>
      <c r="Q48" s="17">
        <v>158</v>
      </c>
      <c r="R48" s="17">
        <v>147</v>
      </c>
      <c r="S48" s="17">
        <v>151</v>
      </c>
    </row>
    <row r="49" spans="1:19" x14ac:dyDescent="0.35">
      <c r="A49" s="15">
        <v>48</v>
      </c>
      <c r="B49" s="17">
        <v>146</v>
      </c>
      <c r="C49" s="17">
        <v>138</v>
      </c>
      <c r="D49" s="17">
        <v>157</v>
      </c>
      <c r="E49" s="17">
        <v>151</v>
      </c>
      <c r="F49" s="17">
        <v>151</v>
      </c>
      <c r="G49" s="17">
        <v>149</v>
      </c>
      <c r="H49" s="17">
        <v>148</v>
      </c>
      <c r="I49" s="17">
        <v>148</v>
      </c>
      <c r="K49" s="15">
        <v>48</v>
      </c>
      <c r="L49" s="17">
        <v>148</v>
      </c>
      <c r="M49" s="17">
        <v>150</v>
      </c>
      <c r="N49" s="17">
        <v>156</v>
      </c>
      <c r="O49" s="17">
        <v>145</v>
      </c>
      <c r="P49" s="17">
        <v>143</v>
      </c>
      <c r="Q49" s="17">
        <v>158</v>
      </c>
      <c r="R49" s="17">
        <v>147</v>
      </c>
      <c r="S49" s="17">
        <v>151</v>
      </c>
    </row>
    <row r="50" spans="1:19" x14ac:dyDescent="0.35">
      <c r="A50" s="15">
        <v>49</v>
      </c>
      <c r="B50" s="17">
        <v>146</v>
      </c>
      <c r="C50" s="17">
        <v>139</v>
      </c>
      <c r="D50" s="17">
        <v>157</v>
      </c>
      <c r="E50" s="17">
        <v>152</v>
      </c>
      <c r="F50" s="17">
        <v>151</v>
      </c>
      <c r="G50" s="17">
        <v>149</v>
      </c>
      <c r="H50" s="17">
        <v>148</v>
      </c>
      <c r="I50" s="17">
        <v>148</v>
      </c>
      <c r="K50" s="15">
        <v>49</v>
      </c>
      <c r="L50" s="17">
        <v>148</v>
      </c>
      <c r="M50" s="17">
        <v>150</v>
      </c>
      <c r="N50" s="17">
        <v>157</v>
      </c>
      <c r="O50" s="17">
        <v>146</v>
      </c>
      <c r="P50" s="17">
        <v>143</v>
      </c>
      <c r="Q50" s="17">
        <v>159</v>
      </c>
      <c r="R50" s="17">
        <v>147</v>
      </c>
      <c r="S50" s="17">
        <v>151</v>
      </c>
    </row>
    <row r="51" spans="1:19" x14ac:dyDescent="0.35">
      <c r="A51" s="15">
        <v>50</v>
      </c>
      <c r="B51" s="17">
        <v>147</v>
      </c>
      <c r="C51" s="17">
        <v>139</v>
      </c>
      <c r="D51" s="17">
        <v>157</v>
      </c>
      <c r="E51" s="17">
        <v>153</v>
      </c>
      <c r="F51" s="17">
        <v>151</v>
      </c>
      <c r="G51" s="17">
        <v>150</v>
      </c>
      <c r="H51" s="17">
        <v>148</v>
      </c>
      <c r="I51" s="17">
        <v>148</v>
      </c>
      <c r="K51" s="15">
        <v>50</v>
      </c>
      <c r="L51" s="17">
        <v>148</v>
      </c>
      <c r="M51" s="17">
        <v>150</v>
      </c>
      <c r="N51" s="17">
        <v>157</v>
      </c>
      <c r="O51" s="17">
        <v>146</v>
      </c>
      <c r="P51" s="17">
        <v>143</v>
      </c>
      <c r="Q51" s="17">
        <v>159</v>
      </c>
      <c r="R51" s="17">
        <v>147</v>
      </c>
      <c r="S51" s="17">
        <v>151</v>
      </c>
    </row>
    <row r="52" spans="1:19" x14ac:dyDescent="0.35">
      <c r="A52" s="15">
        <v>51</v>
      </c>
      <c r="B52" s="17">
        <v>147</v>
      </c>
      <c r="C52" s="17">
        <v>139</v>
      </c>
      <c r="D52" s="17">
        <v>157</v>
      </c>
      <c r="E52" s="17">
        <v>153</v>
      </c>
      <c r="F52" s="17">
        <v>152</v>
      </c>
      <c r="G52" s="17">
        <v>150</v>
      </c>
      <c r="H52" s="17">
        <v>148</v>
      </c>
      <c r="I52" s="17">
        <v>148</v>
      </c>
      <c r="K52" s="15">
        <v>51</v>
      </c>
      <c r="L52" s="17">
        <v>148</v>
      </c>
      <c r="M52" s="17">
        <v>150</v>
      </c>
      <c r="N52" s="17">
        <v>157</v>
      </c>
      <c r="O52" s="17">
        <v>146</v>
      </c>
      <c r="P52" s="17">
        <v>144</v>
      </c>
      <c r="Q52" s="17">
        <v>160</v>
      </c>
      <c r="R52" s="17">
        <v>147</v>
      </c>
      <c r="S52" s="17">
        <v>151</v>
      </c>
    </row>
    <row r="53" spans="1:19" x14ac:dyDescent="0.35">
      <c r="A53" s="15">
        <v>52</v>
      </c>
      <c r="B53" s="17">
        <v>147</v>
      </c>
      <c r="C53" s="17">
        <v>139</v>
      </c>
      <c r="D53" s="17">
        <v>157</v>
      </c>
      <c r="E53" s="17">
        <v>153</v>
      </c>
      <c r="F53" s="17">
        <v>152</v>
      </c>
      <c r="G53" s="17">
        <v>150</v>
      </c>
      <c r="H53" s="17">
        <v>148</v>
      </c>
      <c r="I53" s="17">
        <v>148</v>
      </c>
      <c r="K53" s="15">
        <v>52</v>
      </c>
      <c r="L53" s="17">
        <v>150</v>
      </c>
      <c r="M53" s="17">
        <v>150</v>
      </c>
      <c r="N53" s="17">
        <v>157</v>
      </c>
      <c r="O53" s="17">
        <v>146</v>
      </c>
      <c r="P53" s="17">
        <v>145</v>
      </c>
      <c r="Q53" s="17">
        <v>160</v>
      </c>
      <c r="R53" s="17">
        <v>147</v>
      </c>
      <c r="S53" s="17">
        <v>152</v>
      </c>
    </row>
    <row r="54" spans="1:19" x14ac:dyDescent="0.35">
      <c r="A54" s="15">
        <v>53</v>
      </c>
      <c r="B54" s="17">
        <v>147</v>
      </c>
      <c r="C54" s="17">
        <v>140</v>
      </c>
      <c r="D54" s="17">
        <v>157</v>
      </c>
      <c r="E54" s="17">
        <v>153</v>
      </c>
      <c r="F54" s="17">
        <v>152</v>
      </c>
      <c r="G54" s="17">
        <v>150</v>
      </c>
      <c r="H54" s="17">
        <v>149</v>
      </c>
      <c r="I54" s="17">
        <v>149</v>
      </c>
      <c r="K54" s="15">
        <v>53</v>
      </c>
      <c r="L54" s="17">
        <v>150</v>
      </c>
      <c r="M54" s="17">
        <v>150</v>
      </c>
      <c r="N54" s="17">
        <v>157</v>
      </c>
      <c r="O54" s="17">
        <v>146</v>
      </c>
      <c r="P54" s="17">
        <v>145</v>
      </c>
      <c r="Q54" s="17">
        <v>160</v>
      </c>
      <c r="R54" s="17">
        <v>147</v>
      </c>
      <c r="S54" s="17">
        <v>152</v>
      </c>
    </row>
    <row r="55" spans="1:19" x14ac:dyDescent="0.35">
      <c r="A55" s="15">
        <v>54</v>
      </c>
      <c r="B55" s="17">
        <v>148</v>
      </c>
      <c r="C55" s="17">
        <v>140</v>
      </c>
      <c r="D55" s="17">
        <v>157</v>
      </c>
      <c r="E55" s="17">
        <v>153</v>
      </c>
      <c r="F55" s="17">
        <v>152</v>
      </c>
      <c r="G55" s="17">
        <v>150</v>
      </c>
      <c r="H55" s="17">
        <v>150</v>
      </c>
      <c r="I55" s="17">
        <v>149</v>
      </c>
      <c r="K55" s="15">
        <v>54</v>
      </c>
      <c r="L55" s="17">
        <v>150</v>
      </c>
      <c r="M55" s="17">
        <v>151</v>
      </c>
      <c r="N55" s="17">
        <v>158</v>
      </c>
      <c r="O55" s="17">
        <v>147</v>
      </c>
      <c r="P55" s="17">
        <v>145</v>
      </c>
      <c r="Q55" s="17">
        <v>160</v>
      </c>
      <c r="R55" s="17">
        <v>147</v>
      </c>
      <c r="S55" s="17">
        <v>152</v>
      </c>
    </row>
    <row r="56" spans="1:19" x14ac:dyDescent="0.35">
      <c r="A56" s="15">
        <v>55</v>
      </c>
      <c r="B56" s="17">
        <v>148</v>
      </c>
      <c r="C56" s="17">
        <v>140</v>
      </c>
      <c r="D56" s="17">
        <v>158</v>
      </c>
      <c r="E56" s="17">
        <v>153</v>
      </c>
      <c r="F56" s="17">
        <v>152</v>
      </c>
      <c r="G56" s="17">
        <v>150</v>
      </c>
      <c r="H56" s="17">
        <v>150</v>
      </c>
      <c r="I56" s="17">
        <v>149</v>
      </c>
      <c r="K56" s="15">
        <v>55</v>
      </c>
      <c r="L56" s="17">
        <v>150</v>
      </c>
      <c r="M56" s="17">
        <v>151</v>
      </c>
      <c r="N56" s="17">
        <v>158</v>
      </c>
      <c r="O56" s="17">
        <v>147</v>
      </c>
      <c r="P56" s="17">
        <v>146</v>
      </c>
      <c r="Q56" s="17">
        <v>160</v>
      </c>
      <c r="R56" s="17">
        <v>148</v>
      </c>
      <c r="S56" s="17">
        <v>152</v>
      </c>
    </row>
    <row r="57" spans="1:19" x14ac:dyDescent="0.35">
      <c r="A57" s="15">
        <v>56</v>
      </c>
      <c r="B57" s="17">
        <v>148</v>
      </c>
      <c r="C57" s="17">
        <v>140</v>
      </c>
      <c r="D57" s="17">
        <v>158</v>
      </c>
      <c r="E57" s="17">
        <v>153</v>
      </c>
      <c r="F57" s="17">
        <v>153</v>
      </c>
      <c r="G57" s="17">
        <v>151</v>
      </c>
      <c r="H57" s="17">
        <v>150</v>
      </c>
      <c r="I57" s="17">
        <v>149</v>
      </c>
      <c r="K57" s="15">
        <v>56</v>
      </c>
      <c r="L57" s="17">
        <v>150</v>
      </c>
      <c r="M57" s="17">
        <v>151</v>
      </c>
      <c r="N57" s="17">
        <v>158</v>
      </c>
      <c r="O57" s="17">
        <v>147</v>
      </c>
      <c r="P57" s="17">
        <v>146</v>
      </c>
      <c r="Q57" s="17">
        <v>161</v>
      </c>
      <c r="R57" s="17">
        <v>148</v>
      </c>
      <c r="S57" s="17">
        <v>152</v>
      </c>
    </row>
    <row r="58" spans="1:19" x14ac:dyDescent="0.35">
      <c r="A58" s="15">
        <v>57</v>
      </c>
      <c r="B58" s="17">
        <v>148</v>
      </c>
      <c r="C58" s="17">
        <v>141</v>
      </c>
      <c r="D58" s="17">
        <v>158</v>
      </c>
      <c r="E58" s="17">
        <v>153</v>
      </c>
      <c r="F58" s="17">
        <v>153</v>
      </c>
      <c r="G58" s="17">
        <v>151</v>
      </c>
      <c r="H58" s="17">
        <v>150</v>
      </c>
      <c r="I58" s="17">
        <v>149</v>
      </c>
      <c r="K58" s="15">
        <v>57</v>
      </c>
      <c r="L58" s="17">
        <v>150</v>
      </c>
      <c r="M58" s="17">
        <v>151</v>
      </c>
      <c r="N58" s="17">
        <v>158</v>
      </c>
      <c r="O58" s="17">
        <v>147</v>
      </c>
      <c r="P58" s="17">
        <v>146</v>
      </c>
      <c r="Q58" s="17">
        <v>161</v>
      </c>
      <c r="R58" s="17">
        <v>148</v>
      </c>
      <c r="S58" s="17">
        <v>153</v>
      </c>
    </row>
    <row r="59" spans="1:19" x14ac:dyDescent="0.35">
      <c r="A59" s="15">
        <v>58</v>
      </c>
      <c r="B59" s="17">
        <v>148</v>
      </c>
      <c r="C59" s="17">
        <v>141</v>
      </c>
      <c r="D59" s="17">
        <v>158</v>
      </c>
      <c r="E59" s="17">
        <v>153</v>
      </c>
      <c r="F59" s="17">
        <v>153</v>
      </c>
      <c r="G59" s="17">
        <v>152</v>
      </c>
      <c r="H59" s="17">
        <v>150</v>
      </c>
      <c r="I59" s="17">
        <v>150</v>
      </c>
      <c r="K59" s="15">
        <v>58</v>
      </c>
      <c r="L59" s="17">
        <v>151</v>
      </c>
      <c r="M59" s="17">
        <v>152</v>
      </c>
      <c r="N59" s="17">
        <v>159</v>
      </c>
      <c r="O59" s="17">
        <v>148</v>
      </c>
      <c r="P59" s="17">
        <v>146</v>
      </c>
      <c r="Q59" s="17">
        <v>162</v>
      </c>
      <c r="R59" s="17">
        <v>148</v>
      </c>
      <c r="S59" s="17">
        <v>153</v>
      </c>
    </row>
    <row r="60" spans="1:19" x14ac:dyDescent="0.35">
      <c r="A60" s="15">
        <v>59</v>
      </c>
      <c r="B60" s="17">
        <v>148</v>
      </c>
      <c r="C60" s="17">
        <v>142</v>
      </c>
      <c r="D60" s="17">
        <v>158</v>
      </c>
      <c r="E60" s="17">
        <v>153</v>
      </c>
      <c r="F60" s="17">
        <v>153</v>
      </c>
      <c r="G60" s="17">
        <v>152</v>
      </c>
      <c r="H60" s="17">
        <v>152</v>
      </c>
      <c r="I60" s="17">
        <v>150</v>
      </c>
      <c r="K60" s="15">
        <v>59</v>
      </c>
      <c r="L60" s="17">
        <v>151</v>
      </c>
      <c r="M60" s="17">
        <v>152</v>
      </c>
      <c r="N60" s="17">
        <v>159</v>
      </c>
      <c r="O60" s="17">
        <v>148</v>
      </c>
      <c r="P60" s="17">
        <v>147</v>
      </c>
      <c r="Q60" s="17">
        <v>163</v>
      </c>
      <c r="R60" s="17">
        <v>148</v>
      </c>
      <c r="S60" s="17">
        <v>153</v>
      </c>
    </row>
    <row r="61" spans="1:19" x14ac:dyDescent="0.35">
      <c r="A61" s="15">
        <v>60</v>
      </c>
      <c r="B61" s="17">
        <v>150</v>
      </c>
      <c r="C61" s="17">
        <v>142</v>
      </c>
      <c r="D61" s="17">
        <v>158</v>
      </c>
      <c r="E61" s="17">
        <v>154</v>
      </c>
      <c r="F61" s="17">
        <v>154</v>
      </c>
      <c r="G61" s="17">
        <v>152</v>
      </c>
      <c r="H61" s="17">
        <v>153</v>
      </c>
      <c r="I61" s="17">
        <v>151</v>
      </c>
      <c r="K61" s="15">
        <v>60</v>
      </c>
      <c r="L61" s="17">
        <v>151</v>
      </c>
      <c r="M61" s="17">
        <v>152</v>
      </c>
      <c r="N61" s="17">
        <v>159</v>
      </c>
      <c r="O61" s="17">
        <v>148</v>
      </c>
      <c r="P61" s="17">
        <v>147</v>
      </c>
      <c r="Q61" s="17">
        <v>163</v>
      </c>
      <c r="R61" s="17">
        <v>149</v>
      </c>
      <c r="S61" s="17">
        <v>153</v>
      </c>
    </row>
    <row r="62" spans="1:19" x14ac:dyDescent="0.35">
      <c r="A62" s="15">
        <v>61</v>
      </c>
      <c r="B62" s="17">
        <v>150</v>
      </c>
      <c r="C62" s="17">
        <v>142</v>
      </c>
      <c r="D62" s="17">
        <v>159</v>
      </c>
      <c r="E62" s="17">
        <v>154</v>
      </c>
      <c r="F62" s="17">
        <v>154</v>
      </c>
      <c r="G62" s="17">
        <v>152</v>
      </c>
      <c r="H62" s="17">
        <v>153</v>
      </c>
      <c r="I62" s="17">
        <v>151</v>
      </c>
      <c r="K62" s="15">
        <v>61</v>
      </c>
      <c r="L62" s="17">
        <v>151</v>
      </c>
      <c r="M62" s="17">
        <v>153</v>
      </c>
      <c r="N62" s="17">
        <v>160</v>
      </c>
      <c r="O62" s="17">
        <v>149</v>
      </c>
      <c r="P62" s="17">
        <v>147</v>
      </c>
      <c r="Q62" s="17">
        <v>164</v>
      </c>
      <c r="R62" s="17">
        <v>149</v>
      </c>
      <c r="S62" s="17">
        <v>153</v>
      </c>
    </row>
    <row r="63" spans="1:19" x14ac:dyDescent="0.35">
      <c r="A63" s="15">
        <v>62</v>
      </c>
      <c r="B63" s="17">
        <v>150</v>
      </c>
      <c r="C63" s="17">
        <v>143</v>
      </c>
      <c r="D63" s="17">
        <v>159</v>
      </c>
      <c r="E63" s="17">
        <v>154</v>
      </c>
      <c r="F63" s="17">
        <v>154</v>
      </c>
      <c r="G63" s="17">
        <v>152</v>
      </c>
      <c r="H63" s="17">
        <v>153</v>
      </c>
      <c r="I63" s="17">
        <v>151</v>
      </c>
      <c r="K63" s="15">
        <v>62</v>
      </c>
      <c r="L63" s="17">
        <v>152</v>
      </c>
      <c r="M63" s="17">
        <v>153</v>
      </c>
      <c r="N63" s="17">
        <v>160</v>
      </c>
      <c r="O63" s="17">
        <v>149</v>
      </c>
      <c r="P63" s="17">
        <v>148</v>
      </c>
      <c r="Q63" s="17">
        <v>164</v>
      </c>
      <c r="R63" s="17">
        <v>149</v>
      </c>
      <c r="S63" s="17">
        <v>153</v>
      </c>
    </row>
    <row r="64" spans="1:19" x14ac:dyDescent="0.35">
      <c r="A64" s="15">
        <v>63</v>
      </c>
      <c r="B64" s="17">
        <v>151</v>
      </c>
      <c r="C64" s="17">
        <v>143</v>
      </c>
      <c r="D64" s="17">
        <v>159</v>
      </c>
      <c r="E64" s="17">
        <v>154</v>
      </c>
      <c r="F64" s="17">
        <v>155</v>
      </c>
      <c r="G64" s="17">
        <v>152</v>
      </c>
      <c r="H64" s="17">
        <v>154</v>
      </c>
      <c r="I64" s="17">
        <v>151</v>
      </c>
      <c r="K64" s="15">
        <v>63</v>
      </c>
      <c r="L64" s="17">
        <v>152</v>
      </c>
      <c r="M64" s="17">
        <v>153</v>
      </c>
      <c r="N64" s="17">
        <v>160</v>
      </c>
      <c r="O64" s="17">
        <v>150</v>
      </c>
      <c r="P64" s="17">
        <v>148</v>
      </c>
      <c r="Q64" s="17">
        <v>165</v>
      </c>
      <c r="R64" s="17">
        <v>149</v>
      </c>
      <c r="S64" s="17">
        <v>153</v>
      </c>
    </row>
    <row r="65" spans="1:19" x14ac:dyDescent="0.35">
      <c r="A65" s="15">
        <v>64</v>
      </c>
      <c r="B65" s="17">
        <v>151</v>
      </c>
      <c r="C65" s="17">
        <v>143</v>
      </c>
      <c r="D65" s="17">
        <v>160</v>
      </c>
      <c r="E65" s="17">
        <v>154</v>
      </c>
      <c r="F65" s="17">
        <v>155</v>
      </c>
      <c r="G65" s="17">
        <v>153</v>
      </c>
      <c r="H65" s="17">
        <v>154</v>
      </c>
      <c r="I65" s="17">
        <v>151</v>
      </c>
      <c r="K65" s="15">
        <v>64</v>
      </c>
      <c r="L65" s="17">
        <v>152</v>
      </c>
      <c r="M65" s="17">
        <v>153</v>
      </c>
      <c r="N65" s="17">
        <v>160</v>
      </c>
      <c r="O65" s="17">
        <v>150</v>
      </c>
      <c r="P65" s="17">
        <v>148</v>
      </c>
      <c r="Q65" s="17">
        <v>165</v>
      </c>
      <c r="R65" s="17">
        <v>150</v>
      </c>
      <c r="S65" s="17">
        <v>153</v>
      </c>
    </row>
    <row r="66" spans="1:19" x14ac:dyDescent="0.35">
      <c r="A66" s="15">
        <v>65</v>
      </c>
      <c r="B66" s="17">
        <v>151</v>
      </c>
      <c r="C66" s="17">
        <v>143</v>
      </c>
      <c r="D66" s="17">
        <v>160</v>
      </c>
      <c r="E66" s="17">
        <v>154</v>
      </c>
      <c r="F66" s="17">
        <v>155</v>
      </c>
      <c r="G66" s="17">
        <v>153</v>
      </c>
      <c r="H66" s="17">
        <v>154</v>
      </c>
      <c r="I66" s="17">
        <v>151</v>
      </c>
      <c r="K66" s="15">
        <v>65</v>
      </c>
      <c r="L66" s="17">
        <v>152</v>
      </c>
      <c r="M66" s="17">
        <v>153</v>
      </c>
      <c r="N66" s="17">
        <v>161</v>
      </c>
      <c r="O66" s="17">
        <v>150</v>
      </c>
      <c r="P66" s="17">
        <v>148</v>
      </c>
      <c r="Q66" s="17">
        <v>166</v>
      </c>
      <c r="R66" s="17">
        <v>150</v>
      </c>
      <c r="S66" s="17">
        <v>153</v>
      </c>
    </row>
    <row r="67" spans="1:19" x14ac:dyDescent="0.35">
      <c r="A67" s="15">
        <v>66</v>
      </c>
      <c r="B67" s="17">
        <v>151</v>
      </c>
      <c r="C67" s="17">
        <v>144</v>
      </c>
      <c r="D67" s="17">
        <v>160</v>
      </c>
      <c r="E67" s="17">
        <v>154</v>
      </c>
      <c r="F67" s="17">
        <v>155</v>
      </c>
      <c r="G67" s="17">
        <v>153</v>
      </c>
      <c r="H67" s="17">
        <v>155</v>
      </c>
      <c r="I67" s="17">
        <v>151</v>
      </c>
      <c r="K67" s="15">
        <v>66</v>
      </c>
      <c r="L67" s="17">
        <v>153</v>
      </c>
      <c r="M67" s="17">
        <v>153</v>
      </c>
      <c r="N67" s="17">
        <v>161</v>
      </c>
      <c r="O67" s="17">
        <v>150</v>
      </c>
      <c r="P67" s="17">
        <v>148</v>
      </c>
      <c r="Q67" s="17">
        <v>166</v>
      </c>
      <c r="R67" s="17">
        <v>150</v>
      </c>
      <c r="S67" s="17">
        <v>154</v>
      </c>
    </row>
    <row r="68" spans="1:19" x14ac:dyDescent="0.35">
      <c r="A68" s="15">
        <v>67</v>
      </c>
      <c r="B68" s="17">
        <v>152</v>
      </c>
      <c r="C68" s="17">
        <v>144</v>
      </c>
      <c r="D68" s="17">
        <v>160</v>
      </c>
      <c r="E68" s="17">
        <v>154</v>
      </c>
      <c r="F68" s="17">
        <v>155</v>
      </c>
      <c r="G68" s="17">
        <v>154</v>
      </c>
      <c r="H68" s="17">
        <v>155</v>
      </c>
      <c r="I68" s="17">
        <v>151</v>
      </c>
      <c r="K68" s="15">
        <v>67</v>
      </c>
      <c r="L68" s="17">
        <v>153</v>
      </c>
      <c r="M68" s="17">
        <v>154</v>
      </c>
      <c r="N68" s="17">
        <v>161</v>
      </c>
      <c r="O68" s="17">
        <v>150</v>
      </c>
      <c r="P68" s="17">
        <v>150</v>
      </c>
      <c r="Q68" s="17">
        <v>167</v>
      </c>
      <c r="R68" s="17">
        <v>150</v>
      </c>
      <c r="S68" s="17">
        <v>154</v>
      </c>
    </row>
    <row r="69" spans="1:19" x14ac:dyDescent="0.35">
      <c r="A69" s="15">
        <v>68</v>
      </c>
      <c r="B69" s="17">
        <v>153</v>
      </c>
      <c r="C69" s="17">
        <v>145</v>
      </c>
      <c r="D69" s="17">
        <v>162</v>
      </c>
      <c r="E69" s="17">
        <v>155</v>
      </c>
      <c r="F69" s="17">
        <v>156</v>
      </c>
      <c r="G69" s="17">
        <v>154</v>
      </c>
      <c r="H69" s="17">
        <v>156</v>
      </c>
      <c r="I69" s="17">
        <v>151</v>
      </c>
      <c r="K69" s="15">
        <v>68</v>
      </c>
      <c r="L69" s="17">
        <v>153</v>
      </c>
      <c r="M69" s="17">
        <v>154</v>
      </c>
      <c r="N69" s="17">
        <v>162</v>
      </c>
      <c r="O69" s="17">
        <v>150</v>
      </c>
      <c r="P69" s="17">
        <v>150</v>
      </c>
      <c r="Q69" s="17">
        <v>167</v>
      </c>
      <c r="R69" s="17">
        <v>151</v>
      </c>
      <c r="S69" s="17">
        <v>154</v>
      </c>
    </row>
    <row r="70" spans="1:19" x14ac:dyDescent="0.35">
      <c r="A70" s="15">
        <v>69</v>
      </c>
      <c r="B70" s="17">
        <v>153</v>
      </c>
      <c r="C70" s="17">
        <v>145</v>
      </c>
      <c r="D70" s="17">
        <v>163</v>
      </c>
      <c r="E70" s="17">
        <v>155</v>
      </c>
      <c r="F70" s="17">
        <v>156</v>
      </c>
      <c r="G70" s="17">
        <v>154</v>
      </c>
      <c r="H70" s="17">
        <v>156</v>
      </c>
      <c r="I70" s="17">
        <v>151</v>
      </c>
      <c r="K70" s="15">
        <v>69</v>
      </c>
      <c r="L70" s="17">
        <v>153</v>
      </c>
      <c r="M70" s="17">
        <v>154</v>
      </c>
      <c r="N70" s="17">
        <v>162</v>
      </c>
      <c r="O70" s="17">
        <v>150</v>
      </c>
      <c r="P70" s="17">
        <v>150</v>
      </c>
      <c r="Q70" s="17">
        <v>168</v>
      </c>
      <c r="R70" s="17">
        <v>151</v>
      </c>
      <c r="S70" s="17">
        <v>154</v>
      </c>
    </row>
    <row r="71" spans="1:19" x14ac:dyDescent="0.35">
      <c r="A71" s="15">
        <v>70</v>
      </c>
      <c r="B71" s="17">
        <v>153</v>
      </c>
      <c r="C71" s="17">
        <v>146</v>
      </c>
      <c r="D71" s="17">
        <v>163</v>
      </c>
      <c r="E71" s="17">
        <v>155</v>
      </c>
      <c r="F71" s="17">
        <v>156</v>
      </c>
      <c r="G71" s="17">
        <v>155</v>
      </c>
      <c r="H71" s="17">
        <v>157</v>
      </c>
      <c r="I71" s="17">
        <v>152</v>
      </c>
      <c r="K71" s="15">
        <v>70</v>
      </c>
      <c r="L71" s="17">
        <v>153</v>
      </c>
      <c r="M71" s="17">
        <v>154</v>
      </c>
      <c r="N71" s="17">
        <v>162</v>
      </c>
      <c r="O71" s="17">
        <v>150</v>
      </c>
      <c r="P71" s="17">
        <v>151</v>
      </c>
      <c r="Q71" s="17">
        <v>168</v>
      </c>
      <c r="R71" s="17">
        <v>151</v>
      </c>
      <c r="S71" s="17">
        <v>154</v>
      </c>
    </row>
    <row r="72" spans="1:19" x14ac:dyDescent="0.35">
      <c r="A72" s="15">
        <v>71</v>
      </c>
      <c r="B72" s="17">
        <v>153</v>
      </c>
      <c r="C72" s="17">
        <v>146</v>
      </c>
      <c r="D72" s="17">
        <v>163</v>
      </c>
      <c r="E72" s="17">
        <v>155</v>
      </c>
      <c r="F72" s="17">
        <v>156</v>
      </c>
      <c r="G72" s="17">
        <v>155</v>
      </c>
      <c r="H72" s="17">
        <v>157</v>
      </c>
      <c r="I72" s="17">
        <v>152</v>
      </c>
      <c r="K72" s="15">
        <v>71</v>
      </c>
      <c r="L72" s="17">
        <v>153</v>
      </c>
      <c r="M72" s="17">
        <v>155</v>
      </c>
      <c r="N72" s="17">
        <v>162</v>
      </c>
      <c r="O72" s="17">
        <v>150</v>
      </c>
      <c r="P72" s="17">
        <v>151</v>
      </c>
      <c r="Q72" s="17">
        <v>168</v>
      </c>
      <c r="R72" s="17">
        <v>152</v>
      </c>
      <c r="S72" s="17">
        <v>154</v>
      </c>
    </row>
    <row r="73" spans="1:19" x14ac:dyDescent="0.35">
      <c r="A73" s="15">
        <v>72</v>
      </c>
      <c r="B73" s="17">
        <v>154</v>
      </c>
      <c r="C73" s="17">
        <v>146</v>
      </c>
      <c r="D73" s="17">
        <v>164</v>
      </c>
      <c r="E73" s="17">
        <v>155</v>
      </c>
      <c r="F73" s="17">
        <v>156</v>
      </c>
      <c r="G73" s="17">
        <v>155</v>
      </c>
      <c r="H73" s="17">
        <v>158</v>
      </c>
      <c r="I73" s="17">
        <v>152</v>
      </c>
      <c r="K73" s="15">
        <v>72</v>
      </c>
      <c r="L73" s="17">
        <v>153</v>
      </c>
      <c r="M73" s="17">
        <v>155</v>
      </c>
      <c r="N73" s="17">
        <v>163</v>
      </c>
      <c r="O73" s="17">
        <v>150</v>
      </c>
      <c r="P73" s="17">
        <v>151</v>
      </c>
      <c r="Q73" s="17">
        <v>168</v>
      </c>
      <c r="R73" s="17">
        <v>152</v>
      </c>
      <c r="S73" s="17">
        <v>155</v>
      </c>
    </row>
    <row r="74" spans="1:19" x14ac:dyDescent="0.35">
      <c r="A74" s="15">
        <v>73</v>
      </c>
      <c r="B74" s="17">
        <v>154</v>
      </c>
      <c r="C74" s="17">
        <v>146</v>
      </c>
      <c r="D74" s="17">
        <v>164</v>
      </c>
      <c r="E74" s="17">
        <v>155</v>
      </c>
      <c r="F74" s="17">
        <v>156</v>
      </c>
      <c r="G74" s="17">
        <v>156</v>
      </c>
      <c r="H74" s="17">
        <v>158</v>
      </c>
      <c r="I74" s="17">
        <v>152</v>
      </c>
      <c r="K74" s="15">
        <v>73</v>
      </c>
      <c r="L74" s="17">
        <v>154</v>
      </c>
      <c r="M74" s="17">
        <v>155</v>
      </c>
      <c r="N74" s="17">
        <v>163</v>
      </c>
      <c r="O74" s="17">
        <v>150</v>
      </c>
      <c r="P74" s="17">
        <v>151</v>
      </c>
      <c r="Q74" s="17">
        <v>170</v>
      </c>
      <c r="R74" s="17">
        <v>152</v>
      </c>
      <c r="S74" s="17">
        <v>155</v>
      </c>
    </row>
    <row r="75" spans="1:19" x14ac:dyDescent="0.35">
      <c r="A75" s="15">
        <v>74</v>
      </c>
      <c r="B75" s="17">
        <v>155</v>
      </c>
      <c r="C75" s="17">
        <v>146</v>
      </c>
      <c r="D75" s="17">
        <v>164</v>
      </c>
      <c r="E75" s="17">
        <v>155</v>
      </c>
      <c r="F75" s="17">
        <v>156</v>
      </c>
      <c r="G75" s="17">
        <v>156</v>
      </c>
      <c r="H75" s="17">
        <v>158</v>
      </c>
      <c r="I75" s="17">
        <v>153</v>
      </c>
      <c r="K75" s="15">
        <v>74</v>
      </c>
      <c r="L75" s="17">
        <v>154</v>
      </c>
      <c r="M75" s="17">
        <v>155</v>
      </c>
      <c r="N75" s="17">
        <v>163</v>
      </c>
      <c r="O75" s="17">
        <v>150</v>
      </c>
      <c r="P75" s="17">
        <v>151</v>
      </c>
      <c r="Q75" s="17">
        <v>170</v>
      </c>
      <c r="R75" s="17">
        <v>153</v>
      </c>
      <c r="S75" s="17">
        <v>155</v>
      </c>
    </row>
    <row r="76" spans="1:19" x14ac:dyDescent="0.35">
      <c r="A76" s="15">
        <v>75</v>
      </c>
      <c r="B76" s="17">
        <v>155</v>
      </c>
      <c r="C76" s="17">
        <v>147</v>
      </c>
      <c r="D76" s="17">
        <v>164</v>
      </c>
      <c r="E76" s="17">
        <v>156</v>
      </c>
      <c r="F76" s="17">
        <v>157</v>
      </c>
      <c r="G76" s="17">
        <v>156</v>
      </c>
      <c r="H76" s="17">
        <v>158</v>
      </c>
      <c r="I76" s="17">
        <v>153</v>
      </c>
      <c r="K76" s="15">
        <v>75</v>
      </c>
      <c r="L76" s="17">
        <v>154</v>
      </c>
      <c r="M76" s="17">
        <v>156</v>
      </c>
      <c r="N76" s="17">
        <v>163</v>
      </c>
      <c r="O76" s="17">
        <v>150</v>
      </c>
      <c r="P76" s="17">
        <v>151</v>
      </c>
      <c r="Q76" s="17">
        <v>170</v>
      </c>
      <c r="R76" s="17">
        <v>153</v>
      </c>
      <c r="S76" s="17">
        <v>155</v>
      </c>
    </row>
    <row r="77" spans="1:19" x14ac:dyDescent="0.35">
      <c r="A77" s="15">
        <v>76</v>
      </c>
      <c r="B77" s="17">
        <v>155</v>
      </c>
      <c r="C77" s="17">
        <v>147</v>
      </c>
      <c r="D77" s="17">
        <v>165</v>
      </c>
      <c r="E77" s="17">
        <v>157</v>
      </c>
      <c r="F77" s="17">
        <v>157</v>
      </c>
      <c r="G77" s="17">
        <v>156</v>
      </c>
      <c r="H77" s="17">
        <v>158</v>
      </c>
      <c r="I77" s="17">
        <v>153</v>
      </c>
      <c r="K77" s="15">
        <v>76</v>
      </c>
      <c r="L77" s="17">
        <v>155</v>
      </c>
      <c r="M77" s="17">
        <v>156</v>
      </c>
      <c r="N77" s="17">
        <v>164</v>
      </c>
      <c r="O77" s="17">
        <v>151</v>
      </c>
      <c r="P77" s="17">
        <v>152</v>
      </c>
      <c r="Q77" s="17">
        <v>171</v>
      </c>
      <c r="R77" s="17">
        <v>153</v>
      </c>
      <c r="S77" s="17">
        <v>155</v>
      </c>
    </row>
    <row r="78" spans="1:19" x14ac:dyDescent="0.35">
      <c r="A78" s="15">
        <v>77</v>
      </c>
      <c r="B78" s="17">
        <v>155</v>
      </c>
      <c r="C78" s="17">
        <v>147</v>
      </c>
      <c r="D78" s="17">
        <v>166</v>
      </c>
      <c r="E78" s="17">
        <v>157</v>
      </c>
      <c r="F78" s="17">
        <v>157</v>
      </c>
      <c r="G78" s="17">
        <v>156</v>
      </c>
      <c r="H78" s="17">
        <v>159</v>
      </c>
      <c r="I78" s="17">
        <v>153</v>
      </c>
      <c r="K78" s="15">
        <v>77</v>
      </c>
      <c r="L78" s="17">
        <v>155</v>
      </c>
      <c r="M78" s="17">
        <v>156</v>
      </c>
      <c r="N78" s="17">
        <v>165</v>
      </c>
      <c r="O78" s="17">
        <v>151</v>
      </c>
      <c r="P78" s="17">
        <v>152</v>
      </c>
      <c r="Q78" s="17">
        <v>171</v>
      </c>
      <c r="R78" s="17">
        <v>154</v>
      </c>
      <c r="S78" s="17">
        <v>155</v>
      </c>
    </row>
    <row r="79" spans="1:19" x14ac:dyDescent="0.35">
      <c r="A79" s="15">
        <v>78</v>
      </c>
      <c r="B79" s="17">
        <v>155</v>
      </c>
      <c r="C79" s="17">
        <v>147</v>
      </c>
      <c r="D79" s="17">
        <v>166</v>
      </c>
      <c r="E79" s="17">
        <v>157</v>
      </c>
      <c r="F79" s="17">
        <v>158</v>
      </c>
      <c r="G79" s="17">
        <v>156</v>
      </c>
      <c r="H79" s="17">
        <v>159</v>
      </c>
      <c r="I79" s="17">
        <v>153</v>
      </c>
      <c r="K79" s="15">
        <v>78</v>
      </c>
      <c r="L79" s="17">
        <v>155</v>
      </c>
      <c r="M79" s="17">
        <v>157</v>
      </c>
      <c r="N79" s="17">
        <v>165</v>
      </c>
      <c r="O79" s="17">
        <v>151</v>
      </c>
      <c r="P79" s="17">
        <v>152</v>
      </c>
      <c r="Q79" s="17">
        <v>172</v>
      </c>
      <c r="R79" s="17">
        <v>154</v>
      </c>
      <c r="S79" s="17">
        <v>156</v>
      </c>
    </row>
    <row r="80" spans="1:19" x14ac:dyDescent="0.35">
      <c r="A80" s="15">
        <v>79</v>
      </c>
      <c r="B80" s="17">
        <v>156</v>
      </c>
      <c r="C80" s="17">
        <v>147</v>
      </c>
      <c r="D80" s="17">
        <v>166</v>
      </c>
      <c r="E80" s="17">
        <v>158</v>
      </c>
      <c r="F80" s="17">
        <v>158</v>
      </c>
      <c r="G80" s="17">
        <v>156</v>
      </c>
      <c r="H80" s="17">
        <v>159</v>
      </c>
      <c r="I80" s="17">
        <v>154</v>
      </c>
      <c r="K80" s="15">
        <v>79</v>
      </c>
      <c r="L80" s="17">
        <v>155</v>
      </c>
      <c r="M80" s="17">
        <v>157</v>
      </c>
      <c r="N80" s="17">
        <v>167</v>
      </c>
      <c r="O80" s="17">
        <v>151</v>
      </c>
      <c r="P80" s="17">
        <v>154</v>
      </c>
      <c r="Q80" s="17">
        <v>172</v>
      </c>
      <c r="R80" s="17">
        <v>154</v>
      </c>
      <c r="S80" s="17">
        <v>156</v>
      </c>
    </row>
    <row r="81" spans="1:19" x14ac:dyDescent="0.35">
      <c r="A81" s="15">
        <v>80</v>
      </c>
      <c r="B81" s="17">
        <v>156</v>
      </c>
      <c r="C81" s="17">
        <v>148</v>
      </c>
      <c r="D81" s="17">
        <v>166</v>
      </c>
      <c r="E81" s="17">
        <v>158</v>
      </c>
      <c r="F81" s="17">
        <v>158</v>
      </c>
      <c r="G81" s="17">
        <v>156</v>
      </c>
      <c r="H81" s="17">
        <v>160</v>
      </c>
      <c r="I81" s="17">
        <v>154</v>
      </c>
      <c r="K81" s="15">
        <v>80</v>
      </c>
      <c r="L81" s="17">
        <v>155</v>
      </c>
      <c r="M81" s="17">
        <v>158</v>
      </c>
      <c r="N81" s="17">
        <v>167</v>
      </c>
      <c r="O81" s="17">
        <v>151</v>
      </c>
      <c r="P81" s="17">
        <v>154</v>
      </c>
      <c r="Q81" s="17">
        <v>172</v>
      </c>
      <c r="R81" s="17">
        <v>155</v>
      </c>
      <c r="S81" s="17">
        <v>157</v>
      </c>
    </row>
    <row r="82" spans="1:19" x14ac:dyDescent="0.35">
      <c r="A82" s="15">
        <v>81</v>
      </c>
      <c r="B82" s="17">
        <v>156</v>
      </c>
      <c r="C82" s="17">
        <v>148</v>
      </c>
      <c r="D82" s="17">
        <v>167</v>
      </c>
      <c r="E82" s="17">
        <v>158</v>
      </c>
      <c r="F82" s="17">
        <v>158</v>
      </c>
      <c r="G82" s="17">
        <v>157</v>
      </c>
      <c r="H82" s="17">
        <v>160</v>
      </c>
      <c r="I82" s="17">
        <v>154</v>
      </c>
      <c r="K82" s="15">
        <v>81</v>
      </c>
      <c r="L82" s="17">
        <v>155</v>
      </c>
      <c r="M82" s="17">
        <v>158</v>
      </c>
      <c r="N82" s="17">
        <v>167</v>
      </c>
      <c r="O82" s="17">
        <v>152</v>
      </c>
      <c r="P82" s="17">
        <v>154</v>
      </c>
      <c r="Q82" s="17">
        <v>172</v>
      </c>
      <c r="R82" s="17">
        <v>155</v>
      </c>
      <c r="S82" s="17">
        <v>158</v>
      </c>
    </row>
    <row r="83" spans="1:19" x14ac:dyDescent="0.35">
      <c r="A83" s="15">
        <v>82</v>
      </c>
      <c r="B83" s="17">
        <v>157</v>
      </c>
      <c r="C83" s="17">
        <v>149</v>
      </c>
      <c r="D83" s="17">
        <v>167</v>
      </c>
      <c r="E83" s="17">
        <v>158</v>
      </c>
      <c r="F83" s="17">
        <v>158</v>
      </c>
      <c r="G83" s="17">
        <v>157</v>
      </c>
      <c r="H83" s="17">
        <v>160</v>
      </c>
      <c r="I83" s="17">
        <v>154</v>
      </c>
      <c r="K83" s="15">
        <v>82</v>
      </c>
      <c r="L83" s="17">
        <v>156</v>
      </c>
      <c r="M83" s="17">
        <v>158</v>
      </c>
      <c r="N83" s="17">
        <v>167</v>
      </c>
      <c r="O83" s="17">
        <v>152</v>
      </c>
      <c r="P83" s="17">
        <v>155</v>
      </c>
      <c r="Q83" s="17">
        <v>172</v>
      </c>
      <c r="R83" s="17">
        <v>155</v>
      </c>
      <c r="S83" s="17">
        <v>158</v>
      </c>
    </row>
    <row r="84" spans="1:19" x14ac:dyDescent="0.35">
      <c r="A84" s="15">
        <v>83</v>
      </c>
      <c r="B84" s="17">
        <v>158</v>
      </c>
      <c r="C84" s="17">
        <v>149</v>
      </c>
      <c r="D84" s="17">
        <v>167</v>
      </c>
      <c r="E84" s="17">
        <v>158</v>
      </c>
      <c r="F84" s="17">
        <v>159</v>
      </c>
      <c r="G84" s="17">
        <v>157</v>
      </c>
      <c r="H84" s="17">
        <v>160</v>
      </c>
      <c r="I84" s="17">
        <v>154</v>
      </c>
      <c r="K84" s="15">
        <v>83</v>
      </c>
      <c r="L84" s="17">
        <v>156</v>
      </c>
      <c r="M84" s="17">
        <v>158</v>
      </c>
      <c r="N84" s="17">
        <v>167</v>
      </c>
      <c r="O84" s="17">
        <v>154</v>
      </c>
      <c r="P84" s="17">
        <v>157</v>
      </c>
      <c r="Q84" s="17">
        <v>173</v>
      </c>
      <c r="R84" s="17">
        <v>155</v>
      </c>
      <c r="S84" s="17">
        <v>158</v>
      </c>
    </row>
    <row r="85" spans="1:19" x14ac:dyDescent="0.35">
      <c r="A85" s="15">
        <v>84</v>
      </c>
      <c r="B85" s="17">
        <v>158</v>
      </c>
      <c r="C85" s="17">
        <v>149</v>
      </c>
      <c r="D85" s="17">
        <v>168</v>
      </c>
      <c r="E85" s="17">
        <v>158</v>
      </c>
      <c r="F85" s="17">
        <v>159</v>
      </c>
      <c r="G85" s="17">
        <v>158</v>
      </c>
      <c r="H85" s="17">
        <v>161</v>
      </c>
      <c r="I85" s="17">
        <v>154</v>
      </c>
      <c r="K85" s="15">
        <v>84</v>
      </c>
      <c r="L85" s="17">
        <v>157</v>
      </c>
      <c r="M85" s="17">
        <v>159</v>
      </c>
      <c r="N85" s="17">
        <v>168</v>
      </c>
      <c r="O85" s="17">
        <v>155</v>
      </c>
      <c r="P85" s="17">
        <v>158</v>
      </c>
      <c r="Q85" s="17">
        <v>173</v>
      </c>
      <c r="R85" s="17">
        <v>155</v>
      </c>
      <c r="S85" s="17">
        <v>158</v>
      </c>
    </row>
    <row r="86" spans="1:19" x14ac:dyDescent="0.35">
      <c r="A86" s="15">
        <v>85</v>
      </c>
      <c r="B86" s="17">
        <v>160</v>
      </c>
      <c r="C86" s="17">
        <v>150</v>
      </c>
      <c r="D86" s="17">
        <v>168</v>
      </c>
      <c r="E86" s="17">
        <v>159</v>
      </c>
      <c r="F86" s="17">
        <v>159</v>
      </c>
      <c r="G86" s="17">
        <v>158</v>
      </c>
      <c r="H86" s="17">
        <v>161</v>
      </c>
      <c r="I86" s="17">
        <v>155</v>
      </c>
      <c r="K86" s="15">
        <v>85</v>
      </c>
      <c r="L86" s="17">
        <v>157</v>
      </c>
      <c r="M86" s="17">
        <v>159</v>
      </c>
      <c r="N86" s="17">
        <v>169</v>
      </c>
      <c r="O86" s="17">
        <v>155</v>
      </c>
      <c r="P86" s="17">
        <v>158</v>
      </c>
      <c r="Q86" s="17">
        <v>173</v>
      </c>
      <c r="R86" s="17">
        <v>155</v>
      </c>
      <c r="S86" s="17">
        <v>159</v>
      </c>
    </row>
    <row r="87" spans="1:19" x14ac:dyDescent="0.35">
      <c r="A87" s="15">
        <v>86</v>
      </c>
      <c r="B87" s="17">
        <v>160</v>
      </c>
      <c r="C87" s="17">
        <v>152</v>
      </c>
      <c r="D87" s="17">
        <v>168</v>
      </c>
      <c r="E87" s="17">
        <v>159</v>
      </c>
      <c r="F87" s="17">
        <v>159</v>
      </c>
      <c r="G87" s="17">
        <v>160</v>
      </c>
      <c r="H87" s="17">
        <v>163</v>
      </c>
      <c r="I87" s="17">
        <v>155</v>
      </c>
      <c r="K87" s="15">
        <v>86</v>
      </c>
      <c r="L87" s="17">
        <v>157</v>
      </c>
      <c r="M87" s="17">
        <v>160</v>
      </c>
      <c r="N87" s="17">
        <v>170</v>
      </c>
      <c r="O87" s="17">
        <v>155</v>
      </c>
      <c r="P87" s="17">
        <v>158</v>
      </c>
      <c r="Q87" s="17">
        <v>175</v>
      </c>
      <c r="R87" s="17">
        <v>156</v>
      </c>
      <c r="S87" s="17">
        <v>160</v>
      </c>
    </row>
    <row r="88" spans="1:19" x14ac:dyDescent="0.35">
      <c r="A88" s="15">
        <v>87</v>
      </c>
      <c r="B88" s="17">
        <v>160</v>
      </c>
      <c r="C88" s="17">
        <v>153</v>
      </c>
      <c r="D88" s="17">
        <v>169</v>
      </c>
      <c r="E88" s="17">
        <v>159</v>
      </c>
      <c r="F88" s="17">
        <v>159</v>
      </c>
      <c r="G88" s="17">
        <v>160</v>
      </c>
      <c r="H88" s="17">
        <v>163</v>
      </c>
      <c r="I88" s="17">
        <v>156</v>
      </c>
      <c r="K88" s="15">
        <v>87</v>
      </c>
      <c r="L88" s="17">
        <v>157</v>
      </c>
      <c r="M88" s="17">
        <v>160</v>
      </c>
      <c r="N88" s="17">
        <v>170</v>
      </c>
      <c r="O88" s="17">
        <v>155</v>
      </c>
      <c r="P88" s="17">
        <v>158</v>
      </c>
      <c r="Q88" s="17">
        <v>175</v>
      </c>
      <c r="R88" s="17">
        <v>156</v>
      </c>
      <c r="S88" s="17">
        <v>160</v>
      </c>
    </row>
    <row r="89" spans="1:19" x14ac:dyDescent="0.35">
      <c r="A89" s="15">
        <v>88</v>
      </c>
      <c r="B89" s="17">
        <v>160</v>
      </c>
      <c r="C89" s="17">
        <v>154</v>
      </c>
      <c r="D89" s="17">
        <v>170</v>
      </c>
      <c r="E89" s="17">
        <v>160</v>
      </c>
      <c r="F89" s="17">
        <v>159</v>
      </c>
      <c r="G89" s="17">
        <v>161</v>
      </c>
      <c r="H89" s="17">
        <v>163</v>
      </c>
      <c r="I89" s="17">
        <v>156</v>
      </c>
      <c r="K89" s="15">
        <v>88</v>
      </c>
      <c r="L89" s="17">
        <v>157</v>
      </c>
      <c r="M89" s="17">
        <v>160</v>
      </c>
      <c r="N89" s="17">
        <v>170</v>
      </c>
      <c r="O89" s="17">
        <v>155</v>
      </c>
      <c r="P89" s="17">
        <v>158</v>
      </c>
      <c r="Q89" s="17">
        <v>177</v>
      </c>
      <c r="R89" s="17">
        <v>156</v>
      </c>
      <c r="S89" s="17">
        <v>160</v>
      </c>
    </row>
    <row r="90" spans="1:19" x14ac:dyDescent="0.35">
      <c r="A90" s="15">
        <v>89</v>
      </c>
      <c r="B90" s="17">
        <v>161</v>
      </c>
      <c r="C90" s="17">
        <v>154</v>
      </c>
      <c r="D90" s="17">
        <v>170</v>
      </c>
      <c r="E90" s="17">
        <v>160</v>
      </c>
      <c r="F90" s="17">
        <v>160</v>
      </c>
      <c r="G90" s="17">
        <v>162</v>
      </c>
      <c r="H90" s="17">
        <v>164</v>
      </c>
      <c r="I90" s="17">
        <v>157</v>
      </c>
      <c r="K90" s="15">
        <v>89</v>
      </c>
      <c r="L90" s="17">
        <v>157</v>
      </c>
      <c r="M90" s="17">
        <v>160</v>
      </c>
      <c r="N90" s="17">
        <v>172</v>
      </c>
      <c r="O90" s="17">
        <v>155</v>
      </c>
      <c r="P90" s="17">
        <v>158</v>
      </c>
      <c r="Q90" s="17">
        <v>179</v>
      </c>
      <c r="R90" s="17">
        <v>156</v>
      </c>
      <c r="S90" s="17">
        <v>161</v>
      </c>
    </row>
    <row r="91" spans="1:19" x14ac:dyDescent="0.35">
      <c r="A91" s="15">
        <v>90</v>
      </c>
      <c r="B91" s="17">
        <v>161</v>
      </c>
      <c r="C91" s="17">
        <v>154</v>
      </c>
      <c r="D91" s="17">
        <v>173</v>
      </c>
      <c r="E91" s="17">
        <v>160</v>
      </c>
      <c r="F91" s="17">
        <v>160</v>
      </c>
      <c r="G91" s="17">
        <v>163</v>
      </c>
      <c r="H91" s="17">
        <v>164</v>
      </c>
      <c r="I91" s="17">
        <v>157</v>
      </c>
      <c r="K91" s="15">
        <v>90</v>
      </c>
      <c r="L91" s="17">
        <v>158</v>
      </c>
      <c r="M91" s="17">
        <v>161</v>
      </c>
      <c r="N91" s="17">
        <v>172</v>
      </c>
      <c r="O91" s="17">
        <v>155</v>
      </c>
      <c r="P91" s="17">
        <v>159</v>
      </c>
      <c r="Q91" s="17">
        <v>180</v>
      </c>
      <c r="R91" s="17">
        <v>158</v>
      </c>
      <c r="S91" s="17">
        <v>161</v>
      </c>
    </row>
    <row r="92" spans="1:19" x14ac:dyDescent="0.35">
      <c r="A92" s="15">
        <v>91</v>
      </c>
      <c r="B92" s="17">
        <v>163</v>
      </c>
      <c r="C92" s="17">
        <v>155</v>
      </c>
      <c r="D92" s="17">
        <v>174</v>
      </c>
      <c r="E92" s="17">
        <v>160</v>
      </c>
      <c r="F92" s="17">
        <v>162</v>
      </c>
      <c r="G92" s="17">
        <v>163</v>
      </c>
      <c r="H92" s="17">
        <v>165</v>
      </c>
      <c r="I92" s="17">
        <v>157</v>
      </c>
      <c r="K92" s="15">
        <v>91</v>
      </c>
      <c r="L92" s="17">
        <v>158</v>
      </c>
      <c r="M92" s="17">
        <v>162</v>
      </c>
      <c r="N92" s="17">
        <v>172</v>
      </c>
      <c r="O92" s="17">
        <v>155</v>
      </c>
      <c r="P92" s="17">
        <v>159</v>
      </c>
      <c r="Q92" s="17">
        <v>183</v>
      </c>
      <c r="R92" s="17">
        <v>159</v>
      </c>
      <c r="S92" s="17">
        <v>162</v>
      </c>
    </row>
    <row r="93" spans="1:19" x14ac:dyDescent="0.35">
      <c r="A93" s="15">
        <v>92</v>
      </c>
      <c r="B93" s="17">
        <v>164</v>
      </c>
      <c r="C93" s="17">
        <v>156</v>
      </c>
      <c r="D93" s="17">
        <v>174</v>
      </c>
      <c r="E93" s="17">
        <v>160</v>
      </c>
      <c r="F93" s="17">
        <v>162</v>
      </c>
      <c r="G93" s="17">
        <v>163</v>
      </c>
      <c r="H93" s="17">
        <v>166</v>
      </c>
      <c r="I93" s="17">
        <v>157</v>
      </c>
      <c r="K93" s="15">
        <v>92</v>
      </c>
      <c r="L93" s="17">
        <v>158</v>
      </c>
      <c r="M93" s="17">
        <v>163</v>
      </c>
      <c r="N93" s="17">
        <v>172</v>
      </c>
      <c r="O93" s="17">
        <v>156</v>
      </c>
      <c r="P93" s="17">
        <v>159</v>
      </c>
      <c r="Q93" s="17">
        <v>184</v>
      </c>
      <c r="R93" s="17">
        <v>159</v>
      </c>
      <c r="S93" s="17">
        <v>162</v>
      </c>
    </row>
    <row r="94" spans="1:19" x14ac:dyDescent="0.35">
      <c r="A94" s="15">
        <v>93</v>
      </c>
      <c r="B94" s="17">
        <v>164</v>
      </c>
      <c r="C94" s="17">
        <v>158</v>
      </c>
      <c r="D94" s="17">
        <v>175</v>
      </c>
      <c r="E94" s="17">
        <v>160</v>
      </c>
      <c r="F94" s="17">
        <v>163</v>
      </c>
      <c r="G94" s="17">
        <v>165</v>
      </c>
      <c r="H94" s="17">
        <v>166</v>
      </c>
      <c r="I94" s="17">
        <v>158</v>
      </c>
      <c r="K94" s="15">
        <v>93</v>
      </c>
      <c r="L94" s="17">
        <v>158</v>
      </c>
      <c r="M94" s="17">
        <v>164</v>
      </c>
      <c r="N94" s="17">
        <v>173</v>
      </c>
      <c r="O94" s="17">
        <v>158</v>
      </c>
      <c r="P94" s="17">
        <v>160</v>
      </c>
      <c r="Q94" s="17">
        <v>184</v>
      </c>
      <c r="R94" s="17">
        <v>159</v>
      </c>
      <c r="S94" s="17">
        <v>163</v>
      </c>
    </row>
    <row r="95" spans="1:19" x14ac:dyDescent="0.35">
      <c r="A95" s="15">
        <v>94</v>
      </c>
      <c r="B95" s="17">
        <v>164</v>
      </c>
      <c r="C95" s="17">
        <v>159</v>
      </c>
      <c r="D95" s="17">
        <v>177</v>
      </c>
      <c r="E95" s="17">
        <v>161</v>
      </c>
      <c r="F95" s="17">
        <v>164</v>
      </c>
      <c r="G95" s="17">
        <v>172</v>
      </c>
      <c r="H95" s="17">
        <v>167</v>
      </c>
      <c r="I95" s="17">
        <v>158</v>
      </c>
      <c r="K95" s="15">
        <v>94</v>
      </c>
      <c r="L95" s="17">
        <v>160</v>
      </c>
      <c r="M95" s="17">
        <v>165</v>
      </c>
      <c r="N95" s="17">
        <v>173</v>
      </c>
      <c r="O95" s="17">
        <v>159</v>
      </c>
      <c r="P95" s="17">
        <v>160</v>
      </c>
      <c r="Q95" s="17">
        <v>184</v>
      </c>
      <c r="R95" s="17">
        <v>160</v>
      </c>
      <c r="S95" s="17">
        <v>164</v>
      </c>
    </row>
    <row r="96" spans="1:19" x14ac:dyDescent="0.35">
      <c r="A96" s="15">
        <v>95</v>
      </c>
      <c r="B96" s="17">
        <v>165</v>
      </c>
      <c r="C96" s="17">
        <v>160</v>
      </c>
      <c r="D96" s="17">
        <v>178</v>
      </c>
      <c r="E96" s="17">
        <v>162</v>
      </c>
      <c r="F96" s="17">
        <v>164</v>
      </c>
      <c r="G96" s="17">
        <v>174</v>
      </c>
      <c r="H96" s="17">
        <v>167</v>
      </c>
      <c r="I96" s="17">
        <v>160</v>
      </c>
      <c r="K96" s="15">
        <v>95</v>
      </c>
      <c r="L96" s="17">
        <v>160</v>
      </c>
      <c r="M96" s="17">
        <v>166</v>
      </c>
      <c r="N96" s="17">
        <v>176</v>
      </c>
      <c r="O96" s="17">
        <v>160</v>
      </c>
      <c r="P96" s="17">
        <v>160</v>
      </c>
      <c r="Q96" s="17">
        <v>185</v>
      </c>
      <c r="R96" s="17">
        <v>161</v>
      </c>
      <c r="S96" s="17">
        <v>166</v>
      </c>
    </row>
    <row r="97" spans="1:19" x14ac:dyDescent="0.35">
      <c r="A97" s="15">
        <v>96</v>
      </c>
      <c r="B97" s="17">
        <v>166</v>
      </c>
      <c r="C97" s="17">
        <v>160</v>
      </c>
      <c r="D97" s="17">
        <v>178</v>
      </c>
      <c r="E97" s="17">
        <v>162</v>
      </c>
      <c r="F97" s="17">
        <v>164</v>
      </c>
      <c r="G97" s="17">
        <v>176</v>
      </c>
      <c r="H97" s="17">
        <v>168</v>
      </c>
      <c r="I97" s="17">
        <v>160</v>
      </c>
      <c r="K97" s="15">
        <v>96</v>
      </c>
      <c r="L97" s="17">
        <v>160</v>
      </c>
      <c r="M97" s="17">
        <v>170</v>
      </c>
      <c r="O97" s="17">
        <v>160</v>
      </c>
      <c r="P97" s="17">
        <v>161</v>
      </c>
      <c r="Q97" s="17">
        <v>185</v>
      </c>
      <c r="R97" s="17">
        <v>161</v>
      </c>
      <c r="S97" s="17">
        <v>167</v>
      </c>
    </row>
    <row r="98" spans="1:19" x14ac:dyDescent="0.35">
      <c r="A98" s="15">
        <v>97</v>
      </c>
      <c r="B98" s="17">
        <v>167</v>
      </c>
      <c r="C98" s="17">
        <v>160</v>
      </c>
      <c r="D98" s="17">
        <v>179</v>
      </c>
      <c r="E98" s="17">
        <v>164</v>
      </c>
      <c r="F98" s="17">
        <v>167</v>
      </c>
      <c r="G98" s="17">
        <v>178</v>
      </c>
      <c r="H98" s="17">
        <v>168</v>
      </c>
      <c r="I98" s="17">
        <v>160</v>
      </c>
      <c r="K98" s="15">
        <v>97</v>
      </c>
      <c r="L98" s="17">
        <v>161</v>
      </c>
      <c r="M98" s="17">
        <v>171</v>
      </c>
      <c r="O98" s="17">
        <v>160</v>
      </c>
      <c r="P98" s="17">
        <v>161</v>
      </c>
      <c r="Q98" s="17">
        <v>187</v>
      </c>
      <c r="R98" s="17">
        <v>161</v>
      </c>
      <c r="S98" s="17">
        <v>167</v>
      </c>
    </row>
    <row r="99" spans="1:19" x14ac:dyDescent="0.35">
      <c r="A99" s="15">
        <v>98</v>
      </c>
      <c r="B99" s="17">
        <v>167</v>
      </c>
      <c r="C99" s="17">
        <v>165</v>
      </c>
      <c r="D99" s="17">
        <v>179</v>
      </c>
      <c r="E99" s="17">
        <v>164</v>
      </c>
      <c r="F99" s="17">
        <v>167</v>
      </c>
      <c r="G99" s="17">
        <v>181</v>
      </c>
      <c r="H99" s="17">
        <v>168</v>
      </c>
      <c r="I99" s="17">
        <v>163</v>
      </c>
      <c r="K99" s="15">
        <v>98</v>
      </c>
      <c r="L99" s="17">
        <v>161</v>
      </c>
      <c r="M99" s="17">
        <v>172</v>
      </c>
      <c r="O99" s="17">
        <v>161</v>
      </c>
      <c r="P99" s="17">
        <v>161</v>
      </c>
      <c r="Q99" s="17">
        <v>187</v>
      </c>
      <c r="R99" s="17">
        <v>162</v>
      </c>
      <c r="S99" s="17">
        <v>168</v>
      </c>
    </row>
    <row r="100" spans="1:19" x14ac:dyDescent="0.35">
      <c r="A100" s="15">
        <v>99</v>
      </c>
      <c r="B100" s="17">
        <v>168</v>
      </c>
      <c r="C100" s="17">
        <v>166</v>
      </c>
      <c r="D100" s="17">
        <v>191</v>
      </c>
      <c r="E100" s="17">
        <v>164</v>
      </c>
      <c r="F100" s="17">
        <v>169</v>
      </c>
      <c r="G100" s="17">
        <v>181</v>
      </c>
      <c r="H100" s="17">
        <v>170</v>
      </c>
      <c r="I100" s="17">
        <v>163</v>
      </c>
      <c r="K100" s="15">
        <v>99</v>
      </c>
      <c r="L100" s="17">
        <v>162</v>
      </c>
      <c r="M100" s="17">
        <v>173</v>
      </c>
      <c r="O100" s="17">
        <v>165</v>
      </c>
      <c r="P100" s="17">
        <v>161</v>
      </c>
      <c r="Q100" s="17">
        <v>190</v>
      </c>
      <c r="R100" s="17">
        <v>163</v>
      </c>
      <c r="S100" s="17">
        <v>168</v>
      </c>
    </row>
    <row r="101" spans="1:19" x14ac:dyDescent="0.35">
      <c r="A101" s="15">
        <v>100</v>
      </c>
      <c r="B101" s="17">
        <v>170</v>
      </c>
      <c r="E101" s="17">
        <v>165</v>
      </c>
      <c r="F101" s="17">
        <v>174</v>
      </c>
      <c r="G101" s="17">
        <v>182</v>
      </c>
      <c r="H101" s="17">
        <v>174</v>
      </c>
      <c r="I101" s="17">
        <v>164</v>
      </c>
      <c r="K101" s="15">
        <v>100</v>
      </c>
      <c r="L101" s="17">
        <v>162</v>
      </c>
      <c r="M101" s="17">
        <v>174</v>
      </c>
      <c r="P101" s="17">
        <v>162</v>
      </c>
      <c r="R101" s="17">
        <v>163</v>
      </c>
      <c r="S101" s="17">
        <v>169</v>
      </c>
    </row>
    <row r="102" spans="1:19" x14ac:dyDescent="0.35">
      <c r="A102" s="15">
        <v>101</v>
      </c>
      <c r="B102" s="17">
        <v>170</v>
      </c>
      <c r="E102" s="17">
        <v>165</v>
      </c>
      <c r="G102" s="17">
        <v>185</v>
      </c>
      <c r="I102" s="17">
        <v>164</v>
      </c>
      <c r="K102" s="15">
        <v>101</v>
      </c>
      <c r="L102" s="17">
        <v>165</v>
      </c>
      <c r="M102" s="17">
        <v>174</v>
      </c>
      <c r="P102" s="17">
        <v>163</v>
      </c>
      <c r="R102" s="17">
        <v>164</v>
      </c>
      <c r="S102" s="17">
        <v>170</v>
      </c>
    </row>
    <row r="103" spans="1:19" x14ac:dyDescent="0.35">
      <c r="A103" s="15">
        <v>102</v>
      </c>
      <c r="B103" s="17">
        <v>182</v>
      </c>
      <c r="E103" s="17">
        <v>166</v>
      </c>
      <c r="G103" s="17">
        <v>195</v>
      </c>
      <c r="I103" s="17">
        <v>168</v>
      </c>
      <c r="K103" s="15">
        <v>102</v>
      </c>
      <c r="L103" s="17">
        <v>165</v>
      </c>
      <c r="M103" s="17">
        <v>177</v>
      </c>
      <c r="P103" s="17">
        <v>165</v>
      </c>
      <c r="R103" s="17">
        <v>166</v>
      </c>
      <c r="S103" s="17">
        <v>171</v>
      </c>
    </row>
    <row r="104" spans="1:19" x14ac:dyDescent="0.35">
      <c r="A104" s="15">
        <v>103</v>
      </c>
      <c r="E104" s="17">
        <v>166</v>
      </c>
      <c r="G104" s="17">
        <v>197</v>
      </c>
      <c r="I104" s="17">
        <v>184</v>
      </c>
      <c r="K104" s="15">
        <v>103</v>
      </c>
      <c r="L104" s="17">
        <v>168</v>
      </c>
      <c r="M104" s="17">
        <v>182</v>
      </c>
      <c r="P104" s="17">
        <v>166</v>
      </c>
      <c r="R104" s="17">
        <v>166</v>
      </c>
      <c r="S104" s="17">
        <v>173</v>
      </c>
    </row>
    <row r="105" spans="1:19" x14ac:dyDescent="0.35">
      <c r="A105" s="15">
        <v>104</v>
      </c>
      <c r="E105" s="17">
        <v>168</v>
      </c>
      <c r="K105" s="15">
        <v>104</v>
      </c>
      <c r="L105" s="17">
        <v>174</v>
      </c>
      <c r="M105" s="17">
        <v>183</v>
      </c>
      <c r="P105" s="17">
        <v>168</v>
      </c>
      <c r="R105" s="17">
        <v>169</v>
      </c>
      <c r="S105" s="17">
        <v>173</v>
      </c>
    </row>
    <row r="106" spans="1:19" x14ac:dyDescent="0.35">
      <c r="A106" s="15">
        <v>105</v>
      </c>
      <c r="E106" s="17">
        <v>169</v>
      </c>
      <c r="K106" s="15">
        <v>105</v>
      </c>
      <c r="L106" s="17">
        <v>180</v>
      </c>
      <c r="M106" s="17">
        <v>184</v>
      </c>
      <c r="P106" s="17">
        <v>168</v>
      </c>
      <c r="R106" s="17">
        <v>171</v>
      </c>
      <c r="S106" s="17">
        <v>179</v>
      </c>
    </row>
    <row r="107" spans="1:19" x14ac:dyDescent="0.35">
      <c r="A107" s="15">
        <v>106</v>
      </c>
      <c r="E107" s="17">
        <v>169</v>
      </c>
      <c r="K107" s="15">
        <v>106</v>
      </c>
      <c r="P107" s="17">
        <v>171</v>
      </c>
      <c r="R107" s="17">
        <v>179</v>
      </c>
    </row>
    <row r="108" spans="1:19" x14ac:dyDescent="0.35">
      <c r="A108" s="15">
        <v>107</v>
      </c>
      <c r="E108" s="17">
        <v>169</v>
      </c>
      <c r="K108" s="15">
        <v>107</v>
      </c>
      <c r="P108" s="17">
        <v>171</v>
      </c>
    </row>
    <row r="109" spans="1:19" x14ac:dyDescent="0.35">
      <c r="A109" s="15">
        <v>108</v>
      </c>
      <c r="E109" s="17">
        <v>174</v>
      </c>
      <c r="K109" s="15">
        <v>108</v>
      </c>
      <c r="P109" s="17">
        <v>174</v>
      </c>
    </row>
    <row r="111" spans="1:19" x14ac:dyDescent="0.3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</row>
    <row r="112" spans="1:19" x14ac:dyDescent="0.35">
      <c r="A112" s="54" t="s">
        <v>37</v>
      </c>
      <c r="B112" s="4">
        <f t="shared" ref="B112:I112" si="0">AVERAGE(B2:B109,1)</f>
        <v>142.27184466019418</v>
      </c>
      <c r="C112" s="4">
        <f t="shared" si="0"/>
        <v>136.41</v>
      </c>
      <c r="D112" s="4">
        <f t="shared" si="0"/>
        <v>154.19999999999999</v>
      </c>
      <c r="E112" s="4">
        <f t="shared" si="0"/>
        <v>148.47706422018348</v>
      </c>
      <c r="F112" s="4">
        <f t="shared" si="0"/>
        <v>148.48514851485149</v>
      </c>
      <c r="G112" s="4">
        <f t="shared" si="0"/>
        <v>148.16346153846155</v>
      </c>
      <c r="H112" s="4">
        <f t="shared" si="0"/>
        <v>145.46534653465346</v>
      </c>
      <c r="I112" s="4">
        <f t="shared" si="0"/>
        <v>146.94230769230768</v>
      </c>
      <c r="K112" s="54" t="s">
        <v>37</v>
      </c>
      <c r="L112" s="4">
        <f t="shared" ref="L112:S112" si="1">AVERAGE(L2:L109,1)</f>
        <v>146.72641509433961</v>
      </c>
      <c r="M112" s="4">
        <f t="shared" si="1"/>
        <v>148.89622641509433</v>
      </c>
      <c r="N112" s="4">
        <f t="shared" si="1"/>
        <v>153.625</v>
      </c>
      <c r="O112" s="4">
        <f t="shared" si="1"/>
        <v>142.68</v>
      </c>
      <c r="P112" s="4">
        <f t="shared" si="1"/>
        <v>143.9816513761468</v>
      </c>
      <c r="Q112" s="4">
        <f t="shared" si="1"/>
        <v>158.97999999999999</v>
      </c>
      <c r="R112" s="4">
        <f t="shared" si="1"/>
        <v>146.01869158878506</v>
      </c>
      <c r="S112" s="4">
        <f t="shared" si="1"/>
        <v>148.5566037735849</v>
      </c>
    </row>
    <row r="113" spans="1:19" x14ac:dyDescent="0.35">
      <c r="A113" s="54" t="s">
        <v>38</v>
      </c>
      <c r="B113" s="4">
        <f t="shared" ref="B113:I113" si="2">STDEV(B2:B109)</f>
        <v>17.833939774541292</v>
      </c>
      <c r="C113" s="4">
        <f t="shared" si="2"/>
        <v>12.823412544913783</v>
      </c>
      <c r="D113" s="4">
        <f t="shared" si="2"/>
        <v>13.810926932747947</v>
      </c>
      <c r="E113" s="4">
        <f t="shared" si="2"/>
        <v>14.427493248653581</v>
      </c>
      <c r="F113" s="4">
        <f t="shared" si="2"/>
        <v>9.8769397787948172</v>
      </c>
      <c r="G113" s="4">
        <f t="shared" si="2"/>
        <v>15.466242108695447</v>
      </c>
      <c r="H113" s="4">
        <f t="shared" si="2"/>
        <v>16.361506314789246</v>
      </c>
      <c r="I113" s="4">
        <f t="shared" si="2"/>
        <v>9.0800949819382595</v>
      </c>
      <c r="K113" s="54" t="s">
        <v>38</v>
      </c>
      <c r="L113" s="4">
        <f t="shared" ref="L113:S113" si="3">STDEV(L2:L109)</f>
        <v>11.307174616242458</v>
      </c>
      <c r="M113" s="4">
        <f t="shared" si="3"/>
        <v>13.166189076514691</v>
      </c>
      <c r="N113" s="4">
        <f t="shared" si="3"/>
        <v>10.86322375996769</v>
      </c>
      <c r="O113" s="4">
        <f t="shared" si="3"/>
        <v>11.948775779567782</v>
      </c>
      <c r="P113" s="4">
        <f t="shared" si="3"/>
        <v>13.16357075476013</v>
      </c>
      <c r="Q113" s="4">
        <f t="shared" si="3"/>
        <v>13.610538315832818</v>
      </c>
      <c r="R113" s="4">
        <f t="shared" si="3"/>
        <v>11.75104514477794</v>
      </c>
      <c r="S113" s="4">
        <f t="shared" si="3"/>
        <v>13.713359439109995</v>
      </c>
    </row>
    <row r="114" spans="1:19" x14ac:dyDescent="0.35">
      <c r="A114" s="54" t="s">
        <v>39</v>
      </c>
      <c r="B114" s="14">
        <f t="shared" ref="B114:I114" si="4">TINV(0.05,(COUNT(B2:B109)-1))</f>
        <v>1.9837310029556046</v>
      </c>
      <c r="C114" s="14">
        <f t="shared" si="4"/>
        <v>1.9844674545084788</v>
      </c>
      <c r="D114" s="14">
        <f t="shared" si="4"/>
        <v>1.9844674545084788</v>
      </c>
      <c r="E114" s="14">
        <f t="shared" si="4"/>
        <v>1.9823833701756892</v>
      </c>
      <c r="F114" s="14">
        <f t="shared" si="4"/>
        <v>1.9842169515864165</v>
      </c>
      <c r="G114" s="14">
        <f t="shared" si="4"/>
        <v>1.9834952585628811</v>
      </c>
      <c r="H114" s="14">
        <f t="shared" si="4"/>
        <v>1.9842169515864165</v>
      </c>
      <c r="I114" s="14">
        <f t="shared" si="4"/>
        <v>1.9834952585628811</v>
      </c>
      <c r="K114" s="54" t="s">
        <v>39</v>
      </c>
      <c r="L114" s="14">
        <f t="shared" ref="L114:S114" si="5">TINV(0.05,(COUNT(L2:L109)-1))</f>
        <v>1.9830375264837292</v>
      </c>
      <c r="M114" s="14">
        <f t="shared" si="5"/>
        <v>1.9830375264837292</v>
      </c>
      <c r="N114" s="14">
        <f t="shared" si="5"/>
        <v>1.9855234418666059</v>
      </c>
      <c r="O114" s="14">
        <f t="shared" si="5"/>
        <v>1.9844674545084788</v>
      </c>
      <c r="P114" s="14">
        <f t="shared" si="5"/>
        <v>1.9823833701756892</v>
      </c>
      <c r="Q114" s="14">
        <f t="shared" si="5"/>
        <v>1.9844674545084788</v>
      </c>
      <c r="R114" s="14">
        <f t="shared" si="5"/>
        <v>1.9828152737950464</v>
      </c>
      <c r="S114" s="14">
        <f t="shared" si="5"/>
        <v>1.9830375264837292</v>
      </c>
    </row>
    <row r="116" spans="1:19" x14ac:dyDescent="0.35">
      <c r="A116" s="72" t="s">
        <v>40</v>
      </c>
      <c r="B116" s="73"/>
      <c r="C116" s="73"/>
      <c r="D116" s="73"/>
      <c r="E116" s="73"/>
      <c r="F116" s="73"/>
      <c r="G116" s="73"/>
      <c r="H116" s="73"/>
      <c r="I116" s="73"/>
      <c r="K116" s="72" t="s">
        <v>40</v>
      </c>
      <c r="L116" s="72"/>
      <c r="M116" s="72"/>
      <c r="N116" s="72"/>
      <c r="O116" s="72"/>
      <c r="P116" s="72"/>
      <c r="Q116" s="72"/>
      <c r="R116" s="72"/>
      <c r="S116" s="72"/>
    </row>
    <row r="118" spans="1:19" x14ac:dyDescent="0.35">
      <c r="B118" s="11" t="s">
        <v>29</v>
      </c>
      <c r="C118" s="11" t="s">
        <v>30</v>
      </c>
      <c r="D118" s="11" t="s">
        <v>31</v>
      </c>
      <c r="E118" s="11" t="s">
        <v>32</v>
      </c>
      <c r="F118" s="11" t="s">
        <v>33</v>
      </c>
      <c r="G118" s="11" t="s">
        <v>34</v>
      </c>
      <c r="H118" s="11" t="s">
        <v>35</v>
      </c>
      <c r="I118" s="11" t="s">
        <v>36</v>
      </c>
      <c r="L118" s="10" t="s">
        <v>8</v>
      </c>
      <c r="M118" s="10" t="s">
        <v>9</v>
      </c>
      <c r="N118" s="10" t="s">
        <v>10</v>
      </c>
      <c r="O118" s="10" t="s">
        <v>11</v>
      </c>
      <c r="P118" s="10" t="s">
        <v>12</v>
      </c>
      <c r="Q118" s="10" t="s">
        <v>13</v>
      </c>
      <c r="R118" s="10" t="s">
        <v>14</v>
      </c>
      <c r="S118" s="10" t="s">
        <v>15</v>
      </c>
    </row>
    <row r="119" spans="1:19" x14ac:dyDescent="0.35">
      <c r="A119" s="15">
        <v>1</v>
      </c>
      <c r="B119" s="14">
        <f t="shared" ref="B119:B150" si="6">ABS(B2-$B$112)/$B$113</f>
        <v>2.9310318034613112</v>
      </c>
      <c r="C119" s="14">
        <f t="shared" ref="C119:C150" si="7">ABS(C2-$C$112)/$C$113</f>
        <v>2.4494259924951343</v>
      </c>
      <c r="D119" s="14">
        <f t="shared" ref="D119:D150" si="8">ABS(D2-$D$112)/$D$113</f>
        <v>4.1416481513901511</v>
      </c>
      <c r="E119" s="14">
        <f t="shared" ref="E119:E150" si="9">ABS(E2-$E$112)/$E$113</f>
        <v>5.785971463058825</v>
      </c>
      <c r="F119" s="14">
        <f t="shared" ref="F119:F150" si="10">ABS(F2-$F$112)/$F$113</f>
        <v>2.4790217479527006</v>
      </c>
      <c r="G119" s="14">
        <f t="shared" ref="G119:G150" si="11">ABS(G2-$G$112)/$G$113</f>
        <v>3.1141023915164912</v>
      </c>
      <c r="H119" s="14">
        <f t="shared" ref="H119:H150" si="12">ABS(H2-$H$112)/$H$113</f>
        <v>3.634466496578157</v>
      </c>
      <c r="I119" s="14">
        <f t="shared" ref="I119:I150" si="13">ABS(I2-$I$112)/$I$113</f>
        <v>2.4165284323516869</v>
      </c>
      <c r="J119"/>
      <c r="K119" s="15">
        <v>1</v>
      </c>
      <c r="L119" s="14">
        <f t="shared" ref="L119:L150" si="14">ABS(L2-$L$112)/$L$113</f>
        <v>3.9555783484665832</v>
      </c>
      <c r="M119" s="14">
        <f t="shared" ref="M119:M150" si="15">ABS(M2-$M$112)/$M$113</f>
        <v>2.1947297161817492</v>
      </c>
      <c r="N119" s="14">
        <f t="shared" ref="N119:N150" si="16">ABS(N2-$N$112)/$N$113</f>
        <v>2.8191447287366826</v>
      </c>
      <c r="O119" s="14">
        <f t="shared" ref="O119:O150" si="17">ABS(O2-$O$112)/$O$113</f>
        <v>5.2457256840639541</v>
      </c>
      <c r="P119" s="14">
        <f t="shared" ref="P119:P150" si="18">ABS(P2-$P$112)/$P$113</f>
        <v>4.0248692671012458</v>
      </c>
      <c r="Q119" s="14">
        <f t="shared" ref="Q119:Q150" si="19">ABS(Q2-$Q$112)/$Q$113</f>
        <v>3.0109022177564371</v>
      </c>
      <c r="R119" s="14">
        <f t="shared" ref="R119:R150" si="20">ABS(R2-$R$112)/$R$113</f>
        <v>4.7671241918153351</v>
      </c>
      <c r="S119" s="14">
        <f t="shared" ref="S119:S150" si="21">ABS(S2-$S$112)/$S$113</f>
        <v>4.7075703120179178</v>
      </c>
    </row>
    <row r="120" spans="1:19" x14ac:dyDescent="0.35">
      <c r="A120" s="15">
        <v>2</v>
      </c>
      <c r="B120" s="14">
        <f t="shared" si="6"/>
        <v>2.8749589439225827</v>
      </c>
      <c r="C120" s="14">
        <f t="shared" si="7"/>
        <v>1.9035494580326719</v>
      </c>
      <c r="D120" s="14">
        <f t="shared" si="8"/>
        <v>2.4038936822754025</v>
      </c>
      <c r="E120" s="14">
        <f t="shared" si="9"/>
        <v>4.1224808215199866</v>
      </c>
      <c r="F120" s="14">
        <f t="shared" si="10"/>
        <v>2.37777581324052</v>
      </c>
      <c r="G120" s="14">
        <f t="shared" si="11"/>
        <v>2.2089051301772997</v>
      </c>
      <c r="H120" s="14">
        <f t="shared" si="12"/>
        <v>3.634466496578157</v>
      </c>
      <c r="I120" s="14">
        <f t="shared" si="13"/>
        <v>2.1962664192363706</v>
      </c>
      <c r="J120"/>
      <c r="K120" s="15">
        <v>2</v>
      </c>
      <c r="L120" s="14">
        <f t="shared" si="14"/>
        <v>2.805865848110761</v>
      </c>
      <c r="M120" s="14">
        <f t="shared" si="15"/>
        <v>2.0428254720320491</v>
      </c>
      <c r="N120" s="14">
        <f t="shared" si="16"/>
        <v>2.6350373178804096</v>
      </c>
      <c r="O120" s="14">
        <f t="shared" si="17"/>
        <v>2.7350082220039891</v>
      </c>
      <c r="P120" s="14">
        <f t="shared" si="18"/>
        <v>1.9737540717628972</v>
      </c>
      <c r="Q120" s="14">
        <f t="shared" si="19"/>
        <v>2.4965948599161472</v>
      </c>
      <c r="R120" s="14">
        <f t="shared" si="20"/>
        <v>2.2992585983547111</v>
      </c>
      <c r="S120" s="14">
        <f t="shared" si="21"/>
        <v>3.5408248423142221</v>
      </c>
    </row>
    <row r="121" spans="1:19" x14ac:dyDescent="0.35">
      <c r="A121" s="15">
        <v>3</v>
      </c>
      <c r="B121" s="14">
        <f t="shared" si="6"/>
        <v>2.3703032080740249</v>
      </c>
      <c r="C121" s="14">
        <f t="shared" si="7"/>
        <v>1.8255670959666057</v>
      </c>
      <c r="D121" s="14">
        <f t="shared" si="8"/>
        <v>2.0418615012098296</v>
      </c>
      <c r="E121" s="14">
        <f t="shared" si="9"/>
        <v>1.7658690793399663</v>
      </c>
      <c r="F121" s="14">
        <f t="shared" si="10"/>
        <v>2.1752839438161589</v>
      </c>
      <c r="G121" s="14">
        <f t="shared" si="11"/>
        <v>1.4330217633151354</v>
      </c>
      <c r="H121" s="14">
        <f t="shared" si="12"/>
        <v>3.0232758269904219</v>
      </c>
      <c r="I121" s="14">
        <f t="shared" si="13"/>
        <v>2.0861354126787126</v>
      </c>
      <c r="J121"/>
      <c r="K121" s="15">
        <v>3</v>
      </c>
      <c r="L121" s="14">
        <f t="shared" si="14"/>
        <v>2.0099110401721152</v>
      </c>
      <c r="M121" s="14">
        <f t="shared" si="15"/>
        <v>1.9668733499571991</v>
      </c>
      <c r="N121" s="14">
        <f t="shared" si="16"/>
        <v>1.8986076744553169</v>
      </c>
      <c r="O121" s="14">
        <f t="shared" si="17"/>
        <v>2.3165553116606614</v>
      </c>
      <c r="P121" s="14">
        <f t="shared" si="18"/>
        <v>1.7458523833919695</v>
      </c>
      <c r="Q121" s="14">
        <f t="shared" si="19"/>
        <v>1.7618700630014481</v>
      </c>
      <c r="R121" s="14">
        <f t="shared" si="20"/>
        <v>2.2141597847871033</v>
      </c>
      <c r="S121" s="14">
        <f t="shared" si="21"/>
        <v>2.6657657400364503</v>
      </c>
    </row>
    <row r="122" spans="1:19" x14ac:dyDescent="0.35">
      <c r="A122" s="15">
        <v>4</v>
      </c>
      <c r="B122" s="14">
        <f t="shared" si="6"/>
        <v>2.314230348535296</v>
      </c>
      <c r="C122" s="14">
        <f t="shared" si="7"/>
        <v>1.7475847339005397</v>
      </c>
      <c r="D122" s="14">
        <f t="shared" si="8"/>
        <v>1.9694550649967151</v>
      </c>
      <c r="E122" s="14">
        <f t="shared" si="9"/>
        <v>1.696556969275848</v>
      </c>
      <c r="F122" s="14">
        <f t="shared" si="10"/>
        <v>1.5678083355430747</v>
      </c>
      <c r="G122" s="14">
        <f t="shared" si="11"/>
        <v>1.4330217633151354</v>
      </c>
      <c r="H122" s="14">
        <f t="shared" si="12"/>
        <v>2.2287279565263658</v>
      </c>
      <c r="I122" s="14">
        <f t="shared" si="13"/>
        <v>2.0861354126787126</v>
      </c>
      <c r="J122"/>
      <c r="K122" s="15">
        <v>4</v>
      </c>
      <c r="L122" s="14">
        <f t="shared" si="14"/>
        <v>1.744592770859233</v>
      </c>
      <c r="M122" s="14">
        <f t="shared" si="15"/>
        <v>1.8909212278823493</v>
      </c>
      <c r="N122" s="14">
        <f t="shared" si="16"/>
        <v>1.7145002635990438</v>
      </c>
      <c r="O122" s="14">
        <f t="shared" si="17"/>
        <v>2.3165553116606614</v>
      </c>
      <c r="P122" s="14">
        <f t="shared" si="18"/>
        <v>1.6698851539349937</v>
      </c>
      <c r="Q122" s="14">
        <f t="shared" si="19"/>
        <v>1.7618700630014481</v>
      </c>
      <c r="R122" s="14">
        <f t="shared" si="20"/>
        <v>1.8737645305166724</v>
      </c>
      <c r="S122" s="14">
        <f t="shared" si="21"/>
        <v>1.6448634540457165</v>
      </c>
    </row>
    <row r="123" spans="1:19" x14ac:dyDescent="0.35">
      <c r="A123" s="15">
        <v>5</v>
      </c>
      <c r="B123" s="14">
        <f t="shared" si="6"/>
        <v>2.314230348535296</v>
      </c>
      <c r="C123" s="14">
        <f t="shared" si="7"/>
        <v>1.7475847339005397</v>
      </c>
      <c r="D123" s="14">
        <f t="shared" si="8"/>
        <v>1.7522357563573714</v>
      </c>
      <c r="E123" s="14">
        <f t="shared" si="9"/>
        <v>1.6272448592117297</v>
      </c>
      <c r="F123" s="14">
        <f t="shared" si="10"/>
        <v>1.4665624008308942</v>
      </c>
      <c r="G123" s="14">
        <f t="shared" si="11"/>
        <v>1.4330217633151354</v>
      </c>
      <c r="H123" s="14">
        <f t="shared" si="12"/>
        <v>1.8008944878149509</v>
      </c>
      <c r="I123" s="14">
        <f t="shared" si="13"/>
        <v>1.8658733995633967</v>
      </c>
      <c r="J123"/>
      <c r="K123" s="15">
        <v>5</v>
      </c>
      <c r="L123" s="14">
        <f t="shared" si="14"/>
        <v>1.3908350784420571</v>
      </c>
      <c r="M123" s="14">
        <f t="shared" si="15"/>
        <v>1.5111606175080994</v>
      </c>
      <c r="N123" s="14">
        <f t="shared" si="16"/>
        <v>1.6224465581709071</v>
      </c>
      <c r="O123" s="14">
        <f t="shared" si="17"/>
        <v>1.9817929833859995</v>
      </c>
      <c r="P123" s="14">
        <f t="shared" si="18"/>
        <v>1.3660162361070902</v>
      </c>
      <c r="Q123" s="14">
        <f t="shared" si="19"/>
        <v>1.2475627051611586</v>
      </c>
      <c r="R123" s="14">
        <f t="shared" si="20"/>
        <v>1.7886657169490647</v>
      </c>
      <c r="S123" s="14">
        <f t="shared" si="21"/>
        <v>1.5719418621892356</v>
      </c>
    </row>
    <row r="124" spans="1:19" x14ac:dyDescent="0.35">
      <c r="A124" s="15">
        <v>6</v>
      </c>
      <c r="B124" s="14">
        <f t="shared" si="6"/>
        <v>2.2020846294578389</v>
      </c>
      <c r="C124" s="14">
        <f t="shared" si="7"/>
        <v>1.6696023718344737</v>
      </c>
      <c r="D124" s="14">
        <f t="shared" si="8"/>
        <v>1.5350164477180277</v>
      </c>
      <c r="E124" s="14">
        <f t="shared" si="9"/>
        <v>1.419308529019375</v>
      </c>
      <c r="F124" s="14">
        <f t="shared" si="10"/>
        <v>1.4665624008308942</v>
      </c>
      <c r="G124" s="14">
        <f t="shared" si="11"/>
        <v>1.4330217633151354</v>
      </c>
      <c r="H124" s="14">
        <f t="shared" si="12"/>
        <v>1.6786563538974038</v>
      </c>
      <c r="I124" s="14">
        <f t="shared" si="13"/>
        <v>1.6456113864480806</v>
      </c>
      <c r="J124"/>
      <c r="K124" s="15">
        <v>6</v>
      </c>
      <c r="L124" s="14">
        <f t="shared" si="14"/>
        <v>1.3908350784420571</v>
      </c>
      <c r="M124" s="14">
        <f t="shared" si="15"/>
        <v>1.5111606175080994</v>
      </c>
      <c r="N124" s="14">
        <f t="shared" si="16"/>
        <v>1.4383391473146341</v>
      </c>
      <c r="O124" s="14">
        <f t="shared" si="17"/>
        <v>1.8144118192486685</v>
      </c>
      <c r="P124" s="14">
        <f t="shared" si="18"/>
        <v>1.2900490066501142</v>
      </c>
      <c r="Q124" s="14">
        <f t="shared" si="19"/>
        <v>1.1740902254696888</v>
      </c>
      <c r="R124" s="14">
        <f t="shared" si="20"/>
        <v>1.2780728355434183</v>
      </c>
      <c r="S124" s="14">
        <f t="shared" si="21"/>
        <v>1.4990202703327546</v>
      </c>
    </row>
    <row r="125" spans="1:19" x14ac:dyDescent="0.35">
      <c r="A125" s="15">
        <v>7</v>
      </c>
      <c r="B125" s="14">
        <f t="shared" si="6"/>
        <v>2.0338660508416528</v>
      </c>
      <c r="C125" s="14">
        <f t="shared" si="7"/>
        <v>1.5136376477023417</v>
      </c>
      <c r="D125" s="14">
        <f t="shared" si="8"/>
        <v>1.317797139078684</v>
      </c>
      <c r="E125" s="14">
        <f t="shared" si="9"/>
        <v>1.2806843088911386</v>
      </c>
      <c r="F125" s="14">
        <f t="shared" si="10"/>
        <v>1.3653164661187136</v>
      </c>
      <c r="G125" s="14">
        <f t="shared" si="11"/>
        <v>1.3683648160766217</v>
      </c>
      <c r="H125" s="14">
        <f t="shared" si="12"/>
        <v>1.6786563538974038</v>
      </c>
      <c r="I125" s="14">
        <f t="shared" si="13"/>
        <v>1.6456113864480806</v>
      </c>
      <c r="J125"/>
      <c r="K125" s="15">
        <v>7</v>
      </c>
      <c r="L125" s="14">
        <f t="shared" si="14"/>
        <v>1.3023956553377629</v>
      </c>
      <c r="M125" s="14">
        <f t="shared" si="15"/>
        <v>1.4352084954332494</v>
      </c>
      <c r="N125" s="14">
        <f t="shared" si="16"/>
        <v>1.4383391473146341</v>
      </c>
      <c r="O125" s="14">
        <f t="shared" si="17"/>
        <v>1.22857774476801</v>
      </c>
      <c r="P125" s="14">
        <f t="shared" si="18"/>
        <v>1.2900490066501142</v>
      </c>
      <c r="Q125" s="14">
        <f t="shared" si="19"/>
        <v>1.1740902254696888</v>
      </c>
      <c r="R125" s="14">
        <f t="shared" si="20"/>
        <v>1.2780728355434183</v>
      </c>
      <c r="S125" s="14">
        <f t="shared" si="21"/>
        <v>1.2802554947633116</v>
      </c>
    </row>
    <row r="126" spans="1:19" x14ac:dyDescent="0.35">
      <c r="A126" s="15">
        <v>8</v>
      </c>
      <c r="B126" s="14">
        <f t="shared" si="6"/>
        <v>1.7535017531480097</v>
      </c>
      <c r="C126" s="14">
        <f t="shared" si="7"/>
        <v>1.3576729235702096</v>
      </c>
      <c r="D126" s="14">
        <f t="shared" si="8"/>
        <v>1.2453907028655695</v>
      </c>
      <c r="E126" s="14">
        <f t="shared" si="9"/>
        <v>1.142060088762902</v>
      </c>
      <c r="F126" s="14">
        <f t="shared" si="10"/>
        <v>1.2640705314065328</v>
      </c>
      <c r="G126" s="14">
        <f t="shared" si="11"/>
        <v>1.3683648160766217</v>
      </c>
      <c r="H126" s="14">
        <f t="shared" si="12"/>
        <v>1.4341800860623097</v>
      </c>
      <c r="I126" s="14">
        <f t="shared" si="13"/>
        <v>1.6456113864480806</v>
      </c>
      <c r="J126"/>
      <c r="K126" s="15">
        <v>8</v>
      </c>
      <c r="L126" s="14">
        <f t="shared" si="14"/>
        <v>1.3023956553377629</v>
      </c>
      <c r="M126" s="14">
        <f t="shared" si="15"/>
        <v>1.4352084954332494</v>
      </c>
      <c r="N126" s="14">
        <f t="shared" si="16"/>
        <v>1.3462854418864973</v>
      </c>
      <c r="O126" s="14">
        <f t="shared" si="17"/>
        <v>1.0611965806306791</v>
      </c>
      <c r="P126" s="14">
        <f t="shared" si="18"/>
        <v>1.2900490066501142</v>
      </c>
      <c r="Q126" s="14">
        <f t="shared" si="19"/>
        <v>1.1740902254696888</v>
      </c>
      <c r="R126" s="14">
        <f t="shared" si="20"/>
        <v>1.1929740219758105</v>
      </c>
      <c r="S126" s="14">
        <f t="shared" si="21"/>
        <v>1.1344123110503497</v>
      </c>
    </row>
    <row r="127" spans="1:19" x14ac:dyDescent="0.35">
      <c r="A127" s="15">
        <v>9</v>
      </c>
      <c r="B127" s="14">
        <f t="shared" si="6"/>
        <v>1.4170645959156378</v>
      </c>
      <c r="C127" s="14">
        <f t="shared" si="7"/>
        <v>1.3576729235702096</v>
      </c>
      <c r="D127" s="14">
        <f t="shared" si="8"/>
        <v>1.2453907028655695</v>
      </c>
      <c r="E127" s="14">
        <f t="shared" si="9"/>
        <v>1.142060088762902</v>
      </c>
      <c r="F127" s="14">
        <f t="shared" si="10"/>
        <v>1.2640705314065328</v>
      </c>
      <c r="G127" s="14">
        <f t="shared" si="11"/>
        <v>1.2390509215995944</v>
      </c>
      <c r="H127" s="14">
        <f t="shared" si="12"/>
        <v>1.3119419521447626</v>
      </c>
      <c r="I127" s="14">
        <f t="shared" si="13"/>
        <v>1.4253493733327647</v>
      </c>
      <c r="J127"/>
      <c r="K127" s="15">
        <v>9</v>
      </c>
      <c r="L127" s="14">
        <f t="shared" si="14"/>
        <v>1.2139562322334689</v>
      </c>
      <c r="M127" s="14">
        <f t="shared" si="15"/>
        <v>1.4352084954332494</v>
      </c>
      <c r="N127" s="14">
        <f t="shared" si="16"/>
        <v>1.2542317364583608</v>
      </c>
      <c r="O127" s="14">
        <f t="shared" si="17"/>
        <v>1.0611965806306791</v>
      </c>
      <c r="P127" s="14">
        <f t="shared" si="18"/>
        <v>1.2140817771931383</v>
      </c>
      <c r="Q127" s="14">
        <f t="shared" si="19"/>
        <v>1.1740902254696888</v>
      </c>
      <c r="R127" s="14">
        <f t="shared" si="20"/>
        <v>1.1078752084082029</v>
      </c>
      <c r="S127" s="14">
        <f t="shared" si="21"/>
        <v>1.1344123110503497</v>
      </c>
    </row>
    <row r="128" spans="1:19" x14ac:dyDescent="0.35">
      <c r="A128" s="15">
        <v>10</v>
      </c>
      <c r="B128" s="14">
        <f t="shared" si="6"/>
        <v>1.4170645959156378</v>
      </c>
      <c r="C128" s="14">
        <f t="shared" si="7"/>
        <v>1.1237258373720114</v>
      </c>
      <c r="D128" s="14">
        <f t="shared" si="8"/>
        <v>1.1729842666524548</v>
      </c>
      <c r="E128" s="14">
        <f t="shared" si="9"/>
        <v>1.0034358686346656</v>
      </c>
      <c r="F128" s="14">
        <f t="shared" si="10"/>
        <v>1.2640705314065328</v>
      </c>
      <c r="G128" s="14">
        <f t="shared" si="11"/>
        <v>1.1097370271225671</v>
      </c>
      <c r="H128" s="14">
        <f t="shared" si="12"/>
        <v>1.2508228851859891</v>
      </c>
      <c r="I128" s="14">
        <f t="shared" si="13"/>
        <v>1.3152183667751067</v>
      </c>
      <c r="J128"/>
      <c r="K128" s="15">
        <v>10</v>
      </c>
      <c r="L128" s="14">
        <f t="shared" si="14"/>
        <v>1.125516809129175</v>
      </c>
      <c r="M128" s="14">
        <f t="shared" si="15"/>
        <v>1.4352084954332494</v>
      </c>
      <c r="N128" s="14">
        <f t="shared" si="16"/>
        <v>1.1621780310302243</v>
      </c>
      <c r="O128" s="14">
        <f t="shared" si="17"/>
        <v>0.97750599856201359</v>
      </c>
      <c r="P128" s="14">
        <f t="shared" si="18"/>
        <v>1.1381145477361625</v>
      </c>
      <c r="Q128" s="14">
        <f t="shared" si="19"/>
        <v>1.1740902254696888</v>
      </c>
      <c r="R128" s="14">
        <f t="shared" si="20"/>
        <v>1.022776394840595</v>
      </c>
      <c r="S128" s="14">
        <f t="shared" si="21"/>
        <v>1.0614907191938687</v>
      </c>
    </row>
    <row r="129" spans="1:19" x14ac:dyDescent="0.35">
      <c r="A129" s="15">
        <v>11</v>
      </c>
      <c r="B129" s="14">
        <f t="shared" si="6"/>
        <v>1.3609917363769091</v>
      </c>
      <c r="C129" s="14">
        <f t="shared" si="7"/>
        <v>1.1237258373720114</v>
      </c>
      <c r="D129" s="14">
        <f t="shared" si="8"/>
        <v>1.0281713942262258</v>
      </c>
      <c r="E129" s="14">
        <f t="shared" si="9"/>
        <v>0.9341237585705473</v>
      </c>
      <c r="F129" s="14">
        <f t="shared" si="10"/>
        <v>1.2640705314065328</v>
      </c>
      <c r="G129" s="14">
        <f t="shared" si="11"/>
        <v>1.1097370271225671</v>
      </c>
      <c r="H129" s="14">
        <f t="shared" si="12"/>
        <v>0.76187034951580068</v>
      </c>
      <c r="I129" s="14">
        <f t="shared" si="13"/>
        <v>1.0949563536597906</v>
      </c>
      <c r="J129"/>
      <c r="K129" s="15">
        <v>11</v>
      </c>
      <c r="L129" s="14">
        <f t="shared" si="14"/>
        <v>1.125516809129175</v>
      </c>
      <c r="M129" s="14">
        <f t="shared" si="15"/>
        <v>1.3592563733583993</v>
      </c>
      <c r="N129" s="14">
        <f t="shared" si="16"/>
        <v>1.0701243256020878</v>
      </c>
      <c r="O129" s="14">
        <f t="shared" si="17"/>
        <v>0.89381541649334806</v>
      </c>
      <c r="P129" s="14">
        <f t="shared" si="18"/>
        <v>1.0621473182791865</v>
      </c>
      <c r="Q129" s="14">
        <f t="shared" si="19"/>
        <v>1.1740902254696888</v>
      </c>
      <c r="R129" s="14">
        <f t="shared" si="20"/>
        <v>0.93767758127298728</v>
      </c>
      <c r="S129" s="14">
        <f t="shared" si="21"/>
        <v>1.0614907191938687</v>
      </c>
    </row>
    <row r="130" spans="1:19" x14ac:dyDescent="0.35">
      <c r="A130" s="15">
        <v>12</v>
      </c>
      <c r="B130" s="14">
        <f t="shared" si="6"/>
        <v>1.0245545791445372</v>
      </c>
      <c r="C130" s="14">
        <f t="shared" si="7"/>
        <v>1.0457434753059454</v>
      </c>
      <c r="D130" s="14">
        <f t="shared" si="8"/>
        <v>0.95576495801311123</v>
      </c>
      <c r="E130" s="14">
        <f t="shared" si="9"/>
        <v>0.864811648506429</v>
      </c>
      <c r="F130" s="14">
        <f t="shared" si="10"/>
        <v>1.1628245966943522</v>
      </c>
      <c r="G130" s="14">
        <f t="shared" si="11"/>
        <v>1.0450800798840534</v>
      </c>
      <c r="H130" s="14">
        <f t="shared" si="12"/>
        <v>0.70075128255702712</v>
      </c>
      <c r="I130" s="14">
        <f t="shared" si="13"/>
        <v>1.0949563536597906</v>
      </c>
      <c r="J130"/>
      <c r="K130" s="15">
        <v>12</v>
      </c>
      <c r="L130" s="14">
        <f t="shared" si="14"/>
        <v>1.037077386024881</v>
      </c>
      <c r="M130" s="14">
        <f t="shared" si="15"/>
        <v>1.3592563733583993</v>
      </c>
      <c r="N130" s="14">
        <f t="shared" si="16"/>
        <v>1.0701243256020878</v>
      </c>
      <c r="O130" s="14">
        <f t="shared" si="17"/>
        <v>0.81012483442468253</v>
      </c>
      <c r="P130" s="14">
        <f t="shared" si="18"/>
        <v>0.98618008882221075</v>
      </c>
      <c r="Q130" s="14">
        <f t="shared" si="19"/>
        <v>1.0271452660867488</v>
      </c>
      <c r="R130" s="14">
        <f t="shared" si="20"/>
        <v>0.93767758127298728</v>
      </c>
      <c r="S130" s="14">
        <f t="shared" si="21"/>
        <v>1.0614907191938687</v>
      </c>
    </row>
    <row r="131" spans="1:19" x14ac:dyDescent="0.35">
      <c r="A131" s="15">
        <v>13</v>
      </c>
      <c r="B131" s="14">
        <f t="shared" si="6"/>
        <v>1.0245545791445372</v>
      </c>
      <c r="C131" s="14">
        <f t="shared" si="7"/>
        <v>1.0457434753059454</v>
      </c>
      <c r="D131" s="14">
        <f t="shared" si="8"/>
        <v>0.81095208558688214</v>
      </c>
      <c r="E131" s="14">
        <f t="shared" si="9"/>
        <v>0.79549953844231081</v>
      </c>
      <c r="F131" s="14">
        <f t="shared" si="10"/>
        <v>1.1628245966943522</v>
      </c>
      <c r="G131" s="14">
        <f t="shared" si="11"/>
        <v>1.0450800798840534</v>
      </c>
      <c r="H131" s="14">
        <f t="shared" si="12"/>
        <v>0.70075128255702712</v>
      </c>
      <c r="I131" s="14">
        <f t="shared" si="13"/>
        <v>0.98482534710213265</v>
      </c>
      <c r="J131"/>
      <c r="K131" s="15">
        <v>13</v>
      </c>
      <c r="L131" s="14">
        <f t="shared" si="14"/>
        <v>1.037077386024881</v>
      </c>
      <c r="M131" s="14">
        <f t="shared" si="15"/>
        <v>1.2073521292086995</v>
      </c>
      <c r="N131" s="14">
        <f t="shared" si="16"/>
        <v>1.0701243256020878</v>
      </c>
      <c r="O131" s="14">
        <f t="shared" si="17"/>
        <v>0.81012483442468253</v>
      </c>
      <c r="P131" s="14">
        <f t="shared" si="18"/>
        <v>0.91021285936523477</v>
      </c>
      <c r="Q131" s="14">
        <f t="shared" si="19"/>
        <v>1.0271452660867488</v>
      </c>
      <c r="R131" s="14">
        <f t="shared" si="20"/>
        <v>0.85257876770537955</v>
      </c>
      <c r="S131" s="14">
        <f t="shared" si="21"/>
        <v>0.84272594362442577</v>
      </c>
    </row>
    <row r="132" spans="1:19" x14ac:dyDescent="0.35">
      <c r="A132" s="15">
        <v>14</v>
      </c>
      <c r="B132" s="14">
        <f t="shared" si="6"/>
        <v>0.91240886006707989</v>
      </c>
      <c r="C132" s="14">
        <f t="shared" si="7"/>
        <v>0.96776111323987934</v>
      </c>
      <c r="D132" s="14">
        <f t="shared" si="8"/>
        <v>0.81095208558688214</v>
      </c>
      <c r="E132" s="14">
        <f t="shared" si="9"/>
        <v>0.79549953844231081</v>
      </c>
      <c r="F132" s="14">
        <f t="shared" si="10"/>
        <v>1.1628245966943522</v>
      </c>
      <c r="G132" s="14">
        <f t="shared" si="11"/>
        <v>0.85110923816851236</v>
      </c>
      <c r="H132" s="14">
        <f t="shared" si="12"/>
        <v>0.70075128255702712</v>
      </c>
      <c r="I132" s="14">
        <f t="shared" si="13"/>
        <v>0.76456333398681664</v>
      </c>
      <c r="J132"/>
      <c r="K132" s="15">
        <v>14</v>
      </c>
      <c r="L132" s="14">
        <f t="shared" si="14"/>
        <v>0.948637962920587</v>
      </c>
      <c r="M132" s="14">
        <f t="shared" si="15"/>
        <v>1.2073521292086995</v>
      </c>
      <c r="N132" s="14">
        <f t="shared" si="16"/>
        <v>0.88601691474581457</v>
      </c>
      <c r="O132" s="14">
        <f t="shared" si="17"/>
        <v>0.64274367028735158</v>
      </c>
      <c r="P132" s="14">
        <f t="shared" si="18"/>
        <v>0.8342456299082589</v>
      </c>
      <c r="Q132" s="14">
        <f t="shared" si="19"/>
        <v>0.95367278639527886</v>
      </c>
      <c r="R132" s="14">
        <f t="shared" si="20"/>
        <v>0.76747995413777181</v>
      </c>
      <c r="S132" s="14">
        <f t="shared" si="21"/>
        <v>0.84272594362442577</v>
      </c>
    </row>
    <row r="133" spans="1:19" x14ac:dyDescent="0.35">
      <c r="A133" s="15">
        <v>15</v>
      </c>
      <c r="B133" s="14">
        <f t="shared" si="6"/>
        <v>0.91240886006707989</v>
      </c>
      <c r="C133" s="14">
        <f t="shared" si="7"/>
        <v>0.96776111323987934</v>
      </c>
      <c r="D133" s="14">
        <f t="shared" si="8"/>
        <v>0.81095208558688214</v>
      </c>
      <c r="E133" s="14">
        <f t="shared" si="9"/>
        <v>0.7261874283781925</v>
      </c>
      <c r="F133" s="14">
        <f t="shared" si="10"/>
        <v>1.0615786619821717</v>
      </c>
      <c r="G133" s="14">
        <f t="shared" si="11"/>
        <v>0.78645229092999869</v>
      </c>
      <c r="H133" s="14">
        <f t="shared" si="12"/>
        <v>0.57851314863948011</v>
      </c>
      <c r="I133" s="14">
        <f t="shared" si="13"/>
        <v>0.54430132087150063</v>
      </c>
      <c r="J133"/>
      <c r="K133" s="15">
        <v>15</v>
      </c>
      <c r="L133" s="14">
        <f t="shared" si="14"/>
        <v>0.948637962920587</v>
      </c>
      <c r="M133" s="14">
        <f t="shared" si="15"/>
        <v>1.2073521292086995</v>
      </c>
      <c r="N133" s="14">
        <f t="shared" si="16"/>
        <v>0.79396320931767794</v>
      </c>
      <c r="O133" s="14">
        <f t="shared" si="17"/>
        <v>0.64274367028735158</v>
      </c>
      <c r="P133" s="14">
        <f t="shared" si="18"/>
        <v>0.8342456299082589</v>
      </c>
      <c r="Q133" s="14">
        <f t="shared" si="19"/>
        <v>0.880200306703809</v>
      </c>
      <c r="R133" s="14">
        <f t="shared" si="20"/>
        <v>0.68238114057016408</v>
      </c>
      <c r="S133" s="14">
        <f t="shared" si="21"/>
        <v>0.84272594362442577</v>
      </c>
    </row>
    <row r="134" spans="1:19" x14ac:dyDescent="0.35">
      <c r="A134" s="15">
        <v>16</v>
      </c>
      <c r="B134" s="14">
        <f t="shared" si="6"/>
        <v>0.80026314098962259</v>
      </c>
      <c r="C134" s="14">
        <f t="shared" si="7"/>
        <v>0.96776111323987934</v>
      </c>
      <c r="D134" s="14">
        <f t="shared" si="8"/>
        <v>0.73854564937376754</v>
      </c>
      <c r="E134" s="14">
        <f t="shared" si="9"/>
        <v>0.587563208249956</v>
      </c>
      <c r="F134" s="14">
        <f t="shared" si="10"/>
        <v>1.0615786619821717</v>
      </c>
      <c r="G134" s="14">
        <f t="shared" si="11"/>
        <v>0.78645229092999869</v>
      </c>
      <c r="H134" s="14">
        <f t="shared" si="12"/>
        <v>0.57851314863948011</v>
      </c>
      <c r="I134" s="14">
        <f t="shared" si="13"/>
        <v>0.54430132087150063</v>
      </c>
      <c r="J134"/>
      <c r="K134" s="15">
        <v>16</v>
      </c>
      <c r="L134" s="14">
        <f t="shared" si="14"/>
        <v>0.86019853981629291</v>
      </c>
      <c r="M134" s="14">
        <f t="shared" si="15"/>
        <v>1.0554478850589994</v>
      </c>
      <c r="N134" s="14">
        <f t="shared" si="16"/>
        <v>0.70190950388954143</v>
      </c>
      <c r="O134" s="14">
        <f t="shared" si="17"/>
        <v>0.47536250615002057</v>
      </c>
      <c r="P134" s="14">
        <f t="shared" si="18"/>
        <v>0.8342456299082589</v>
      </c>
      <c r="Q134" s="14">
        <f t="shared" si="19"/>
        <v>0.80672782701233903</v>
      </c>
      <c r="R134" s="14">
        <f t="shared" si="20"/>
        <v>0.59728232700255635</v>
      </c>
      <c r="S134" s="14">
        <f t="shared" si="21"/>
        <v>0.76980435176794482</v>
      </c>
    </row>
    <row r="135" spans="1:19" x14ac:dyDescent="0.35">
      <c r="A135" s="15">
        <v>17</v>
      </c>
      <c r="B135" s="14">
        <f t="shared" si="6"/>
        <v>0.68811742191216529</v>
      </c>
      <c r="C135" s="14">
        <f t="shared" si="7"/>
        <v>0.96776111323987934</v>
      </c>
      <c r="D135" s="14">
        <f t="shared" si="8"/>
        <v>0.73854564937376754</v>
      </c>
      <c r="E135" s="14">
        <f t="shared" si="9"/>
        <v>0.51825109818583781</v>
      </c>
      <c r="F135" s="14">
        <f t="shared" si="10"/>
        <v>1.0615786619821717</v>
      </c>
      <c r="G135" s="14">
        <f t="shared" si="11"/>
        <v>0.72179534369148501</v>
      </c>
      <c r="H135" s="14">
        <f t="shared" si="12"/>
        <v>0.51739408168070655</v>
      </c>
      <c r="I135" s="14">
        <f t="shared" si="13"/>
        <v>0.54430132087150063</v>
      </c>
      <c r="J135"/>
      <c r="K135" s="15">
        <v>17</v>
      </c>
      <c r="L135" s="14">
        <f t="shared" si="14"/>
        <v>0.86019853981629291</v>
      </c>
      <c r="M135" s="14">
        <f t="shared" si="15"/>
        <v>1.0554478850589994</v>
      </c>
      <c r="N135" s="14">
        <f t="shared" si="16"/>
        <v>0.70190950388954143</v>
      </c>
      <c r="O135" s="14">
        <f t="shared" si="17"/>
        <v>0.47536250615002057</v>
      </c>
      <c r="P135" s="14">
        <f t="shared" si="18"/>
        <v>0.75827840045128303</v>
      </c>
      <c r="Q135" s="14">
        <f t="shared" si="19"/>
        <v>0.80672782701233903</v>
      </c>
      <c r="R135" s="14">
        <f t="shared" si="20"/>
        <v>0.59728232700255635</v>
      </c>
      <c r="S135" s="14">
        <f t="shared" si="21"/>
        <v>0.69688275991146376</v>
      </c>
    </row>
    <row r="136" spans="1:19" x14ac:dyDescent="0.35">
      <c r="A136" s="15">
        <v>18</v>
      </c>
      <c r="B136" s="14">
        <f t="shared" si="6"/>
        <v>0.63204456237343665</v>
      </c>
      <c r="C136" s="14">
        <f t="shared" si="7"/>
        <v>0.88977875117381333</v>
      </c>
      <c r="D136" s="14">
        <f t="shared" si="8"/>
        <v>0.66613921316065305</v>
      </c>
      <c r="E136" s="14">
        <f t="shared" si="9"/>
        <v>0.51825109818583781</v>
      </c>
      <c r="F136" s="14">
        <f t="shared" si="10"/>
        <v>1.0615786619821717</v>
      </c>
      <c r="G136" s="14">
        <f t="shared" si="11"/>
        <v>0.65713839645297134</v>
      </c>
      <c r="H136" s="14">
        <f t="shared" si="12"/>
        <v>0.51739408168070655</v>
      </c>
      <c r="I136" s="14">
        <f t="shared" si="13"/>
        <v>0.54430132087150063</v>
      </c>
      <c r="J136"/>
      <c r="K136" s="15">
        <v>18</v>
      </c>
      <c r="L136" s="14">
        <f t="shared" si="14"/>
        <v>0.86019853981629291</v>
      </c>
      <c r="M136" s="14">
        <f t="shared" si="15"/>
        <v>0.97949576298414953</v>
      </c>
      <c r="N136" s="14">
        <f t="shared" si="16"/>
        <v>0.70190950388954143</v>
      </c>
      <c r="O136" s="14">
        <f t="shared" si="17"/>
        <v>0.47536250615002057</v>
      </c>
      <c r="P136" s="14">
        <f t="shared" si="18"/>
        <v>0.75827840045128303</v>
      </c>
      <c r="Q136" s="14">
        <f t="shared" si="19"/>
        <v>0.65978286762939919</v>
      </c>
      <c r="R136" s="14">
        <f t="shared" si="20"/>
        <v>0.59728232700255635</v>
      </c>
      <c r="S136" s="14">
        <f t="shared" si="21"/>
        <v>0.62396116805498281</v>
      </c>
    </row>
    <row r="137" spans="1:19" x14ac:dyDescent="0.35">
      <c r="A137" s="15">
        <v>19</v>
      </c>
      <c r="B137" s="14">
        <f t="shared" si="6"/>
        <v>0.575971702834708</v>
      </c>
      <c r="C137" s="14">
        <f t="shared" si="7"/>
        <v>0.88977875117381333</v>
      </c>
      <c r="D137" s="14">
        <f t="shared" si="8"/>
        <v>0.59373277694753845</v>
      </c>
      <c r="E137" s="14">
        <f t="shared" si="9"/>
        <v>0.44893898812171951</v>
      </c>
      <c r="F137" s="14">
        <f t="shared" si="10"/>
        <v>0.96033272726999097</v>
      </c>
      <c r="G137" s="14">
        <f t="shared" si="11"/>
        <v>0.65713839645297134</v>
      </c>
      <c r="H137" s="14">
        <f t="shared" si="12"/>
        <v>0.51739408168070655</v>
      </c>
      <c r="I137" s="14">
        <f t="shared" si="13"/>
        <v>0.43417031431384262</v>
      </c>
      <c r="J137"/>
      <c r="K137" s="15">
        <v>19</v>
      </c>
      <c r="L137" s="14">
        <f t="shared" si="14"/>
        <v>0.77175911671199893</v>
      </c>
      <c r="M137" s="14">
        <f t="shared" si="15"/>
        <v>0.90354364090929962</v>
      </c>
      <c r="N137" s="14">
        <f t="shared" si="16"/>
        <v>0.70190950388954143</v>
      </c>
      <c r="O137" s="14">
        <f t="shared" si="17"/>
        <v>0.47536250615002057</v>
      </c>
      <c r="P137" s="14">
        <f t="shared" si="18"/>
        <v>0.75827840045128303</v>
      </c>
      <c r="Q137" s="14">
        <f t="shared" si="19"/>
        <v>0.65978286762939919</v>
      </c>
      <c r="R137" s="14">
        <f t="shared" si="20"/>
        <v>0.51218351343494861</v>
      </c>
      <c r="S137" s="14">
        <f t="shared" si="21"/>
        <v>0.62396116805498281</v>
      </c>
    </row>
    <row r="138" spans="1:19" x14ac:dyDescent="0.35">
      <c r="A138" s="15">
        <v>20</v>
      </c>
      <c r="B138" s="14">
        <f t="shared" si="6"/>
        <v>0.575971702834708</v>
      </c>
      <c r="C138" s="14">
        <f t="shared" si="7"/>
        <v>0.88977875117381333</v>
      </c>
      <c r="D138" s="14">
        <f t="shared" si="8"/>
        <v>0.59373277694753845</v>
      </c>
      <c r="E138" s="14">
        <f t="shared" si="9"/>
        <v>0.44893898812171951</v>
      </c>
      <c r="F138" s="14">
        <f t="shared" si="10"/>
        <v>0.96033272726999097</v>
      </c>
      <c r="G138" s="14">
        <f t="shared" si="11"/>
        <v>0.59248144921445767</v>
      </c>
      <c r="H138" s="14">
        <f t="shared" si="12"/>
        <v>0.51739408168070655</v>
      </c>
      <c r="I138" s="14">
        <f t="shared" si="13"/>
        <v>0.43417031431384262</v>
      </c>
      <c r="J138"/>
      <c r="K138" s="15">
        <v>20</v>
      </c>
      <c r="L138" s="14">
        <f t="shared" si="14"/>
        <v>0.77175911671199893</v>
      </c>
      <c r="M138" s="14">
        <f t="shared" si="15"/>
        <v>0.82759151883444959</v>
      </c>
      <c r="N138" s="14">
        <f t="shared" si="16"/>
        <v>0.70190950388954143</v>
      </c>
      <c r="O138" s="14">
        <f t="shared" si="17"/>
        <v>0.39167192408135509</v>
      </c>
      <c r="P138" s="14">
        <f t="shared" si="18"/>
        <v>0.75827840045128303</v>
      </c>
      <c r="Q138" s="14">
        <f t="shared" si="19"/>
        <v>0.65978286762939919</v>
      </c>
      <c r="R138" s="14">
        <f t="shared" si="20"/>
        <v>0.51218351343494861</v>
      </c>
      <c r="S138" s="14">
        <f t="shared" si="21"/>
        <v>0.55103957619850186</v>
      </c>
    </row>
    <row r="139" spans="1:19" x14ac:dyDescent="0.35">
      <c r="A139" s="15">
        <v>21</v>
      </c>
      <c r="B139" s="14">
        <f t="shared" si="6"/>
        <v>0.575971702834708</v>
      </c>
      <c r="C139" s="14">
        <f t="shared" si="7"/>
        <v>0.88977875117381333</v>
      </c>
      <c r="D139" s="14">
        <f t="shared" si="8"/>
        <v>0.52132634073442397</v>
      </c>
      <c r="E139" s="14">
        <f t="shared" si="9"/>
        <v>0.37962687805760126</v>
      </c>
      <c r="F139" s="14">
        <f t="shared" si="10"/>
        <v>0.75784085784562971</v>
      </c>
      <c r="G139" s="14">
        <f t="shared" si="11"/>
        <v>0.59248144921445767</v>
      </c>
      <c r="H139" s="14">
        <f t="shared" si="12"/>
        <v>0.51739408168070655</v>
      </c>
      <c r="I139" s="14">
        <f t="shared" si="13"/>
        <v>0.43417031431384262</v>
      </c>
      <c r="J139"/>
      <c r="K139" s="15">
        <v>21</v>
      </c>
      <c r="L139" s="14">
        <f t="shared" si="14"/>
        <v>0.77175911671199893</v>
      </c>
      <c r="M139" s="14">
        <f t="shared" si="15"/>
        <v>0.67568727468474965</v>
      </c>
      <c r="N139" s="14">
        <f t="shared" si="16"/>
        <v>0.60985579846140481</v>
      </c>
      <c r="O139" s="14">
        <f t="shared" si="17"/>
        <v>0.39167192408135509</v>
      </c>
      <c r="P139" s="14">
        <f t="shared" si="18"/>
        <v>0.68231117099430716</v>
      </c>
      <c r="Q139" s="14">
        <f t="shared" si="19"/>
        <v>0.65978286762939919</v>
      </c>
      <c r="R139" s="14">
        <f t="shared" si="20"/>
        <v>0.51218351343494861</v>
      </c>
      <c r="S139" s="14">
        <f t="shared" si="21"/>
        <v>0.55103957619850186</v>
      </c>
    </row>
    <row r="140" spans="1:19" x14ac:dyDescent="0.35">
      <c r="A140" s="15">
        <v>22</v>
      </c>
      <c r="B140" s="14">
        <f t="shared" si="6"/>
        <v>0.51989884329597935</v>
      </c>
      <c r="C140" s="14">
        <f t="shared" si="7"/>
        <v>0.81179638910774721</v>
      </c>
      <c r="D140" s="14">
        <f t="shared" si="8"/>
        <v>0.52132634073442397</v>
      </c>
      <c r="E140" s="14">
        <f t="shared" si="9"/>
        <v>0.37962687805760126</v>
      </c>
      <c r="F140" s="14">
        <f t="shared" si="10"/>
        <v>0.55534898842126845</v>
      </c>
      <c r="G140" s="14">
        <f t="shared" si="11"/>
        <v>0.59248144921445767</v>
      </c>
      <c r="H140" s="14">
        <f t="shared" si="12"/>
        <v>0.45627501472193299</v>
      </c>
      <c r="I140" s="14">
        <f t="shared" si="13"/>
        <v>0.43417031431384262</v>
      </c>
      <c r="J140"/>
      <c r="K140" s="15">
        <v>22</v>
      </c>
      <c r="L140" s="14">
        <f t="shared" si="14"/>
        <v>0.59488027050341086</v>
      </c>
      <c r="M140" s="14">
        <f t="shared" si="15"/>
        <v>0.52378303053504971</v>
      </c>
      <c r="N140" s="14">
        <f t="shared" si="16"/>
        <v>0.60985579846140481</v>
      </c>
      <c r="O140" s="14">
        <f t="shared" si="17"/>
        <v>0.22429075994402409</v>
      </c>
      <c r="P140" s="14">
        <f t="shared" si="18"/>
        <v>0.68231117099430716</v>
      </c>
      <c r="Q140" s="14">
        <f t="shared" si="19"/>
        <v>0.58631038793792922</v>
      </c>
      <c r="R140" s="14">
        <f t="shared" si="20"/>
        <v>0.51218351343494861</v>
      </c>
      <c r="S140" s="14">
        <f t="shared" si="21"/>
        <v>0.47811798434202085</v>
      </c>
    </row>
    <row r="141" spans="1:19" x14ac:dyDescent="0.35">
      <c r="A141" s="15">
        <v>23</v>
      </c>
      <c r="B141" s="14">
        <f t="shared" si="6"/>
        <v>0.4638259837572507</v>
      </c>
      <c r="C141" s="14">
        <f t="shared" si="7"/>
        <v>0.73381402704168119</v>
      </c>
      <c r="D141" s="14">
        <f t="shared" si="8"/>
        <v>0.52132634073442397</v>
      </c>
      <c r="E141" s="14">
        <f t="shared" si="9"/>
        <v>0.37962687805760126</v>
      </c>
      <c r="F141" s="14">
        <f t="shared" si="10"/>
        <v>0.55534898842126845</v>
      </c>
      <c r="G141" s="14">
        <f t="shared" si="11"/>
        <v>0.52782450197594399</v>
      </c>
      <c r="H141" s="14">
        <f t="shared" si="12"/>
        <v>0.45627501472193299</v>
      </c>
      <c r="I141" s="14">
        <f t="shared" si="13"/>
        <v>0.43417031431384262</v>
      </c>
      <c r="J141"/>
      <c r="K141" s="15">
        <v>23</v>
      </c>
      <c r="L141" s="14">
        <f t="shared" si="14"/>
        <v>0.59488027050341086</v>
      </c>
      <c r="M141" s="14">
        <f t="shared" si="15"/>
        <v>0.52378303053504971</v>
      </c>
      <c r="N141" s="14">
        <f t="shared" si="16"/>
        <v>0.5178020930332683</v>
      </c>
      <c r="O141" s="14">
        <f t="shared" si="17"/>
        <v>0.22429075994402409</v>
      </c>
      <c r="P141" s="14">
        <f t="shared" si="18"/>
        <v>0.60634394153733129</v>
      </c>
      <c r="Q141" s="14">
        <f t="shared" si="19"/>
        <v>0.51283790824645936</v>
      </c>
      <c r="R141" s="14">
        <f t="shared" si="20"/>
        <v>0.51218351343494861</v>
      </c>
      <c r="S141" s="14">
        <f t="shared" si="21"/>
        <v>0.25935320877257789</v>
      </c>
    </row>
    <row r="142" spans="1:19" x14ac:dyDescent="0.35">
      <c r="A142" s="15">
        <v>24</v>
      </c>
      <c r="B142" s="14">
        <f t="shared" si="6"/>
        <v>0.40775312421852206</v>
      </c>
      <c r="C142" s="14">
        <f t="shared" si="7"/>
        <v>0.73381402704168119</v>
      </c>
      <c r="D142" s="14">
        <f t="shared" si="8"/>
        <v>0.44891990452130942</v>
      </c>
      <c r="E142" s="14">
        <f t="shared" si="9"/>
        <v>0.31031476799348301</v>
      </c>
      <c r="F142" s="14">
        <f t="shared" si="10"/>
        <v>0.55534898842126845</v>
      </c>
      <c r="G142" s="14">
        <f t="shared" si="11"/>
        <v>0.52782450197594399</v>
      </c>
      <c r="H142" s="14">
        <f t="shared" si="12"/>
        <v>0.45627501472193299</v>
      </c>
      <c r="I142" s="14">
        <f t="shared" si="13"/>
        <v>0.43417031431384262</v>
      </c>
      <c r="J142"/>
      <c r="K142" s="15">
        <v>24</v>
      </c>
      <c r="L142" s="14">
        <f t="shared" si="14"/>
        <v>0.59488027050341086</v>
      </c>
      <c r="M142" s="14">
        <f t="shared" si="15"/>
        <v>0.44783090846019979</v>
      </c>
      <c r="N142" s="14">
        <f t="shared" si="16"/>
        <v>0.5178020930332683</v>
      </c>
      <c r="O142" s="14">
        <f t="shared" si="17"/>
        <v>0.22429075994402409</v>
      </c>
      <c r="P142" s="14">
        <f t="shared" si="18"/>
        <v>0.60634394153733129</v>
      </c>
      <c r="Q142" s="14">
        <f t="shared" si="19"/>
        <v>0.43936542855498939</v>
      </c>
      <c r="R142" s="14">
        <f t="shared" si="20"/>
        <v>0.51218351343494861</v>
      </c>
      <c r="S142" s="14">
        <f t="shared" si="21"/>
        <v>0.25935320877257789</v>
      </c>
    </row>
    <row r="143" spans="1:19" x14ac:dyDescent="0.35">
      <c r="A143" s="15">
        <v>25</v>
      </c>
      <c r="B143" s="14">
        <f t="shared" si="6"/>
        <v>0.35168026467979341</v>
      </c>
      <c r="C143" s="14">
        <f t="shared" si="7"/>
        <v>0.65583166497561518</v>
      </c>
      <c r="D143" s="14">
        <f t="shared" si="8"/>
        <v>0.44891990452130942</v>
      </c>
      <c r="E143" s="14">
        <f t="shared" si="9"/>
        <v>0.31031476799348301</v>
      </c>
      <c r="F143" s="14">
        <f t="shared" si="10"/>
        <v>0.45410305370908777</v>
      </c>
      <c r="G143" s="14">
        <f t="shared" si="11"/>
        <v>0.52782450197594399</v>
      </c>
      <c r="H143" s="14">
        <f t="shared" si="12"/>
        <v>0.39515594776315949</v>
      </c>
      <c r="I143" s="14">
        <f t="shared" si="13"/>
        <v>0.43417031431384262</v>
      </c>
      <c r="J143"/>
      <c r="K143" s="15">
        <v>25</v>
      </c>
      <c r="L143" s="14">
        <f t="shared" si="14"/>
        <v>0.59488027050341086</v>
      </c>
      <c r="M143" s="14">
        <f t="shared" si="15"/>
        <v>0.37187878638534982</v>
      </c>
      <c r="N143" s="14">
        <f t="shared" si="16"/>
        <v>0.42574838760513167</v>
      </c>
      <c r="O143" s="14">
        <f t="shared" si="17"/>
        <v>0.22429075994402409</v>
      </c>
      <c r="P143" s="14">
        <f t="shared" si="18"/>
        <v>0.60634394153733129</v>
      </c>
      <c r="Q143" s="14">
        <f t="shared" si="19"/>
        <v>0.43936542855498939</v>
      </c>
      <c r="R143" s="14">
        <f t="shared" si="20"/>
        <v>0.51218351343494861</v>
      </c>
      <c r="S143" s="14">
        <f t="shared" si="21"/>
        <v>0.25935320877257789</v>
      </c>
    </row>
    <row r="144" spans="1:19" x14ac:dyDescent="0.35">
      <c r="A144" s="15">
        <v>26</v>
      </c>
      <c r="B144" s="14">
        <f t="shared" si="6"/>
        <v>0.29560740514106471</v>
      </c>
      <c r="C144" s="14">
        <f t="shared" si="7"/>
        <v>0.65583166497561518</v>
      </c>
      <c r="D144" s="14">
        <f t="shared" si="8"/>
        <v>0.37651346830819482</v>
      </c>
      <c r="E144" s="14">
        <f t="shared" si="9"/>
        <v>0.31031476799348301</v>
      </c>
      <c r="F144" s="14">
        <f t="shared" si="10"/>
        <v>0.45410305370908777</v>
      </c>
      <c r="G144" s="14">
        <f t="shared" si="11"/>
        <v>0.46316755473743026</v>
      </c>
      <c r="H144" s="14">
        <f t="shared" si="12"/>
        <v>0.39515594776315949</v>
      </c>
      <c r="I144" s="14">
        <f t="shared" si="13"/>
        <v>0.32403930775618461</v>
      </c>
      <c r="J144"/>
      <c r="K144" s="15">
        <v>26</v>
      </c>
      <c r="L144" s="14">
        <f t="shared" si="14"/>
        <v>0.59488027050341086</v>
      </c>
      <c r="M144" s="14">
        <f t="shared" si="15"/>
        <v>0.37187878638534982</v>
      </c>
      <c r="N144" s="14">
        <f t="shared" si="16"/>
        <v>0.42574838760513167</v>
      </c>
      <c r="O144" s="14">
        <f t="shared" si="17"/>
        <v>0.22429075994402409</v>
      </c>
      <c r="P144" s="14">
        <f t="shared" si="18"/>
        <v>0.60634394153733129</v>
      </c>
      <c r="Q144" s="14">
        <f t="shared" si="19"/>
        <v>0.43936542855498939</v>
      </c>
      <c r="R144" s="14">
        <f t="shared" si="20"/>
        <v>0.42708469986734093</v>
      </c>
      <c r="S144" s="14">
        <f t="shared" si="21"/>
        <v>0.18643161691609694</v>
      </c>
    </row>
    <row r="145" spans="1:19" x14ac:dyDescent="0.35">
      <c r="A145" s="15">
        <v>27</v>
      </c>
      <c r="B145" s="14">
        <f t="shared" si="6"/>
        <v>0.29560740514106471</v>
      </c>
      <c r="C145" s="14">
        <f t="shared" si="7"/>
        <v>0.57784930290954917</v>
      </c>
      <c r="D145" s="14">
        <f t="shared" si="8"/>
        <v>0.37651346830819482</v>
      </c>
      <c r="E145" s="14">
        <f t="shared" si="9"/>
        <v>0.31031476799348301</v>
      </c>
      <c r="F145" s="14">
        <f t="shared" si="10"/>
        <v>0.45410305370908777</v>
      </c>
      <c r="G145" s="14">
        <f t="shared" si="11"/>
        <v>0.46316755473743026</v>
      </c>
      <c r="H145" s="14">
        <f t="shared" si="12"/>
        <v>0.33403688080438593</v>
      </c>
      <c r="I145" s="14">
        <f t="shared" si="13"/>
        <v>0.32403930775618461</v>
      </c>
      <c r="J145"/>
      <c r="K145" s="15">
        <v>27</v>
      </c>
      <c r="L145" s="14">
        <f t="shared" si="14"/>
        <v>0.50644084739911688</v>
      </c>
      <c r="M145" s="14">
        <f t="shared" si="15"/>
        <v>0.29592666431049985</v>
      </c>
      <c r="N145" s="14">
        <f t="shared" si="16"/>
        <v>0.33369468217699511</v>
      </c>
      <c r="O145" s="14">
        <f t="shared" si="17"/>
        <v>0.22429075994402409</v>
      </c>
      <c r="P145" s="14">
        <f t="shared" si="18"/>
        <v>0.60634394153733129</v>
      </c>
      <c r="Q145" s="14">
        <f t="shared" si="19"/>
        <v>0.43936542855498939</v>
      </c>
      <c r="R145" s="14">
        <f t="shared" si="20"/>
        <v>0.3419858862997332</v>
      </c>
      <c r="S145" s="14">
        <f t="shared" si="21"/>
        <v>0.18643161691609694</v>
      </c>
    </row>
    <row r="146" spans="1:19" x14ac:dyDescent="0.35">
      <c r="A146" s="15">
        <v>28</v>
      </c>
      <c r="B146" s="14">
        <f t="shared" si="6"/>
        <v>0.29560740514106471</v>
      </c>
      <c r="C146" s="14">
        <f t="shared" si="7"/>
        <v>0.42188457877741703</v>
      </c>
      <c r="D146" s="14">
        <f t="shared" si="8"/>
        <v>0.37651346830819482</v>
      </c>
      <c r="E146" s="14">
        <f t="shared" si="9"/>
        <v>0.24100265792936479</v>
      </c>
      <c r="F146" s="14">
        <f t="shared" si="10"/>
        <v>0.35285711899690714</v>
      </c>
      <c r="G146" s="14">
        <f t="shared" si="11"/>
        <v>0.46316755473743026</v>
      </c>
      <c r="H146" s="14">
        <f t="shared" si="12"/>
        <v>0.27291781384561242</v>
      </c>
      <c r="I146" s="14">
        <f t="shared" si="13"/>
        <v>0.32403930775618461</v>
      </c>
      <c r="J146"/>
      <c r="K146" s="15">
        <v>28</v>
      </c>
      <c r="L146" s="14">
        <f t="shared" si="14"/>
        <v>0.32956200119052886</v>
      </c>
      <c r="M146" s="14">
        <f t="shared" si="15"/>
        <v>0.21997454223564986</v>
      </c>
      <c r="N146" s="14">
        <f t="shared" si="16"/>
        <v>0.33369468217699511</v>
      </c>
      <c r="O146" s="14">
        <f t="shared" si="17"/>
        <v>0.22429075994402409</v>
      </c>
      <c r="P146" s="14">
        <f t="shared" si="18"/>
        <v>0.60634394153733129</v>
      </c>
      <c r="Q146" s="14">
        <f t="shared" si="19"/>
        <v>0.43936542855498939</v>
      </c>
      <c r="R146" s="14">
        <f t="shared" si="20"/>
        <v>0.3419858862997332</v>
      </c>
      <c r="S146" s="14">
        <f t="shared" si="21"/>
        <v>0.11351002505961595</v>
      </c>
    </row>
    <row r="147" spans="1:19" x14ac:dyDescent="0.35">
      <c r="A147" s="15">
        <v>29</v>
      </c>
      <c r="B147" s="14">
        <f t="shared" si="6"/>
        <v>0.23953454560233609</v>
      </c>
      <c r="C147" s="14">
        <f t="shared" si="7"/>
        <v>0.42188457877741703</v>
      </c>
      <c r="D147" s="14">
        <f t="shared" si="8"/>
        <v>0.15929415966885119</v>
      </c>
      <c r="E147" s="14">
        <f t="shared" si="9"/>
        <v>0.24100265792936479</v>
      </c>
      <c r="F147" s="14">
        <f t="shared" si="10"/>
        <v>0.25161118428472645</v>
      </c>
      <c r="G147" s="14">
        <f t="shared" si="11"/>
        <v>0.39851060749891659</v>
      </c>
      <c r="H147" s="14">
        <f t="shared" si="12"/>
        <v>0.15067967992806533</v>
      </c>
      <c r="I147" s="14">
        <f t="shared" si="13"/>
        <v>0.21390830119852661</v>
      </c>
      <c r="J147"/>
      <c r="K147" s="15">
        <v>29</v>
      </c>
      <c r="L147" s="14">
        <f t="shared" si="14"/>
        <v>0.32956200119052886</v>
      </c>
      <c r="M147" s="14">
        <f t="shared" si="15"/>
        <v>0.21997454223564986</v>
      </c>
      <c r="N147" s="14">
        <f t="shared" si="16"/>
        <v>0.33369468217699511</v>
      </c>
      <c r="O147" s="14">
        <f t="shared" si="17"/>
        <v>5.6909595806693108E-2</v>
      </c>
      <c r="P147" s="14">
        <f t="shared" si="18"/>
        <v>0.60634394153733129</v>
      </c>
      <c r="Q147" s="14">
        <f t="shared" si="19"/>
        <v>0.43936542855498939</v>
      </c>
      <c r="R147" s="14">
        <f t="shared" si="20"/>
        <v>0.3419858862997332</v>
      </c>
      <c r="S147" s="14">
        <f t="shared" si="21"/>
        <v>0.11351002505961595</v>
      </c>
    </row>
    <row r="148" spans="1:19" x14ac:dyDescent="0.35">
      <c r="A148" s="15">
        <v>30</v>
      </c>
      <c r="B148" s="14">
        <f t="shared" si="6"/>
        <v>0.23953454560233609</v>
      </c>
      <c r="C148" s="14">
        <f t="shared" si="7"/>
        <v>0.42188457877741703</v>
      </c>
      <c r="D148" s="14">
        <f t="shared" si="8"/>
        <v>8.6887723455736643E-2</v>
      </c>
      <c r="E148" s="14">
        <f t="shared" si="9"/>
        <v>0.24100265792936479</v>
      </c>
      <c r="F148" s="14">
        <f t="shared" si="10"/>
        <v>0.25161118428472645</v>
      </c>
      <c r="G148" s="14">
        <f t="shared" si="11"/>
        <v>0.39851060749891659</v>
      </c>
      <c r="H148" s="14">
        <f t="shared" si="12"/>
        <v>0.15067967992806533</v>
      </c>
      <c r="I148" s="14">
        <f t="shared" si="13"/>
        <v>0.21390830119852661</v>
      </c>
      <c r="J148"/>
      <c r="K148" s="15">
        <v>30</v>
      </c>
      <c r="L148" s="14">
        <f t="shared" si="14"/>
        <v>0.32956200119052886</v>
      </c>
      <c r="M148" s="14">
        <f t="shared" si="15"/>
        <v>0.21997454223564986</v>
      </c>
      <c r="N148" s="14">
        <f t="shared" si="16"/>
        <v>0.33369468217699511</v>
      </c>
      <c r="O148" s="14">
        <f t="shared" si="17"/>
        <v>5.6909595806693108E-2</v>
      </c>
      <c r="P148" s="14">
        <f t="shared" si="18"/>
        <v>0.60634394153733129</v>
      </c>
      <c r="Q148" s="14">
        <f t="shared" si="19"/>
        <v>0.43936542855498939</v>
      </c>
      <c r="R148" s="14">
        <f t="shared" si="20"/>
        <v>0.3419858862997332</v>
      </c>
      <c r="S148" s="14">
        <f t="shared" si="21"/>
        <v>0.11351002505961595</v>
      </c>
    </row>
    <row r="149" spans="1:19" x14ac:dyDescent="0.35">
      <c r="A149" s="15">
        <v>31</v>
      </c>
      <c r="B149" s="14">
        <f t="shared" si="6"/>
        <v>0.23953454560233609</v>
      </c>
      <c r="C149" s="14">
        <f t="shared" si="7"/>
        <v>0.42188457877741703</v>
      </c>
      <c r="D149" s="14">
        <f t="shared" si="8"/>
        <v>8.6887723455736643E-2</v>
      </c>
      <c r="E149" s="14">
        <f t="shared" si="9"/>
        <v>0.24100265792936479</v>
      </c>
      <c r="F149" s="14">
        <f t="shared" si="10"/>
        <v>0.25161118428472645</v>
      </c>
      <c r="G149" s="14">
        <f t="shared" si="11"/>
        <v>0.33385366026040292</v>
      </c>
      <c r="H149" s="14">
        <f t="shared" si="12"/>
        <v>0.15067967992806533</v>
      </c>
      <c r="I149" s="14">
        <f t="shared" si="13"/>
        <v>0.21390830119852661</v>
      </c>
      <c r="J149"/>
      <c r="K149" s="15">
        <v>31</v>
      </c>
      <c r="L149" s="14">
        <f t="shared" si="14"/>
        <v>0.24112257808623486</v>
      </c>
      <c r="M149" s="14">
        <f t="shared" si="15"/>
        <v>0.21997454223564986</v>
      </c>
      <c r="N149" s="14">
        <f t="shared" si="16"/>
        <v>0.24164097674885851</v>
      </c>
      <c r="O149" s="14">
        <f t="shared" si="17"/>
        <v>5.6909595806693108E-2</v>
      </c>
      <c r="P149" s="14">
        <f t="shared" si="18"/>
        <v>0.53037671208035542</v>
      </c>
      <c r="Q149" s="14">
        <f t="shared" si="19"/>
        <v>0.43936542855498939</v>
      </c>
      <c r="R149" s="14">
        <f t="shared" si="20"/>
        <v>0.25688707273212547</v>
      </c>
      <c r="S149" s="14">
        <f t="shared" si="21"/>
        <v>4.0588433203134974E-2</v>
      </c>
    </row>
    <row r="150" spans="1:19" x14ac:dyDescent="0.35">
      <c r="A150" s="15">
        <v>32</v>
      </c>
      <c r="B150" s="14">
        <f t="shared" si="6"/>
        <v>0.23953454560233609</v>
      </c>
      <c r="C150" s="14">
        <f t="shared" si="7"/>
        <v>0.34390221671135096</v>
      </c>
      <c r="D150" s="14">
        <f t="shared" si="8"/>
        <v>8.6887723455736643E-2</v>
      </c>
      <c r="E150" s="14">
        <f t="shared" si="9"/>
        <v>0.17169054786524654</v>
      </c>
      <c r="F150" s="14">
        <f t="shared" si="10"/>
        <v>0.25161118428472645</v>
      </c>
      <c r="G150" s="14">
        <f t="shared" si="11"/>
        <v>0.33385366026040292</v>
      </c>
      <c r="H150" s="14">
        <f t="shared" si="12"/>
        <v>0.15067967992806533</v>
      </c>
      <c r="I150" s="14">
        <f t="shared" si="13"/>
        <v>0.21390830119852661</v>
      </c>
      <c r="J150"/>
      <c r="K150" s="15">
        <v>32</v>
      </c>
      <c r="L150" s="14">
        <f t="shared" si="14"/>
        <v>0.24112257808623486</v>
      </c>
      <c r="M150" s="14">
        <f t="shared" si="15"/>
        <v>0.21997454223564986</v>
      </c>
      <c r="N150" s="14">
        <f t="shared" si="16"/>
        <v>0.24164097674885851</v>
      </c>
      <c r="O150" s="14">
        <f t="shared" si="17"/>
        <v>5.6909595806693108E-2</v>
      </c>
      <c r="P150" s="14">
        <f t="shared" si="18"/>
        <v>0.53037671208035542</v>
      </c>
      <c r="Q150" s="14">
        <f t="shared" si="19"/>
        <v>0.36589294886351947</v>
      </c>
      <c r="R150" s="14">
        <f t="shared" si="20"/>
        <v>0.25688707273212547</v>
      </c>
      <c r="S150" s="14">
        <f t="shared" si="21"/>
        <v>4.0588433203134974E-2</v>
      </c>
    </row>
    <row r="151" spans="1:19" x14ac:dyDescent="0.35">
      <c r="A151" s="15">
        <v>33</v>
      </c>
      <c r="B151" s="14">
        <f t="shared" ref="B151:B182" si="22">ABS(B34-$B$112)/$B$113</f>
        <v>0.23953454560233609</v>
      </c>
      <c r="C151" s="14">
        <f t="shared" ref="C151:C182" si="23">ABS(C34-$C$112)/$C$113</f>
        <v>0.34390221671135096</v>
      </c>
      <c r="D151" s="14">
        <f t="shared" ref="D151:D182" si="24">ABS(D34-$D$112)/$D$113</f>
        <v>8.6887723455736643E-2</v>
      </c>
      <c r="E151" s="14">
        <f t="shared" ref="E151:E182" si="25">ABS(E34-$E$112)/$E$113</f>
        <v>0.10237843780112829</v>
      </c>
      <c r="F151" s="14">
        <f t="shared" ref="F151:F182" si="26">ABS(F34-$F$112)/$F$113</f>
        <v>0.15036524957254582</v>
      </c>
      <c r="G151" s="14">
        <f t="shared" ref="G151:G182" si="27">ABS(G34-$G$112)/$G$113</f>
        <v>0.33385366026040292</v>
      </c>
      <c r="H151" s="14">
        <f t="shared" ref="H151:H182" si="28">ABS(H34-$H$112)/$H$113</f>
        <v>0.15067967992806533</v>
      </c>
      <c r="I151" s="14">
        <f t="shared" ref="I151:I182" si="29">ABS(I34-$I$112)/$I$113</f>
        <v>0.21390830119852661</v>
      </c>
      <c r="J151"/>
      <c r="K151" s="15">
        <v>33</v>
      </c>
      <c r="L151" s="14">
        <f t="shared" ref="L151:L182" si="30">ABS(L34-$L$112)/$L$113</f>
        <v>0.24112257808623486</v>
      </c>
      <c r="M151" s="14">
        <f t="shared" ref="M151:M182" si="31">ABS(M34-$M$112)/$M$113</f>
        <v>0.21997454223564986</v>
      </c>
      <c r="N151" s="14">
        <f t="shared" ref="N151:N182" si="32">ABS(N34-$N$112)/$N$113</f>
        <v>0.24164097674885851</v>
      </c>
      <c r="O151" s="14">
        <f t="shared" ref="O151:O182" si="33">ABS(O34-$O$112)/$O$113</f>
        <v>5.6909595806693108E-2</v>
      </c>
      <c r="P151" s="14">
        <f t="shared" ref="P151:P182" si="34">ABS(P34-$P$112)/$P$113</f>
        <v>0.53037671208035542</v>
      </c>
      <c r="Q151" s="14">
        <f t="shared" ref="Q151:Q182" si="35">ABS(Q34-$Q$112)/$Q$113</f>
        <v>0.29242046917204956</v>
      </c>
      <c r="R151" s="14">
        <f t="shared" ref="R151:R182" si="36">ABS(R34-$R$112)/$R$113</f>
        <v>0.25688707273212547</v>
      </c>
      <c r="S151" s="14">
        <f t="shared" ref="S151:S182" si="37">ABS(S34-$S$112)/$S$113</f>
        <v>4.0588433203134974E-2</v>
      </c>
    </row>
    <row r="152" spans="1:19" x14ac:dyDescent="0.35">
      <c r="A152" s="15">
        <v>34</v>
      </c>
      <c r="B152" s="14">
        <f t="shared" si="22"/>
        <v>0.18346168606360744</v>
      </c>
      <c r="C152" s="14">
        <f t="shared" si="23"/>
        <v>0.34390221671135096</v>
      </c>
      <c r="D152" s="14">
        <f t="shared" si="24"/>
        <v>1.4481287242622086E-2</v>
      </c>
      <c r="E152" s="14">
        <f t="shared" si="25"/>
        <v>0.10237843780112829</v>
      </c>
      <c r="F152" s="14">
        <f t="shared" si="26"/>
        <v>0.15036524957254582</v>
      </c>
      <c r="G152" s="14">
        <f t="shared" si="27"/>
        <v>0.33385366026040292</v>
      </c>
      <c r="H152" s="14">
        <f t="shared" si="28"/>
        <v>8.9560612969291784E-2</v>
      </c>
      <c r="I152" s="14">
        <f t="shared" si="29"/>
        <v>0.21390830119852661</v>
      </c>
      <c r="J152"/>
      <c r="K152" s="15">
        <v>34</v>
      </c>
      <c r="L152" s="14">
        <f t="shared" si="30"/>
        <v>0.15268315498194085</v>
      </c>
      <c r="M152" s="14">
        <f t="shared" si="31"/>
        <v>0.14402242016079989</v>
      </c>
      <c r="N152" s="14">
        <f t="shared" si="32"/>
        <v>0.14958727132072194</v>
      </c>
      <c r="O152" s="14">
        <f t="shared" si="33"/>
        <v>5.6909595806693108E-2</v>
      </c>
      <c r="P152" s="14">
        <f t="shared" si="34"/>
        <v>0.53037671208035542</v>
      </c>
      <c r="Q152" s="14">
        <f t="shared" si="35"/>
        <v>0.21894798948057964</v>
      </c>
      <c r="R152" s="14">
        <f t="shared" si="36"/>
        <v>0.1717882591645177</v>
      </c>
      <c r="S152" s="14">
        <f t="shared" si="37"/>
        <v>4.0588433203134974E-2</v>
      </c>
    </row>
    <row r="153" spans="1:19" x14ac:dyDescent="0.35">
      <c r="A153" s="15">
        <v>35</v>
      </c>
      <c r="B153" s="14">
        <f t="shared" si="22"/>
        <v>0.12738882652487879</v>
      </c>
      <c r="C153" s="14">
        <f t="shared" si="23"/>
        <v>0.26591985464528495</v>
      </c>
      <c r="D153" s="14">
        <f t="shared" si="24"/>
        <v>1.4481287242622086E-2</v>
      </c>
      <c r="E153" s="14">
        <f t="shared" si="25"/>
        <v>0.10237843780112829</v>
      </c>
      <c r="F153" s="14">
        <f t="shared" si="26"/>
        <v>0.15036524957254582</v>
      </c>
      <c r="G153" s="14">
        <f t="shared" si="27"/>
        <v>0.33385366026040292</v>
      </c>
      <c r="H153" s="14">
        <f t="shared" si="28"/>
        <v>8.9560612969291784E-2</v>
      </c>
      <c r="I153" s="14">
        <f t="shared" si="29"/>
        <v>0.1037772946408686</v>
      </c>
      <c r="J153"/>
      <c r="K153" s="15">
        <v>35</v>
      </c>
      <c r="L153" s="14">
        <f t="shared" si="30"/>
        <v>0.15268315498194085</v>
      </c>
      <c r="M153" s="14">
        <f t="shared" si="31"/>
        <v>0.14402242016079989</v>
      </c>
      <c r="N153" s="14">
        <f t="shared" si="32"/>
        <v>0.14958727132072194</v>
      </c>
      <c r="O153" s="14">
        <f t="shared" si="33"/>
        <v>2.6780986261972388E-2</v>
      </c>
      <c r="P153" s="14">
        <f t="shared" si="34"/>
        <v>0.53037671208035542</v>
      </c>
      <c r="Q153" s="14">
        <f t="shared" si="35"/>
        <v>0.21894798948057964</v>
      </c>
      <c r="R153" s="14">
        <f t="shared" si="36"/>
        <v>0.1717882591645177</v>
      </c>
      <c r="S153" s="14">
        <f t="shared" si="37"/>
        <v>4.0588433203134974E-2</v>
      </c>
    </row>
    <row r="154" spans="1:19" x14ac:dyDescent="0.35">
      <c r="A154" s="15">
        <v>36</v>
      </c>
      <c r="B154" s="14">
        <f t="shared" si="22"/>
        <v>0.12738882652487879</v>
      </c>
      <c r="C154" s="14">
        <f t="shared" si="23"/>
        <v>0.26591985464528495</v>
      </c>
      <c r="D154" s="14">
        <f t="shared" si="24"/>
        <v>1.4481287242622086E-2</v>
      </c>
      <c r="E154" s="14">
        <f t="shared" si="25"/>
        <v>0.10237843780112829</v>
      </c>
      <c r="F154" s="14">
        <f t="shared" si="26"/>
        <v>0.15036524957254582</v>
      </c>
      <c r="G154" s="14">
        <f t="shared" si="27"/>
        <v>0.26919671302188924</v>
      </c>
      <c r="H154" s="14">
        <f t="shared" si="28"/>
        <v>8.9560612969291784E-2</v>
      </c>
      <c r="I154" s="14">
        <f t="shared" si="29"/>
        <v>0.1037772946408686</v>
      </c>
      <c r="J154"/>
      <c r="K154" s="15">
        <v>36</v>
      </c>
      <c r="L154" s="14">
        <f t="shared" si="30"/>
        <v>0.15268315498194085</v>
      </c>
      <c r="M154" s="14">
        <f t="shared" si="31"/>
        <v>0.14402242016079989</v>
      </c>
      <c r="N154" s="14">
        <f t="shared" si="32"/>
        <v>0.14958727132072194</v>
      </c>
      <c r="O154" s="14">
        <f t="shared" si="33"/>
        <v>2.6780986261972388E-2</v>
      </c>
      <c r="P154" s="14">
        <f t="shared" si="34"/>
        <v>0.53037671208035542</v>
      </c>
      <c r="Q154" s="14">
        <f t="shared" si="35"/>
        <v>0.21894798948057964</v>
      </c>
      <c r="R154" s="14">
        <f t="shared" si="36"/>
        <v>0.1717882591645177</v>
      </c>
      <c r="S154" s="14">
        <f t="shared" si="37"/>
        <v>4.0588433203134974E-2</v>
      </c>
    </row>
    <row r="155" spans="1:19" x14ac:dyDescent="0.35">
      <c r="A155" s="15">
        <v>37</v>
      </c>
      <c r="B155" s="14">
        <f t="shared" si="22"/>
        <v>7.1315966986150128E-2</v>
      </c>
      <c r="C155" s="14">
        <f t="shared" si="23"/>
        <v>0.18793749257921891</v>
      </c>
      <c r="D155" s="14">
        <f t="shared" si="24"/>
        <v>1.4481287242622086E-2</v>
      </c>
      <c r="E155" s="14">
        <f t="shared" si="25"/>
        <v>0.10237843780112829</v>
      </c>
      <c r="F155" s="14">
        <f t="shared" si="26"/>
        <v>0.15036524957254582</v>
      </c>
      <c r="G155" s="14">
        <f t="shared" si="27"/>
        <v>0.26919671302188924</v>
      </c>
      <c r="H155" s="14">
        <f t="shared" si="28"/>
        <v>8.9560612969291784E-2</v>
      </c>
      <c r="I155" s="14">
        <f t="shared" si="29"/>
        <v>0.1037772946408686</v>
      </c>
      <c r="J155"/>
      <c r="K155" s="15">
        <v>37</v>
      </c>
      <c r="L155" s="14">
        <f t="shared" si="30"/>
        <v>2.4195691226647185E-2</v>
      </c>
      <c r="M155" s="14">
        <f t="shared" si="31"/>
        <v>0.14402242016079989</v>
      </c>
      <c r="N155" s="14">
        <f t="shared" si="32"/>
        <v>5.7533565892585362E-2</v>
      </c>
      <c r="O155" s="14">
        <f t="shared" si="33"/>
        <v>0.11047156833063788</v>
      </c>
      <c r="P155" s="14">
        <f t="shared" si="34"/>
        <v>0.37844225316640362</v>
      </c>
      <c r="Q155" s="14">
        <f t="shared" si="35"/>
        <v>0.1454755097891097</v>
      </c>
      <c r="R155" s="14">
        <f t="shared" si="36"/>
        <v>8.668944559690997E-2</v>
      </c>
      <c r="S155" s="14">
        <f t="shared" si="37"/>
        <v>4.0588433203134974E-2</v>
      </c>
    </row>
    <row r="156" spans="1:19" x14ac:dyDescent="0.35">
      <c r="A156" s="15">
        <v>38</v>
      </c>
      <c r="B156" s="14">
        <f t="shared" si="22"/>
        <v>7.1315966986150128E-2</v>
      </c>
      <c r="C156" s="14">
        <f t="shared" si="23"/>
        <v>0.10995513051315285</v>
      </c>
      <c r="D156" s="14">
        <f t="shared" si="24"/>
        <v>1.4481287242622086E-2</v>
      </c>
      <c r="E156" s="14">
        <f t="shared" si="25"/>
        <v>3.3066327737010036E-2</v>
      </c>
      <c r="F156" s="14">
        <f t="shared" si="26"/>
        <v>0.15036524957254582</v>
      </c>
      <c r="G156" s="14">
        <f t="shared" si="27"/>
        <v>0.26919671302188924</v>
      </c>
      <c r="H156" s="14">
        <f t="shared" si="28"/>
        <v>8.9560612969291784E-2</v>
      </c>
      <c r="I156" s="14">
        <f t="shared" si="29"/>
        <v>0.1037772946408686</v>
      </c>
      <c r="J156"/>
      <c r="K156" s="15">
        <v>38</v>
      </c>
      <c r="L156" s="14">
        <f t="shared" si="30"/>
        <v>2.4195691226647185E-2</v>
      </c>
      <c r="M156" s="14">
        <f t="shared" si="31"/>
        <v>0.14402242016079989</v>
      </c>
      <c r="N156" s="14">
        <f t="shared" si="32"/>
        <v>5.7533565892585362E-2</v>
      </c>
      <c r="O156" s="14">
        <f t="shared" si="33"/>
        <v>0.11047156833063788</v>
      </c>
      <c r="P156" s="14">
        <f t="shared" si="34"/>
        <v>0.37844225316640362</v>
      </c>
      <c r="Q156" s="14">
        <f t="shared" si="35"/>
        <v>0.1454755097891097</v>
      </c>
      <c r="R156" s="14">
        <f t="shared" si="36"/>
        <v>8.668944559690997E-2</v>
      </c>
      <c r="S156" s="14">
        <f t="shared" si="37"/>
        <v>4.0588433203134974E-2</v>
      </c>
    </row>
    <row r="157" spans="1:19" x14ac:dyDescent="0.35">
      <c r="A157" s="15">
        <v>39</v>
      </c>
      <c r="B157" s="14">
        <f t="shared" si="22"/>
        <v>1.5243107447421474E-2</v>
      </c>
      <c r="C157" s="14">
        <f t="shared" si="23"/>
        <v>0.10995513051315285</v>
      </c>
      <c r="D157" s="14">
        <f t="shared" si="24"/>
        <v>1.4481287242622086E-2</v>
      </c>
      <c r="E157" s="14">
        <f t="shared" si="25"/>
        <v>3.3066327737010036E-2</v>
      </c>
      <c r="F157" s="14">
        <f t="shared" si="26"/>
        <v>4.9119314860365179E-2</v>
      </c>
      <c r="G157" s="14">
        <f t="shared" si="27"/>
        <v>0.20453976578337557</v>
      </c>
      <c r="H157" s="14">
        <f t="shared" si="28"/>
        <v>3.2677520948255295E-2</v>
      </c>
      <c r="I157" s="14">
        <f t="shared" si="29"/>
        <v>6.3537119167894063E-3</v>
      </c>
      <c r="J157"/>
      <c r="K157" s="15">
        <v>39</v>
      </c>
      <c r="L157" s="14">
        <f t="shared" si="30"/>
        <v>2.4195691226647185E-2</v>
      </c>
      <c r="M157" s="14">
        <f t="shared" si="31"/>
        <v>0.14402242016079989</v>
      </c>
      <c r="N157" s="14">
        <f t="shared" si="32"/>
        <v>5.7533565892585362E-2</v>
      </c>
      <c r="O157" s="14">
        <f t="shared" si="33"/>
        <v>0.11047156833063788</v>
      </c>
      <c r="P157" s="14">
        <f t="shared" si="34"/>
        <v>0.30247502370942775</v>
      </c>
      <c r="Q157" s="14">
        <f t="shared" si="35"/>
        <v>0.1454755097891097</v>
      </c>
      <c r="R157" s="14">
        <f t="shared" si="36"/>
        <v>8.668944559690997E-2</v>
      </c>
      <c r="S157" s="14">
        <f t="shared" si="37"/>
        <v>4.0588433203134974E-2</v>
      </c>
    </row>
    <row r="158" spans="1:19" x14ac:dyDescent="0.35">
      <c r="A158" s="15">
        <v>40</v>
      </c>
      <c r="B158" s="14">
        <f t="shared" si="22"/>
        <v>4.0829752091307174E-2</v>
      </c>
      <c r="C158" s="14">
        <f t="shared" si="23"/>
        <v>3.1972768447086811E-2</v>
      </c>
      <c r="D158" s="14">
        <f t="shared" si="24"/>
        <v>1.4481287242622086E-2</v>
      </c>
      <c r="E158" s="14">
        <f t="shared" si="25"/>
        <v>3.3066327737010036E-2</v>
      </c>
      <c r="F158" s="14">
        <f t="shared" si="26"/>
        <v>4.9119314860365179E-2</v>
      </c>
      <c r="G158" s="14">
        <f t="shared" si="27"/>
        <v>0.20453976578337557</v>
      </c>
      <c r="H158" s="14">
        <f t="shared" si="28"/>
        <v>3.2677520948255295E-2</v>
      </c>
      <c r="I158" s="14">
        <f t="shared" si="29"/>
        <v>6.3537119167894063E-3</v>
      </c>
      <c r="J158"/>
      <c r="K158" s="15">
        <v>40</v>
      </c>
      <c r="L158" s="14">
        <f t="shared" si="30"/>
        <v>2.4195691226647185E-2</v>
      </c>
      <c r="M158" s="14">
        <f t="shared" si="31"/>
        <v>0.14402242016079989</v>
      </c>
      <c r="N158" s="14">
        <f t="shared" si="32"/>
        <v>3.452013953555122E-2</v>
      </c>
      <c r="O158" s="14">
        <f t="shared" si="33"/>
        <v>0.11047156833063788</v>
      </c>
      <c r="P158" s="14">
        <f t="shared" si="34"/>
        <v>0.22650779425245188</v>
      </c>
      <c r="Q158" s="14">
        <f t="shared" si="35"/>
        <v>0.1454755097891097</v>
      </c>
      <c r="R158" s="14">
        <f t="shared" si="36"/>
        <v>1.5906320293022321E-3</v>
      </c>
      <c r="S158" s="14">
        <f t="shared" si="37"/>
        <v>4.0588433203134974E-2</v>
      </c>
    </row>
    <row r="159" spans="1:19" x14ac:dyDescent="0.35">
      <c r="A159" s="15">
        <v>41</v>
      </c>
      <c r="B159" s="14">
        <f t="shared" si="22"/>
        <v>4.0829752091307174E-2</v>
      </c>
      <c r="C159" s="14">
        <f t="shared" si="23"/>
        <v>3.1972768447086811E-2</v>
      </c>
      <c r="D159" s="14">
        <f t="shared" si="24"/>
        <v>1.4481287242622086E-2</v>
      </c>
      <c r="E159" s="14">
        <f t="shared" si="25"/>
        <v>3.6245782327108213E-2</v>
      </c>
      <c r="F159" s="14">
        <f t="shared" si="26"/>
        <v>4.9119314860365179E-2</v>
      </c>
      <c r="G159" s="14">
        <f t="shared" si="27"/>
        <v>0.20453976578337557</v>
      </c>
      <c r="H159" s="14">
        <f t="shared" si="28"/>
        <v>3.2677520948255295E-2</v>
      </c>
      <c r="I159" s="14">
        <f t="shared" si="29"/>
        <v>6.3537119167894063E-3</v>
      </c>
      <c r="J159"/>
      <c r="K159" s="15">
        <v>41</v>
      </c>
      <c r="L159" s="14">
        <f t="shared" si="30"/>
        <v>2.4195691226647185E-2</v>
      </c>
      <c r="M159" s="14">
        <f t="shared" si="31"/>
        <v>6.8070298085949915E-2</v>
      </c>
      <c r="N159" s="14">
        <f t="shared" si="32"/>
        <v>3.452013953555122E-2</v>
      </c>
      <c r="O159" s="14">
        <f t="shared" si="33"/>
        <v>0.19416215039930337</v>
      </c>
      <c r="P159" s="14">
        <f t="shared" si="34"/>
        <v>0.22650779425245188</v>
      </c>
      <c r="Q159" s="14">
        <f t="shared" si="35"/>
        <v>0.1454755097891097</v>
      </c>
      <c r="R159" s="14">
        <f t="shared" si="36"/>
        <v>1.5906320293022321E-3</v>
      </c>
      <c r="S159" s="14">
        <f t="shared" si="37"/>
        <v>3.2333158653346003E-2</v>
      </c>
    </row>
    <row r="160" spans="1:19" x14ac:dyDescent="0.35">
      <c r="A160" s="15">
        <v>42</v>
      </c>
      <c r="B160" s="14">
        <f t="shared" si="22"/>
        <v>4.0829752091307174E-2</v>
      </c>
      <c r="C160" s="14">
        <f t="shared" si="23"/>
        <v>4.600959361897923E-2</v>
      </c>
      <c r="D160" s="14">
        <f t="shared" si="24"/>
        <v>1.4481287242622086E-2</v>
      </c>
      <c r="E160" s="14">
        <f t="shared" si="25"/>
        <v>0.10555789239122647</v>
      </c>
      <c r="F160" s="14">
        <f t="shared" si="26"/>
        <v>5.2126619851815464E-2</v>
      </c>
      <c r="G160" s="14">
        <f t="shared" si="27"/>
        <v>0.1398828185448619</v>
      </c>
      <c r="H160" s="14">
        <f t="shared" si="28"/>
        <v>3.2677520948255295E-2</v>
      </c>
      <c r="I160" s="14">
        <f t="shared" si="29"/>
        <v>6.3537119167894063E-3</v>
      </c>
      <c r="J160"/>
      <c r="K160" s="15">
        <v>42</v>
      </c>
      <c r="L160" s="14">
        <f t="shared" si="30"/>
        <v>2.4195691226647185E-2</v>
      </c>
      <c r="M160" s="14">
        <f t="shared" si="31"/>
        <v>6.8070298085949915E-2</v>
      </c>
      <c r="N160" s="14">
        <f t="shared" si="32"/>
        <v>3.452013953555122E-2</v>
      </c>
      <c r="O160" s="14">
        <f t="shared" si="33"/>
        <v>0.19416215039930337</v>
      </c>
      <c r="P160" s="14">
        <f t="shared" si="34"/>
        <v>0.22650779425245188</v>
      </c>
      <c r="Q160" s="14">
        <f t="shared" si="35"/>
        <v>7.2003030097639781E-2</v>
      </c>
      <c r="R160" s="14">
        <f t="shared" si="36"/>
        <v>1.5906320293022321E-3</v>
      </c>
      <c r="S160" s="14">
        <f t="shared" si="37"/>
        <v>0.10525475050982698</v>
      </c>
    </row>
    <row r="161" spans="1:19" x14ac:dyDescent="0.35">
      <c r="A161" s="15">
        <v>43</v>
      </c>
      <c r="B161" s="14">
        <f t="shared" si="22"/>
        <v>4.0829752091307174E-2</v>
      </c>
      <c r="C161" s="14">
        <f t="shared" si="23"/>
        <v>4.600959361897923E-2</v>
      </c>
      <c r="D161" s="14">
        <f t="shared" si="24"/>
        <v>1.4481287242622086E-2</v>
      </c>
      <c r="E161" s="14">
        <f t="shared" si="25"/>
        <v>0.10555789239122647</v>
      </c>
      <c r="F161" s="14">
        <f t="shared" si="26"/>
        <v>5.2126619851815464E-2</v>
      </c>
      <c r="G161" s="14">
        <f t="shared" si="27"/>
        <v>7.522587130634821E-2</v>
      </c>
      <c r="H161" s="14">
        <f t="shared" si="28"/>
        <v>3.2677520948255295E-2</v>
      </c>
      <c r="I161" s="14">
        <f t="shared" si="29"/>
        <v>6.3537119167894063E-3</v>
      </c>
      <c r="J161"/>
      <c r="K161" s="15">
        <v>43</v>
      </c>
      <c r="L161" s="14">
        <f t="shared" si="30"/>
        <v>0.1126351143309412</v>
      </c>
      <c r="M161" s="14">
        <f t="shared" si="31"/>
        <v>7.8818239889000552E-3</v>
      </c>
      <c r="N161" s="14">
        <f t="shared" si="32"/>
        <v>0.12657384496368779</v>
      </c>
      <c r="O161" s="14">
        <f t="shared" si="33"/>
        <v>0.19416215039930337</v>
      </c>
      <c r="P161" s="14">
        <f t="shared" si="34"/>
        <v>0.15054056479547601</v>
      </c>
      <c r="Q161" s="14">
        <f t="shared" si="35"/>
        <v>7.2003030097639781E-2</v>
      </c>
      <c r="R161" s="14">
        <f t="shared" si="36"/>
        <v>1.5906320293022321E-3</v>
      </c>
      <c r="S161" s="14">
        <f t="shared" si="37"/>
        <v>0.10525475050982698</v>
      </c>
    </row>
    <row r="162" spans="1:19" x14ac:dyDescent="0.35">
      <c r="A162" s="15">
        <v>44</v>
      </c>
      <c r="B162" s="14">
        <f t="shared" si="22"/>
        <v>4.0829752091307174E-2</v>
      </c>
      <c r="C162" s="14">
        <f t="shared" si="23"/>
        <v>4.600959361897923E-2</v>
      </c>
      <c r="D162" s="14">
        <f t="shared" si="24"/>
        <v>1.4481287242622086E-2</v>
      </c>
      <c r="E162" s="14">
        <f t="shared" si="25"/>
        <v>0.10555789239122647</v>
      </c>
      <c r="F162" s="14">
        <f t="shared" si="26"/>
        <v>5.2126619851815464E-2</v>
      </c>
      <c r="G162" s="14">
        <f t="shared" si="27"/>
        <v>7.522587130634821E-2</v>
      </c>
      <c r="H162" s="14">
        <f t="shared" si="28"/>
        <v>3.2677520948255295E-2</v>
      </c>
      <c r="I162" s="14">
        <f t="shared" si="29"/>
        <v>0.11648471847444741</v>
      </c>
      <c r="J162"/>
      <c r="K162" s="15">
        <v>44</v>
      </c>
      <c r="L162" s="14">
        <f t="shared" si="30"/>
        <v>0.1126351143309412</v>
      </c>
      <c r="M162" s="14">
        <f t="shared" si="31"/>
        <v>7.8818239889000552E-3</v>
      </c>
      <c r="N162" s="14">
        <f t="shared" si="32"/>
        <v>0.12657384496368779</v>
      </c>
      <c r="O162" s="14">
        <f t="shared" si="33"/>
        <v>0.19416215039930337</v>
      </c>
      <c r="P162" s="14">
        <f t="shared" si="34"/>
        <v>0.15054056479547601</v>
      </c>
      <c r="Q162" s="14">
        <f t="shared" si="35"/>
        <v>7.2003030097639781E-2</v>
      </c>
      <c r="R162" s="14">
        <f t="shared" si="36"/>
        <v>1.5906320293022321E-3</v>
      </c>
      <c r="S162" s="14">
        <f t="shared" si="37"/>
        <v>0.10525475050982698</v>
      </c>
    </row>
    <row r="163" spans="1:19" x14ac:dyDescent="0.35">
      <c r="A163" s="15">
        <v>45</v>
      </c>
      <c r="B163" s="14">
        <f t="shared" si="22"/>
        <v>9.6902611630035829E-2</v>
      </c>
      <c r="C163" s="14">
        <f t="shared" si="23"/>
        <v>4.600959361897923E-2</v>
      </c>
      <c r="D163" s="14">
        <f t="shared" si="24"/>
        <v>5.7925148970492467E-2</v>
      </c>
      <c r="E163" s="14">
        <f t="shared" si="25"/>
        <v>0.1748700024553447</v>
      </c>
      <c r="F163" s="14">
        <f t="shared" si="26"/>
        <v>5.2126619851815464E-2</v>
      </c>
      <c r="G163" s="14">
        <f t="shared" si="27"/>
        <v>7.522587130634821E-2</v>
      </c>
      <c r="H163" s="14">
        <f t="shared" si="28"/>
        <v>9.3796587907028842E-2</v>
      </c>
      <c r="I163" s="14">
        <f t="shared" si="29"/>
        <v>0.11648471847444741</v>
      </c>
      <c r="J163"/>
      <c r="K163" s="15">
        <v>45</v>
      </c>
      <c r="L163" s="14">
        <f t="shared" si="30"/>
        <v>0.1126351143309412</v>
      </c>
      <c r="M163" s="14">
        <f t="shared" si="31"/>
        <v>7.8818239889000552E-3</v>
      </c>
      <c r="N163" s="14">
        <f t="shared" si="32"/>
        <v>0.12657384496368779</v>
      </c>
      <c r="O163" s="14">
        <f t="shared" si="33"/>
        <v>0.19416215039930337</v>
      </c>
      <c r="P163" s="14">
        <f t="shared" si="34"/>
        <v>0.15054056479547601</v>
      </c>
      <c r="Q163" s="14">
        <f t="shared" si="35"/>
        <v>7.2003030097639781E-2</v>
      </c>
      <c r="R163" s="14">
        <f t="shared" si="36"/>
        <v>8.3508181538305498E-2</v>
      </c>
      <c r="S163" s="14">
        <f t="shared" si="37"/>
        <v>0.10525475050982698</v>
      </c>
    </row>
    <row r="164" spans="1:19" x14ac:dyDescent="0.35">
      <c r="A164" s="15">
        <v>46</v>
      </c>
      <c r="B164" s="14">
        <f t="shared" si="22"/>
        <v>0.15297547116876448</v>
      </c>
      <c r="C164" s="14">
        <f t="shared" si="23"/>
        <v>4.600959361897923E-2</v>
      </c>
      <c r="D164" s="14">
        <f t="shared" si="24"/>
        <v>0.13033158518360702</v>
      </c>
      <c r="E164" s="14">
        <f t="shared" si="25"/>
        <v>0.1748700024553447</v>
      </c>
      <c r="F164" s="14">
        <f t="shared" si="26"/>
        <v>0.15337255456399612</v>
      </c>
      <c r="G164" s="14">
        <f t="shared" si="27"/>
        <v>1.0568924067834532E-2</v>
      </c>
      <c r="H164" s="14">
        <f t="shared" si="28"/>
        <v>9.3796587907028842E-2</v>
      </c>
      <c r="I164" s="14">
        <f t="shared" si="29"/>
        <v>0.11648471847444741</v>
      </c>
      <c r="J164"/>
      <c r="K164" s="15">
        <v>46</v>
      </c>
      <c r="L164" s="14">
        <f t="shared" si="30"/>
        <v>0.1126351143309412</v>
      </c>
      <c r="M164" s="14">
        <f t="shared" si="31"/>
        <v>7.8818239889000552E-3</v>
      </c>
      <c r="N164" s="14">
        <f t="shared" si="32"/>
        <v>0.21862755039182438</v>
      </c>
      <c r="O164" s="14">
        <f t="shared" si="33"/>
        <v>0.19416215039930337</v>
      </c>
      <c r="P164" s="14">
        <f t="shared" si="34"/>
        <v>7.4573335338500107E-2</v>
      </c>
      <c r="Q164" s="14">
        <f t="shared" si="35"/>
        <v>7.2003030097639781E-2</v>
      </c>
      <c r="R164" s="14">
        <f t="shared" si="36"/>
        <v>8.3508181538305498E-2</v>
      </c>
      <c r="S164" s="14">
        <f t="shared" si="37"/>
        <v>0.17817634236630797</v>
      </c>
    </row>
    <row r="165" spans="1:19" x14ac:dyDescent="0.35">
      <c r="A165" s="15">
        <v>47</v>
      </c>
      <c r="B165" s="14">
        <f t="shared" si="22"/>
        <v>0.15297547116876448</v>
      </c>
      <c r="C165" s="14">
        <f t="shared" si="23"/>
        <v>0.12399195568504527</v>
      </c>
      <c r="D165" s="14">
        <f t="shared" si="24"/>
        <v>0.20273802139672156</v>
      </c>
      <c r="E165" s="14">
        <f t="shared" si="25"/>
        <v>0.1748700024553447</v>
      </c>
      <c r="F165" s="14">
        <f t="shared" si="26"/>
        <v>0.25461848927617675</v>
      </c>
      <c r="G165" s="14">
        <f t="shared" si="27"/>
        <v>5.4088023170679143E-2</v>
      </c>
      <c r="H165" s="14">
        <f t="shared" si="28"/>
        <v>0.15491565486580239</v>
      </c>
      <c r="I165" s="14">
        <f t="shared" si="29"/>
        <v>0.11648471847444741</v>
      </c>
      <c r="J165"/>
      <c r="K165" s="15">
        <v>47</v>
      </c>
      <c r="L165" s="14">
        <f t="shared" si="30"/>
        <v>0.1126351143309412</v>
      </c>
      <c r="M165" s="14">
        <f t="shared" si="31"/>
        <v>7.8818239889000552E-3</v>
      </c>
      <c r="N165" s="14">
        <f t="shared" si="32"/>
        <v>0.21862755039182438</v>
      </c>
      <c r="O165" s="14">
        <f t="shared" si="33"/>
        <v>0.19416215039930337</v>
      </c>
      <c r="P165" s="14">
        <f t="shared" si="34"/>
        <v>7.4573335338500107E-2</v>
      </c>
      <c r="Q165" s="14">
        <f t="shared" si="35"/>
        <v>7.2003030097639781E-2</v>
      </c>
      <c r="R165" s="14">
        <f t="shared" si="36"/>
        <v>8.3508181538305498E-2</v>
      </c>
      <c r="S165" s="14">
        <f t="shared" si="37"/>
        <v>0.17817634236630797</v>
      </c>
    </row>
    <row r="166" spans="1:19" x14ac:dyDescent="0.35">
      <c r="A166" s="15">
        <v>48</v>
      </c>
      <c r="B166" s="14">
        <f t="shared" si="22"/>
        <v>0.20904833070749312</v>
      </c>
      <c r="C166" s="14">
        <f t="shared" si="23"/>
        <v>0.12399195568504527</v>
      </c>
      <c r="D166" s="14">
        <f t="shared" si="24"/>
        <v>0.20273802139672156</v>
      </c>
      <c r="E166" s="14">
        <f t="shared" si="25"/>
        <v>0.1748700024553447</v>
      </c>
      <c r="F166" s="14">
        <f t="shared" si="26"/>
        <v>0.25461848927617675</v>
      </c>
      <c r="G166" s="14">
        <f t="shared" si="27"/>
        <v>5.4088023170679143E-2</v>
      </c>
      <c r="H166" s="14">
        <f t="shared" si="28"/>
        <v>0.15491565486580239</v>
      </c>
      <c r="I166" s="14">
        <f t="shared" si="29"/>
        <v>0.11648471847444741</v>
      </c>
      <c r="J166"/>
      <c r="K166" s="15">
        <v>48</v>
      </c>
      <c r="L166" s="14">
        <f t="shared" si="30"/>
        <v>0.1126351143309412</v>
      </c>
      <c r="M166" s="14">
        <f t="shared" si="31"/>
        <v>8.3833946063750026E-2</v>
      </c>
      <c r="N166" s="14">
        <f t="shared" si="32"/>
        <v>0.21862755039182438</v>
      </c>
      <c r="O166" s="14">
        <f t="shared" si="33"/>
        <v>0.19416215039930337</v>
      </c>
      <c r="P166" s="14">
        <f t="shared" si="34"/>
        <v>7.4573335338500107E-2</v>
      </c>
      <c r="Q166" s="14">
        <f t="shared" si="35"/>
        <v>7.2003030097639781E-2</v>
      </c>
      <c r="R166" s="14">
        <f t="shared" si="36"/>
        <v>8.3508181538305498E-2</v>
      </c>
      <c r="S166" s="14">
        <f t="shared" si="37"/>
        <v>0.17817634236630797</v>
      </c>
    </row>
    <row r="167" spans="1:19" x14ac:dyDescent="0.35">
      <c r="A167" s="15">
        <v>49</v>
      </c>
      <c r="B167" s="14">
        <f t="shared" si="22"/>
        <v>0.20904833070749312</v>
      </c>
      <c r="C167" s="14">
        <f t="shared" si="23"/>
        <v>0.20197431775111133</v>
      </c>
      <c r="D167" s="14">
        <f t="shared" si="24"/>
        <v>0.20273802139672156</v>
      </c>
      <c r="E167" s="14">
        <f t="shared" si="25"/>
        <v>0.24418211251946295</v>
      </c>
      <c r="F167" s="14">
        <f t="shared" si="26"/>
        <v>0.25461848927617675</v>
      </c>
      <c r="G167" s="14">
        <f t="shared" si="27"/>
        <v>5.4088023170679143E-2</v>
      </c>
      <c r="H167" s="14">
        <f t="shared" si="28"/>
        <v>0.15491565486580239</v>
      </c>
      <c r="I167" s="14">
        <f t="shared" si="29"/>
        <v>0.11648471847444741</v>
      </c>
      <c r="J167"/>
      <c r="K167" s="15">
        <v>49</v>
      </c>
      <c r="L167" s="14">
        <f t="shared" si="30"/>
        <v>0.1126351143309412</v>
      </c>
      <c r="M167" s="14">
        <f t="shared" si="31"/>
        <v>8.3833946063750026E-2</v>
      </c>
      <c r="N167" s="14">
        <f t="shared" si="32"/>
        <v>0.31068125581996092</v>
      </c>
      <c r="O167" s="14">
        <f t="shared" si="33"/>
        <v>0.27785273246796888</v>
      </c>
      <c r="P167" s="14">
        <f t="shared" si="34"/>
        <v>7.4573335338500107E-2</v>
      </c>
      <c r="Q167" s="14">
        <f t="shared" si="35"/>
        <v>1.4694495938301503E-3</v>
      </c>
      <c r="R167" s="14">
        <f t="shared" si="36"/>
        <v>8.3508181538305498E-2</v>
      </c>
      <c r="S167" s="14">
        <f t="shared" si="37"/>
        <v>0.17817634236630797</v>
      </c>
    </row>
    <row r="168" spans="1:19" x14ac:dyDescent="0.35">
      <c r="A168" s="15">
        <v>50</v>
      </c>
      <c r="B168" s="14">
        <f t="shared" si="22"/>
        <v>0.26512119024622177</v>
      </c>
      <c r="C168" s="14">
        <f t="shared" si="23"/>
        <v>0.20197431775111133</v>
      </c>
      <c r="D168" s="14">
        <f t="shared" si="24"/>
        <v>0.20273802139672156</v>
      </c>
      <c r="E168" s="14">
        <f t="shared" si="25"/>
        <v>0.31349422258358123</v>
      </c>
      <c r="F168" s="14">
        <f t="shared" si="26"/>
        <v>0.25461848927617675</v>
      </c>
      <c r="G168" s="14">
        <f t="shared" si="27"/>
        <v>0.11874497040919282</v>
      </c>
      <c r="H168" s="14">
        <f t="shared" si="28"/>
        <v>0.15491565486580239</v>
      </c>
      <c r="I168" s="14">
        <f t="shared" si="29"/>
        <v>0.11648471847444741</v>
      </c>
      <c r="J168"/>
      <c r="K168" s="15">
        <v>50</v>
      </c>
      <c r="L168" s="14">
        <f t="shared" si="30"/>
        <v>0.1126351143309412</v>
      </c>
      <c r="M168" s="14">
        <f t="shared" si="31"/>
        <v>8.3833946063750026E-2</v>
      </c>
      <c r="N168" s="14">
        <f t="shared" si="32"/>
        <v>0.31068125581996092</v>
      </c>
      <c r="O168" s="14">
        <f t="shared" si="33"/>
        <v>0.27785273246796888</v>
      </c>
      <c r="P168" s="14">
        <f t="shared" si="34"/>
        <v>7.4573335338500107E-2</v>
      </c>
      <c r="Q168" s="14">
        <f t="shared" si="35"/>
        <v>1.4694495938301503E-3</v>
      </c>
      <c r="R168" s="14">
        <f t="shared" si="36"/>
        <v>8.3508181538305498E-2</v>
      </c>
      <c r="S168" s="14">
        <f t="shared" si="37"/>
        <v>0.17817634236630797</v>
      </c>
    </row>
    <row r="169" spans="1:19" x14ac:dyDescent="0.35">
      <c r="A169" s="15">
        <v>51</v>
      </c>
      <c r="B169" s="14">
        <f t="shared" si="22"/>
        <v>0.26512119024622177</v>
      </c>
      <c r="C169" s="14">
        <f t="shared" si="23"/>
        <v>0.20197431775111133</v>
      </c>
      <c r="D169" s="14">
        <f t="shared" si="24"/>
        <v>0.20273802139672156</v>
      </c>
      <c r="E169" s="14">
        <f t="shared" si="25"/>
        <v>0.31349422258358123</v>
      </c>
      <c r="F169" s="14">
        <f t="shared" si="26"/>
        <v>0.35586442398835738</v>
      </c>
      <c r="G169" s="14">
        <f t="shared" si="27"/>
        <v>0.11874497040919282</v>
      </c>
      <c r="H169" s="14">
        <f t="shared" si="28"/>
        <v>0.15491565486580239</v>
      </c>
      <c r="I169" s="14">
        <f t="shared" si="29"/>
        <v>0.11648471847444741</v>
      </c>
      <c r="J169"/>
      <c r="K169" s="15">
        <v>51</v>
      </c>
      <c r="L169" s="14">
        <f t="shared" si="30"/>
        <v>0.1126351143309412</v>
      </c>
      <c r="M169" s="14">
        <f t="shared" si="31"/>
        <v>8.3833946063750026E-2</v>
      </c>
      <c r="N169" s="14">
        <f t="shared" si="32"/>
        <v>0.31068125581996092</v>
      </c>
      <c r="O169" s="14">
        <f t="shared" si="33"/>
        <v>0.27785273246796888</v>
      </c>
      <c r="P169" s="14">
        <f t="shared" si="34"/>
        <v>1.3938941184757699E-3</v>
      </c>
      <c r="Q169" s="14">
        <f t="shared" si="35"/>
        <v>7.494192928530008E-2</v>
      </c>
      <c r="R169" s="14">
        <f t="shared" si="36"/>
        <v>8.3508181538305498E-2</v>
      </c>
      <c r="S169" s="14">
        <f t="shared" si="37"/>
        <v>0.17817634236630797</v>
      </c>
    </row>
    <row r="170" spans="1:19" x14ac:dyDescent="0.35">
      <c r="A170" s="15">
        <v>52</v>
      </c>
      <c r="B170" s="14">
        <f t="shared" si="22"/>
        <v>0.26512119024622177</v>
      </c>
      <c r="C170" s="14">
        <f t="shared" si="23"/>
        <v>0.20197431775111133</v>
      </c>
      <c r="D170" s="14">
        <f t="shared" si="24"/>
        <v>0.20273802139672156</v>
      </c>
      <c r="E170" s="14">
        <f t="shared" si="25"/>
        <v>0.31349422258358123</v>
      </c>
      <c r="F170" s="14">
        <f t="shared" si="26"/>
        <v>0.35586442398835738</v>
      </c>
      <c r="G170" s="14">
        <f t="shared" si="27"/>
        <v>0.11874497040919282</v>
      </c>
      <c r="H170" s="14">
        <f t="shared" si="28"/>
        <v>0.15491565486580239</v>
      </c>
      <c r="I170" s="14">
        <f t="shared" si="29"/>
        <v>0.11648471847444741</v>
      </c>
      <c r="J170"/>
      <c r="K170" s="15">
        <v>52</v>
      </c>
      <c r="L170" s="14">
        <f t="shared" si="30"/>
        <v>0.28951396053952921</v>
      </c>
      <c r="M170" s="14">
        <f t="shared" si="31"/>
        <v>8.3833946063750026E-2</v>
      </c>
      <c r="N170" s="14">
        <f t="shared" si="32"/>
        <v>0.31068125581996092</v>
      </c>
      <c r="O170" s="14">
        <f t="shared" si="33"/>
        <v>0.27785273246796888</v>
      </c>
      <c r="P170" s="14">
        <f t="shared" si="34"/>
        <v>7.7361123575451649E-2</v>
      </c>
      <c r="Q170" s="14">
        <f t="shared" si="35"/>
        <v>7.494192928530008E-2</v>
      </c>
      <c r="R170" s="14">
        <f t="shared" si="36"/>
        <v>8.3508181538305498E-2</v>
      </c>
      <c r="S170" s="14">
        <f t="shared" si="37"/>
        <v>0.25109793422278892</v>
      </c>
    </row>
    <row r="171" spans="1:19" x14ac:dyDescent="0.35">
      <c r="A171" s="15">
        <v>53</v>
      </c>
      <c r="B171" s="14">
        <f t="shared" si="22"/>
        <v>0.26512119024622177</v>
      </c>
      <c r="C171" s="14">
        <f t="shared" si="23"/>
        <v>0.27995667981717737</v>
      </c>
      <c r="D171" s="14">
        <f t="shared" si="24"/>
        <v>0.20273802139672156</v>
      </c>
      <c r="E171" s="14">
        <f t="shared" si="25"/>
        <v>0.31349422258358123</v>
      </c>
      <c r="F171" s="14">
        <f t="shared" si="26"/>
        <v>0.35586442398835738</v>
      </c>
      <c r="G171" s="14">
        <f t="shared" si="27"/>
        <v>0.11874497040919282</v>
      </c>
      <c r="H171" s="14">
        <f t="shared" si="28"/>
        <v>0.21603472182457592</v>
      </c>
      <c r="I171" s="14">
        <f t="shared" si="29"/>
        <v>0.22661572503210542</v>
      </c>
      <c r="J171"/>
      <c r="K171" s="15">
        <v>53</v>
      </c>
      <c r="L171" s="14">
        <f t="shared" si="30"/>
        <v>0.28951396053952921</v>
      </c>
      <c r="M171" s="14">
        <f t="shared" si="31"/>
        <v>8.3833946063750026E-2</v>
      </c>
      <c r="N171" s="14">
        <f t="shared" si="32"/>
        <v>0.31068125581996092</v>
      </c>
      <c r="O171" s="14">
        <f t="shared" si="33"/>
        <v>0.27785273246796888</v>
      </c>
      <c r="P171" s="14">
        <f t="shared" si="34"/>
        <v>7.7361123575451649E-2</v>
      </c>
      <c r="Q171" s="14">
        <f t="shared" si="35"/>
        <v>7.494192928530008E-2</v>
      </c>
      <c r="R171" s="14">
        <f t="shared" si="36"/>
        <v>8.3508181538305498E-2</v>
      </c>
      <c r="S171" s="14">
        <f t="shared" si="37"/>
        <v>0.25109793422278892</v>
      </c>
    </row>
    <row r="172" spans="1:19" x14ac:dyDescent="0.35">
      <c r="A172" s="15">
        <v>54</v>
      </c>
      <c r="B172" s="14">
        <f t="shared" si="22"/>
        <v>0.32119404978495042</v>
      </c>
      <c r="C172" s="14">
        <f t="shared" si="23"/>
        <v>0.27995667981717737</v>
      </c>
      <c r="D172" s="14">
        <f t="shared" si="24"/>
        <v>0.20273802139672156</v>
      </c>
      <c r="E172" s="14">
        <f t="shared" si="25"/>
        <v>0.31349422258358123</v>
      </c>
      <c r="F172" s="14">
        <f t="shared" si="26"/>
        <v>0.35586442398835738</v>
      </c>
      <c r="G172" s="14">
        <f t="shared" si="27"/>
        <v>0.11874497040919282</v>
      </c>
      <c r="H172" s="14">
        <f t="shared" si="28"/>
        <v>0.27715378878334945</v>
      </c>
      <c r="I172" s="14">
        <f t="shared" si="29"/>
        <v>0.22661572503210542</v>
      </c>
      <c r="J172"/>
      <c r="K172" s="15">
        <v>54</v>
      </c>
      <c r="L172" s="14">
        <f t="shared" si="30"/>
        <v>0.28951396053952921</v>
      </c>
      <c r="M172" s="14">
        <f t="shared" si="31"/>
        <v>0.1597860681386</v>
      </c>
      <c r="N172" s="14">
        <f t="shared" si="32"/>
        <v>0.40273496124809754</v>
      </c>
      <c r="O172" s="14">
        <f t="shared" si="33"/>
        <v>0.36154331453663435</v>
      </c>
      <c r="P172" s="14">
        <f t="shared" si="34"/>
        <v>7.7361123575451649E-2</v>
      </c>
      <c r="Q172" s="14">
        <f t="shared" si="35"/>
        <v>7.494192928530008E-2</v>
      </c>
      <c r="R172" s="14">
        <f t="shared" si="36"/>
        <v>8.3508181538305498E-2</v>
      </c>
      <c r="S172" s="14">
        <f t="shared" si="37"/>
        <v>0.25109793422278892</v>
      </c>
    </row>
    <row r="173" spans="1:19" x14ac:dyDescent="0.35">
      <c r="A173" s="15">
        <v>55</v>
      </c>
      <c r="B173" s="14">
        <f t="shared" si="22"/>
        <v>0.32119404978495042</v>
      </c>
      <c r="C173" s="14">
        <f t="shared" si="23"/>
        <v>0.27995667981717737</v>
      </c>
      <c r="D173" s="14">
        <f t="shared" si="24"/>
        <v>0.27514445760983613</v>
      </c>
      <c r="E173" s="14">
        <f t="shared" si="25"/>
        <v>0.31349422258358123</v>
      </c>
      <c r="F173" s="14">
        <f t="shared" si="26"/>
        <v>0.35586442398835738</v>
      </c>
      <c r="G173" s="14">
        <f t="shared" si="27"/>
        <v>0.11874497040919282</v>
      </c>
      <c r="H173" s="14">
        <f t="shared" si="28"/>
        <v>0.27715378878334945</v>
      </c>
      <c r="I173" s="14">
        <f t="shared" si="29"/>
        <v>0.22661572503210542</v>
      </c>
      <c r="J173"/>
      <c r="K173" s="15">
        <v>55</v>
      </c>
      <c r="L173" s="14">
        <f t="shared" si="30"/>
        <v>0.28951396053952921</v>
      </c>
      <c r="M173" s="14">
        <f t="shared" si="31"/>
        <v>0.1597860681386</v>
      </c>
      <c r="N173" s="14">
        <f t="shared" si="32"/>
        <v>0.40273496124809754</v>
      </c>
      <c r="O173" s="14">
        <f t="shared" si="33"/>
        <v>0.36154331453663435</v>
      </c>
      <c r="P173" s="14">
        <f t="shared" si="34"/>
        <v>0.15332835303242753</v>
      </c>
      <c r="Q173" s="14">
        <f t="shared" si="35"/>
        <v>7.494192928530008E-2</v>
      </c>
      <c r="R173" s="14">
        <f t="shared" si="36"/>
        <v>0.16860699510591323</v>
      </c>
      <c r="S173" s="14">
        <f t="shared" si="37"/>
        <v>0.25109793422278892</v>
      </c>
    </row>
    <row r="174" spans="1:19" x14ac:dyDescent="0.35">
      <c r="A174" s="15">
        <v>56</v>
      </c>
      <c r="B174" s="14">
        <f t="shared" si="22"/>
        <v>0.32119404978495042</v>
      </c>
      <c r="C174" s="14">
        <f t="shared" si="23"/>
        <v>0.27995667981717737</v>
      </c>
      <c r="D174" s="14">
        <f t="shared" si="24"/>
        <v>0.27514445760983613</v>
      </c>
      <c r="E174" s="14">
        <f t="shared" si="25"/>
        <v>0.31349422258358123</v>
      </c>
      <c r="F174" s="14">
        <f t="shared" si="26"/>
        <v>0.45711035870053807</v>
      </c>
      <c r="G174" s="14">
        <f t="shared" si="27"/>
        <v>0.1834019176477065</v>
      </c>
      <c r="H174" s="14">
        <f t="shared" si="28"/>
        <v>0.27715378878334945</v>
      </c>
      <c r="I174" s="14">
        <f t="shared" si="29"/>
        <v>0.22661572503210542</v>
      </c>
      <c r="J174"/>
      <c r="K174" s="15">
        <v>56</v>
      </c>
      <c r="L174" s="14">
        <f t="shared" si="30"/>
        <v>0.28951396053952921</v>
      </c>
      <c r="M174" s="14">
        <f t="shared" si="31"/>
        <v>0.1597860681386</v>
      </c>
      <c r="N174" s="14">
        <f t="shared" si="32"/>
        <v>0.40273496124809754</v>
      </c>
      <c r="O174" s="14">
        <f t="shared" si="33"/>
        <v>0.36154331453663435</v>
      </c>
      <c r="P174" s="14">
        <f t="shared" si="34"/>
        <v>0.15332835303242753</v>
      </c>
      <c r="Q174" s="14">
        <f t="shared" si="35"/>
        <v>0.14841440897677</v>
      </c>
      <c r="R174" s="14">
        <f t="shared" si="36"/>
        <v>0.16860699510591323</v>
      </c>
      <c r="S174" s="14">
        <f t="shared" si="37"/>
        <v>0.25109793422278892</v>
      </c>
    </row>
    <row r="175" spans="1:19" x14ac:dyDescent="0.35">
      <c r="A175" s="15">
        <v>57</v>
      </c>
      <c r="B175" s="14">
        <f t="shared" si="22"/>
        <v>0.32119404978495042</v>
      </c>
      <c r="C175" s="14">
        <f t="shared" si="23"/>
        <v>0.35793904188324338</v>
      </c>
      <c r="D175" s="14">
        <f t="shared" si="24"/>
        <v>0.27514445760983613</v>
      </c>
      <c r="E175" s="14">
        <f t="shared" si="25"/>
        <v>0.31349422258358123</v>
      </c>
      <c r="F175" s="14">
        <f t="shared" si="26"/>
        <v>0.45711035870053807</v>
      </c>
      <c r="G175" s="14">
        <f t="shared" si="27"/>
        <v>0.1834019176477065</v>
      </c>
      <c r="H175" s="14">
        <f t="shared" si="28"/>
        <v>0.27715378878334945</v>
      </c>
      <c r="I175" s="14">
        <f t="shared" si="29"/>
        <v>0.22661572503210542</v>
      </c>
      <c r="J175"/>
      <c r="K175" s="15">
        <v>57</v>
      </c>
      <c r="L175" s="14">
        <f t="shared" si="30"/>
        <v>0.28951396053952921</v>
      </c>
      <c r="M175" s="14">
        <f t="shared" si="31"/>
        <v>0.1597860681386</v>
      </c>
      <c r="N175" s="14">
        <f t="shared" si="32"/>
        <v>0.40273496124809754</v>
      </c>
      <c r="O175" s="14">
        <f t="shared" si="33"/>
        <v>0.36154331453663435</v>
      </c>
      <c r="P175" s="14">
        <f t="shared" si="34"/>
        <v>0.15332835303242753</v>
      </c>
      <c r="Q175" s="14">
        <f t="shared" si="35"/>
        <v>0.14841440897677</v>
      </c>
      <c r="R175" s="14">
        <f t="shared" si="36"/>
        <v>0.16860699510591323</v>
      </c>
      <c r="S175" s="14">
        <f t="shared" si="37"/>
        <v>0.32401952607926993</v>
      </c>
    </row>
    <row r="176" spans="1:19" x14ac:dyDescent="0.35">
      <c r="A176" s="15">
        <v>58</v>
      </c>
      <c r="B176" s="14">
        <f t="shared" si="22"/>
        <v>0.32119404978495042</v>
      </c>
      <c r="C176" s="14">
        <f t="shared" si="23"/>
        <v>0.35793904188324338</v>
      </c>
      <c r="D176" s="14">
        <f t="shared" si="24"/>
        <v>0.27514445760983613</v>
      </c>
      <c r="E176" s="14">
        <f t="shared" si="25"/>
        <v>0.31349422258358123</v>
      </c>
      <c r="F176" s="14">
        <f t="shared" si="26"/>
        <v>0.45711035870053807</v>
      </c>
      <c r="G176" s="14">
        <f t="shared" si="27"/>
        <v>0.24805886488622017</v>
      </c>
      <c r="H176" s="14">
        <f t="shared" si="28"/>
        <v>0.27715378878334945</v>
      </c>
      <c r="I176" s="14">
        <f t="shared" si="29"/>
        <v>0.33674673158976343</v>
      </c>
      <c r="J176"/>
      <c r="K176" s="15">
        <v>58</v>
      </c>
      <c r="L176" s="14">
        <f t="shared" si="30"/>
        <v>0.37795338364382325</v>
      </c>
      <c r="M176" s="14">
        <f t="shared" si="31"/>
        <v>0.23573819021344997</v>
      </c>
      <c r="N176" s="14">
        <f t="shared" si="32"/>
        <v>0.49478866667623411</v>
      </c>
      <c r="O176" s="14">
        <f t="shared" si="33"/>
        <v>0.44523389660529988</v>
      </c>
      <c r="P176" s="14">
        <f t="shared" si="34"/>
        <v>0.15332835303242753</v>
      </c>
      <c r="Q176" s="14">
        <f t="shared" si="35"/>
        <v>0.22188688866823994</v>
      </c>
      <c r="R176" s="14">
        <f t="shared" si="36"/>
        <v>0.16860699510591323</v>
      </c>
      <c r="S176" s="14">
        <f t="shared" si="37"/>
        <v>0.32401952607926993</v>
      </c>
    </row>
    <row r="177" spans="1:19" x14ac:dyDescent="0.35">
      <c r="A177" s="15">
        <v>59</v>
      </c>
      <c r="B177" s="14">
        <f t="shared" si="22"/>
        <v>0.32119404978495042</v>
      </c>
      <c r="C177" s="14">
        <f t="shared" si="23"/>
        <v>0.43592140394930945</v>
      </c>
      <c r="D177" s="14">
        <f t="shared" si="24"/>
        <v>0.27514445760983613</v>
      </c>
      <c r="E177" s="14">
        <f t="shared" si="25"/>
        <v>0.31349422258358123</v>
      </c>
      <c r="F177" s="14">
        <f t="shared" si="26"/>
        <v>0.45711035870053807</v>
      </c>
      <c r="G177" s="14">
        <f t="shared" si="27"/>
        <v>0.24805886488622017</v>
      </c>
      <c r="H177" s="14">
        <f t="shared" si="28"/>
        <v>0.39939192270089652</v>
      </c>
      <c r="I177" s="14">
        <f t="shared" si="29"/>
        <v>0.33674673158976343</v>
      </c>
      <c r="J177"/>
      <c r="K177" s="15">
        <v>59</v>
      </c>
      <c r="L177" s="14">
        <f t="shared" si="30"/>
        <v>0.37795338364382325</v>
      </c>
      <c r="M177" s="14">
        <f t="shared" si="31"/>
        <v>0.23573819021344997</v>
      </c>
      <c r="N177" s="14">
        <f t="shared" si="32"/>
        <v>0.49478866667623411</v>
      </c>
      <c r="O177" s="14">
        <f t="shared" si="33"/>
        <v>0.44523389660529988</v>
      </c>
      <c r="P177" s="14">
        <f t="shared" si="34"/>
        <v>0.22929558248940343</v>
      </c>
      <c r="Q177" s="14">
        <f t="shared" si="35"/>
        <v>0.29535936835970988</v>
      </c>
      <c r="R177" s="14">
        <f t="shared" si="36"/>
        <v>0.16860699510591323</v>
      </c>
      <c r="S177" s="14">
        <f t="shared" si="37"/>
        <v>0.32401952607926993</v>
      </c>
    </row>
    <row r="178" spans="1:19" x14ac:dyDescent="0.35">
      <c r="A178" s="15">
        <v>60</v>
      </c>
      <c r="B178" s="14">
        <f t="shared" si="22"/>
        <v>0.43333976886240771</v>
      </c>
      <c r="C178" s="14">
        <f t="shared" si="23"/>
        <v>0.43592140394930945</v>
      </c>
      <c r="D178" s="14">
        <f t="shared" si="24"/>
        <v>0.27514445760983613</v>
      </c>
      <c r="E178" s="14">
        <f t="shared" si="25"/>
        <v>0.38280633264769948</v>
      </c>
      <c r="F178" s="14">
        <f t="shared" si="26"/>
        <v>0.55835629341271864</v>
      </c>
      <c r="G178" s="14">
        <f t="shared" si="27"/>
        <v>0.24805886488622017</v>
      </c>
      <c r="H178" s="14">
        <f t="shared" si="28"/>
        <v>0.46051098965967008</v>
      </c>
      <c r="I178" s="14">
        <f t="shared" si="29"/>
        <v>0.44687773814742143</v>
      </c>
      <c r="J178"/>
      <c r="K178" s="15">
        <v>60</v>
      </c>
      <c r="L178" s="14">
        <f t="shared" si="30"/>
        <v>0.37795338364382325</v>
      </c>
      <c r="M178" s="14">
        <f t="shared" si="31"/>
        <v>0.23573819021344997</v>
      </c>
      <c r="N178" s="14">
        <f t="shared" si="32"/>
        <v>0.49478866667623411</v>
      </c>
      <c r="O178" s="14">
        <f t="shared" si="33"/>
        <v>0.44523389660529988</v>
      </c>
      <c r="P178" s="14">
        <f t="shared" si="34"/>
        <v>0.22929558248940343</v>
      </c>
      <c r="Q178" s="14">
        <f t="shared" si="35"/>
        <v>0.29535936835970988</v>
      </c>
      <c r="R178" s="14">
        <f t="shared" si="36"/>
        <v>0.25370580867352099</v>
      </c>
      <c r="S178" s="14">
        <f t="shared" si="37"/>
        <v>0.32401952607926993</v>
      </c>
    </row>
    <row r="179" spans="1:19" x14ac:dyDescent="0.35">
      <c r="A179" s="15">
        <v>61</v>
      </c>
      <c r="B179" s="14">
        <f t="shared" si="22"/>
        <v>0.43333976886240771</v>
      </c>
      <c r="C179" s="14">
        <f t="shared" si="23"/>
        <v>0.43592140394930945</v>
      </c>
      <c r="D179" s="14">
        <f t="shared" si="24"/>
        <v>0.34755089382295068</v>
      </c>
      <c r="E179" s="14">
        <f t="shared" si="25"/>
        <v>0.38280633264769948</v>
      </c>
      <c r="F179" s="14">
        <f t="shared" si="26"/>
        <v>0.55835629341271864</v>
      </c>
      <c r="G179" s="14">
        <f t="shared" si="27"/>
        <v>0.24805886488622017</v>
      </c>
      <c r="H179" s="14">
        <f t="shared" si="28"/>
        <v>0.46051098965967008</v>
      </c>
      <c r="I179" s="14">
        <f t="shared" si="29"/>
        <v>0.44687773814742143</v>
      </c>
      <c r="J179"/>
      <c r="K179" s="15">
        <v>61</v>
      </c>
      <c r="L179" s="14">
        <f t="shared" si="30"/>
        <v>0.37795338364382325</v>
      </c>
      <c r="M179" s="14">
        <f t="shared" si="31"/>
        <v>0.31169031228829996</v>
      </c>
      <c r="N179" s="14">
        <f t="shared" si="32"/>
        <v>0.58684237210437074</v>
      </c>
      <c r="O179" s="14">
        <f t="shared" si="33"/>
        <v>0.5289244786739653</v>
      </c>
      <c r="P179" s="14">
        <f t="shared" si="34"/>
        <v>0.22929558248940343</v>
      </c>
      <c r="Q179" s="14">
        <f t="shared" si="35"/>
        <v>0.3688318480511798</v>
      </c>
      <c r="R179" s="14">
        <f t="shared" si="36"/>
        <v>0.25370580867352099</v>
      </c>
      <c r="S179" s="14">
        <f t="shared" si="37"/>
        <v>0.32401952607926993</v>
      </c>
    </row>
    <row r="180" spans="1:19" x14ac:dyDescent="0.35">
      <c r="A180" s="15">
        <v>62</v>
      </c>
      <c r="B180" s="14">
        <f t="shared" si="22"/>
        <v>0.43333976886240771</v>
      </c>
      <c r="C180" s="14">
        <f t="shared" si="23"/>
        <v>0.51390376601537546</v>
      </c>
      <c r="D180" s="14">
        <f t="shared" si="24"/>
        <v>0.34755089382295068</v>
      </c>
      <c r="E180" s="14">
        <f t="shared" si="25"/>
        <v>0.38280633264769948</v>
      </c>
      <c r="F180" s="14">
        <f t="shared" si="26"/>
        <v>0.55835629341271864</v>
      </c>
      <c r="G180" s="14">
        <f t="shared" si="27"/>
        <v>0.24805886488622017</v>
      </c>
      <c r="H180" s="14">
        <f t="shared" si="28"/>
        <v>0.46051098965967008</v>
      </c>
      <c r="I180" s="14">
        <f t="shared" si="29"/>
        <v>0.44687773814742143</v>
      </c>
      <c r="J180"/>
      <c r="K180" s="15">
        <v>62</v>
      </c>
      <c r="L180" s="14">
        <f t="shared" si="30"/>
        <v>0.46639280674811723</v>
      </c>
      <c r="M180" s="14">
        <f t="shared" si="31"/>
        <v>0.31169031228829996</v>
      </c>
      <c r="N180" s="14">
        <f t="shared" si="32"/>
        <v>0.58684237210437074</v>
      </c>
      <c r="O180" s="14">
        <f t="shared" si="33"/>
        <v>0.5289244786739653</v>
      </c>
      <c r="P180" s="14">
        <f t="shared" si="34"/>
        <v>0.30526281194637928</v>
      </c>
      <c r="Q180" s="14">
        <f t="shared" si="35"/>
        <v>0.3688318480511798</v>
      </c>
      <c r="R180" s="14">
        <f t="shared" si="36"/>
        <v>0.25370580867352099</v>
      </c>
      <c r="S180" s="14">
        <f t="shared" si="37"/>
        <v>0.32401952607926993</v>
      </c>
    </row>
    <row r="181" spans="1:19" x14ac:dyDescent="0.35">
      <c r="A181" s="15">
        <v>63</v>
      </c>
      <c r="B181" s="14">
        <f t="shared" si="22"/>
        <v>0.48941262840113636</v>
      </c>
      <c r="C181" s="14">
        <f t="shared" si="23"/>
        <v>0.51390376601537546</v>
      </c>
      <c r="D181" s="14">
        <f t="shared" si="24"/>
        <v>0.34755089382295068</v>
      </c>
      <c r="E181" s="14">
        <f t="shared" si="25"/>
        <v>0.38280633264769948</v>
      </c>
      <c r="F181" s="14">
        <f t="shared" si="26"/>
        <v>0.65960222812489933</v>
      </c>
      <c r="G181" s="14">
        <f t="shared" si="27"/>
        <v>0.24805886488622017</v>
      </c>
      <c r="H181" s="14">
        <f t="shared" si="28"/>
        <v>0.52163005661844364</v>
      </c>
      <c r="I181" s="14">
        <f t="shared" si="29"/>
        <v>0.44687773814742143</v>
      </c>
      <c r="J181"/>
      <c r="K181" s="15">
        <v>63</v>
      </c>
      <c r="L181" s="14">
        <f t="shared" si="30"/>
        <v>0.46639280674811723</v>
      </c>
      <c r="M181" s="14">
        <f t="shared" si="31"/>
        <v>0.31169031228829996</v>
      </c>
      <c r="N181" s="14">
        <f t="shared" si="32"/>
        <v>0.58684237210437074</v>
      </c>
      <c r="O181" s="14">
        <f t="shared" si="33"/>
        <v>0.61261506074263083</v>
      </c>
      <c r="P181" s="14">
        <f t="shared" si="34"/>
        <v>0.30526281194637928</v>
      </c>
      <c r="Q181" s="14">
        <f t="shared" si="35"/>
        <v>0.44230432774264972</v>
      </c>
      <c r="R181" s="14">
        <f t="shared" si="36"/>
        <v>0.25370580867352099</v>
      </c>
      <c r="S181" s="14">
        <f t="shared" si="37"/>
        <v>0.32401952607926993</v>
      </c>
    </row>
    <row r="182" spans="1:19" x14ac:dyDescent="0.35">
      <c r="A182" s="15">
        <v>64</v>
      </c>
      <c r="B182" s="14">
        <f t="shared" si="22"/>
        <v>0.48941262840113636</v>
      </c>
      <c r="C182" s="14">
        <f t="shared" si="23"/>
        <v>0.51390376601537546</v>
      </c>
      <c r="D182" s="14">
        <f t="shared" si="24"/>
        <v>0.41995733003606522</v>
      </c>
      <c r="E182" s="14">
        <f t="shared" si="25"/>
        <v>0.38280633264769948</v>
      </c>
      <c r="F182" s="14">
        <f t="shared" si="26"/>
        <v>0.65960222812489933</v>
      </c>
      <c r="G182" s="14">
        <f t="shared" si="27"/>
        <v>0.31271581212473387</v>
      </c>
      <c r="H182" s="14">
        <f t="shared" si="28"/>
        <v>0.52163005661844364</v>
      </c>
      <c r="I182" s="14">
        <f t="shared" si="29"/>
        <v>0.44687773814742143</v>
      </c>
      <c r="J182"/>
      <c r="K182" s="15">
        <v>64</v>
      </c>
      <c r="L182" s="14">
        <f t="shared" si="30"/>
        <v>0.46639280674811723</v>
      </c>
      <c r="M182" s="14">
        <f t="shared" si="31"/>
        <v>0.31169031228829996</v>
      </c>
      <c r="N182" s="14">
        <f t="shared" si="32"/>
        <v>0.58684237210437074</v>
      </c>
      <c r="O182" s="14">
        <f t="shared" si="33"/>
        <v>0.61261506074263083</v>
      </c>
      <c r="P182" s="14">
        <f t="shared" si="34"/>
        <v>0.30526281194637928</v>
      </c>
      <c r="Q182" s="14">
        <f t="shared" si="35"/>
        <v>0.44230432774264972</v>
      </c>
      <c r="R182" s="14">
        <f t="shared" si="36"/>
        <v>0.33880462224112873</v>
      </c>
      <c r="S182" s="14">
        <f t="shared" si="37"/>
        <v>0.32401952607926993</v>
      </c>
    </row>
    <row r="183" spans="1:19" x14ac:dyDescent="0.35">
      <c r="A183" s="15">
        <v>65</v>
      </c>
      <c r="B183" s="14">
        <f t="shared" ref="B183:B214" si="38">ABS(B66-$B$112)/$B$113</f>
        <v>0.48941262840113636</v>
      </c>
      <c r="C183" s="14">
        <f t="shared" ref="C183:C214" si="39">ABS(C66-$C$112)/$C$113</f>
        <v>0.51390376601537546</v>
      </c>
      <c r="D183" s="14">
        <f t="shared" ref="D183:D214" si="40">ABS(D66-$D$112)/$D$113</f>
        <v>0.41995733003606522</v>
      </c>
      <c r="E183" s="14">
        <f t="shared" ref="E183:E214" si="41">ABS(E66-$E$112)/$E$113</f>
        <v>0.38280633264769948</v>
      </c>
      <c r="F183" s="14">
        <f t="shared" ref="F183:F214" si="42">ABS(F66-$F$112)/$F$113</f>
        <v>0.65960222812489933</v>
      </c>
      <c r="G183" s="14">
        <f t="shared" ref="G183:G214" si="43">ABS(G66-$G$112)/$G$113</f>
        <v>0.31271581212473387</v>
      </c>
      <c r="H183" s="14">
        <f t="shared" ref="H183:H214" si="44">ABS(H66-$H$112)/$H$113</f>
        <v>0.52163005661844364</v>
      </c>
      <c r="I183" s="14">
        <f t="shared" ref="I183:I214" si="45">ABS(I66-$I$112)/$I$113</f>
        <v>0.44687773814742143</v>
      </c>
      <c r="J183"/>
      <c r="K183" s="15">
        <v>65</v>
      </c>
      <c r="L183" s="14">
        <f t="shared" ref="L183:L214" si="46">ABS(L66-$L$112)/$L$113</f>
        <v>0.46639280674811723</v>
      </c>
      <c r="M183" s="14">
        <f t="shared" ref="M183:M214" si="47">ABS(M66-$M$112)/$M$113</f>
        <v>0.31169031228829996</v>
      </c>
      <c r="N183" s="14">
        <f t="shared" ref="N183:N213" si="48">ABS(N66-$N$112)/$N$113</f>
        <v>0.67889607753250725</v>
      </c>
      <c r="O183" s="14">
        <f t="shared" ref="O183:O214" si="49">ABS(O66-$O$112)/$O$113</f>
        <v>0.61261506074263083</v>
      </c>
      <c r="P183" s="14">
        <f t="shared" ref="P183:P214" si="50">ABS(P66-$P$112)/$P$113</f>
        <v>0.30526281194637928</v>
      </c>
      <c r="Q183" s="14">
        <f t="shared" ref="Q183:Q214" si="51">ABS(Q66-$Q$112)/$Q$113</f>
        <v>0.51577680743411969</v>
      </c>
      <c r="R183" s="14">
        <f t="shared" ref="R183:R214" si="52">ABS(R66-$R$112)/$R$113</f>
        <v>0.33880462224112873</v>
      </c>
      <c r="S183" s="14">
        <f t="shared" ref="S183:S214" si="53">ABS(S66-$S$112)/$S$113</f>
        <v>0.32401952607926993</v>
      </c>
    </row>
    <row r="184" spans="1:19" x14ac:dyDescent="0.35">
      <c r="A184" s="15">
        <v>66</v>
      </c>
      <c r="B184" s="14">
        <f t="shared" si="38"/>
        <v>0.48941262840113636</v>
      </c>
      <c r="C184" s="14">
        <f t="shared" si="39"/>
        <v>0.59188612808144159</v>
      </c>
      <c r="D184" s="14">
        <f t="shared" si="40"/>
        <v>0.41995733003606522</v>
      </c>
      <c r="E184" s="14">
        <f t="shared" si="41"/>
        <v>0.38280633264769948</v>
      </c>
      <c r="F184" s="14">
        <f t="shared" si="42"/>
        <v>0.65960222812489933</v>
      </c>
      <c r="G184" s="14">
        <f t="shared" si="43"/>
        <v>0.31271581212473387</v>
      </c>
      <c r="H184" s="14">
        <f t="shared" si="44"/>
        <v>0.5827491235772172</v>
      </c>
      <c r="I184" s="14">
        <f t="shared" si="45"/>
        <v>0.44687773814742143</v>
      </c>
      <c r="J184"/>
      <c r="K184" s="15">
        <v>66</v>
      </c>
      <c r="L184" s="14">
        <f t="shared" si="46"/>
        <v>0.55483222985241121</v>
      </c>
      <c r="M184" s="14">
        <f t="shared" si="47"/>
        <v>0.31169031228829996</v>
      </c>
      <c r="N184" s="14">
        <f t="shared" si="48"/>
        <v>0.67889607753250725</v>
      </c>
      <c r="O184" s="14">
        <f t="shared" si="49"/>
        <v>0.61261506074263083</v>
      </c>
      <c r="P184" s="14">
        <f t="shared" si="50"/>
        <v>0.30526281194637928</v>
      </c>
      <c r="Q184" s="14">
        <f t="shared" si="51"/>
        <v>0.51577680743411969</v>
      </c>
      <c r="R184" s="14">
        <f t="shared" si="52"/>
        <v>0.33880462224112873</v>
      </c>
      <c r="S184" s="14">
        <f t="shared" si="53"/>
        <v>0.39694111793575093</v>
      </c>
    </row>
    <row r="185" spans="1:19" x14ac:dyDescent="0.35">
      <c r="A185" s="15">
        <v>67</v>
      </c>
      <c r="B185" s="14">
        <f t="shared" si="38"/>
        <v>0.54548548793986507</v>
      </c>
      <c r="C185" s="14">
        <f t="shared" si="39"/>
        <v>0.59188612808144159</v>
      </c>
      <c r="D185" s="14">
        <f t="shared" si="40"/>
        <v>0.41995733003606522</v>
      </c>
      <c r="E185" s="14">
        <f t="shared" si="41"/>
        <v>0.38280633264769948</v>
      </c>
      <c r="F185" s="14">
        <f t="shared" si="42"/>
        <v>0.65960222812489933</v>
      </c>
      <c r="G185" s="14">
        <f t="shared" si="43"/>
        <v>0.37737275936324755</v>
      </c>
      <c r="H185" s="14">
        <f t="shared" si="44"/>
        <v>0.5827491235772172</v>
      </c>
      <c r="I185" s="14">
        <f t="shared" si="45"/>
        <v>0.44687773814742143</v>
      </c>
      <c r="J185"/>
      <c r="K185" s="15">
        <v>67</v>
      </c>
      <c r="L185" s="14">
        <f t="shared" si="46"/>
        <v>0.55483222985241121</v>
      </c>
      <c r="M185" s="14">
        <f t="shared" si="47"/>
        <v>0.38764243436314993</v>
      </c>
      <c r="N185" s="14">
        <f t="shared" si="48"/>
        <v>0.67889607753250725</v>
      </c>
      <c r="O185" s="14">
        <f t="shared" si="49"/>
        <v>0.61261506074263083</v>
      </c>
      <c r="P185" s="14">
        <f t="shared" si="50"/>
        <v>0.45719727086033107</v>
      </c>
      <c r="Q185" s="14">
        <f t="shared" si="51"/>
        <v>0.58924928712558955</v>
      </c>
      <c r="R185" s="14">
        <f t="shared" si="52"/>
        <v>0.33880462224112873</v>
      </c>
      <c r="S185" s="14">
        <f t="shared" si="53"/>
        <v>0.39694111793575093</v>
      </c>
    </row>
    <row r="186" spans="1:19" x14ac:dyDescent="0.35">
      <c r="A186" s="15">
        <v>68</v>
      </c>
      <c r="B186" s="14">
        <f t="shared" si="38"/>
        <v>0.60155834747859371</v>
      </c>
      <c r="C186" s="14">
        <f t="shared" si="39"/>
        <v>0.6698684901475076</v>
      </c>
      <c r="D186" s="14">
        <f t="shared" si="40"/>
        <v>0.56477020246229437</v>
      </c>
      <c r="E186" s="14">
        <f t="shared" si="41"/>
        <v>0.45211844271181773</v>
      </c>
      <c r="F186" s="14">
        <f t="shared" si="42"/>
        <v>0.76084816283708001</v>
      </c>
      <c r="G186" s="14">
        <f t="shared" si="43"/>
        <v>0.37737275936324755</v>
      </c>
      <c r="H186" s="14">
        <f t="shared" si="44"/>
        <v>0.64386819053599065</v>
      </c>
      <c r="I186" s="14">
        <f t="shared" si="45"/>
        <v>0.44687773814742143</v>
      </c>
      <c r="J186"/>
      <c r="K186" s="15">
        <v>68</v>
      </c>
      <c r="L186" s="14">
        <f t="shared" si="46"/>
        <v>0.55483222985241121</v>
      </c>
      <c r="M186" s="14">
        <f t="shared" si="47"/>
        <v>0.38764243436314993</v>
      </c>
      <c r="N186" s="14">
        <f t="shared" si="48"/>
        <v>0.77094978296064387</v>
      </c>
      <c r="O186" s="14">
        <f t="shared" si="49"/>
        <v>0.61261506074263083</v>
      </c>
      <c r="P186" s="14">
        <f t="shared" si="50"/>
        <v>0.45719727086033107</v>
      </c>
      <c r="Q186" s="14">
        <f t="shared" si="51"/>
        <v>0.58924928712558955</v>
      </c>
      <c r="R186" s="14">
        <f t="shared" si="52"/>
        <v>0.42390343580873646</v>
      </c>
      <c r="S186" s="14">
        <f t="shared" si="53"/>
        <v>0.39694111793575093</v>
      </c>
    </row>
    <row r="187" spans="1:19" x14ac:dyDescent="0.35">
      <c r="A187" s="15">
        <v>69</v>
      </c>
      <c r="B187" s="14">
        <f t="shared" si="38"/>
        <v>0.60155834747859371</v>
      </c>
      <c r="C187" s="14">
        <f t="shared" si="39"/>
        <v>0.6698684901475076</v>
      </c>
      <c r="D187" s="14">
        <f t="shared" si="40"/>
        <v>0.63717663867540886</v>
      </c>
      <c r="E187" s="14">
        <f t="shared" si="41"/>
        <v>0.45211844271181773</v>
      </c>
      <c r="F187" s="14">
        <f t="shared" si="42"/>
        <v>0.76084816283708001</v>
      </c>
      <c r="G187" s="14">
        <f t="shared" si="43"/>
        <v>0.37737275936324755</v>
      </c>
      <c r="H187" s="14">
        <f t="shared" si="44"/>
        <v>0.64386819053599065</v>
      </c>
      <c r="I187" s="14">
        <f t="shared" si="45"/>
        <v>0.44687773814742143</v>
      </c>
      <c r="J187"/>
      <c r="K187" s="15">
        <v>69</v>
      </c>
      <c r="L187" s="14">
        <f t="shared" si="46"/>
        <v>0.55483222985241121</v>
      </c>
      <c r="M187" s="14">
        <f t="shared" si="47"/>
        <v>0.38764243436314993</v>
      </c>
      <c r="N187" s="14">
        <f t="shared" si="48"/>
        <v>0.77094978296064387</v>
      </c>
      <c r="O187" s="14">
        <f t="shared" si="49"/>
        <v>0.61261506074263083</v>
      </c>
      <c r="P187" s="14">
        <f t="shared" si="50"/>
        <v>0.45719727086033107</v>
      </c>
      <c r="Q187" s="14">
        <f t="shared" si="51"/>
        <v>0.66272176681705952</v>
      </c>
      <c r="R187" s="14">
        <f t="shared" si="52"/>
        <v>0.42390343580873646</v>
      </c>
      <c r="S187" s="14">
        <f t="shared" si="53"/>
        <v>0.39694111793575093</v>
      </c>
    </row>
    <row r="188" spans="1:19" x14ac:dyDescent="0.35">
      <c r="A188" s="15">
        <v>70</v>
      </c>
      <c r="B188" s="14">
        <f t="shared" si="38"/>
        <v>0.60155834747859371</v>
      </c>
      <c r="C188" s="14">
        <f t="shared" si="39"/>
        <v>0.74785085221357361</v>
      </c>
      <c r="D188" s="14">
        <f t="shared" si="40"/>
        <v>0.63717663867540886</v>
      </c>
      <c r="E188" s="14">
        <f t="shared" si="41"/>
        <v>0.45211844271181773</v>
      </c>
      <c r="F188" s="14">
        <f t="shared" si="42"/>
        <v>0.76084816283708001</v>
      </c>
      <c r="G188" s="14">
        <f t="shared" si="43"/>
        <v>0.44202970660176122</v>
      </c>
      <c r="H188" s="14">
        <f t="shared" si="44"/>
        <v>0.70498725749476421</v>
      </c>
      <c r="I188" s="14">
        <f t="shared" si="45"/>
        <v>0.55700874470507944</v>
      </c>
      <c r="J188"/>
      <c r="K188" s="15">
        <v>70</v>
      </c>
      <c r="L188" s="14">
        <f t="shared" si="46"/>
        <v>0.55483222985241121</v>
      </c>
      <c r="M188" s="14">
        <f t="shared" si="47"/>
        <v>0.38764243436314993</v>
      </c>
      <c r="N188" s="14">
        <f t="shared" si="48"/>
        <v>0.77094978296064387</v>
      </c>
      <c r="O188" s="14">
        <f t="shared" si="49"/>
        <v>0.61261506074263083</v>
      </c>
      <c r="P188" s="14">
        <f t="shared" si="50"/>
        <v>0.533164500317307</v>
      </c>
      <c r="Q188" s="14">
        <f t="shared" si="51"/>
        <v>0.66272176681705952</v>
      </c>
      <c r="R188" s="14">
        <f t="shared" si="52"/>
        <v>0.42390343580873646</v>
      </c>
      <c r="S188" s="14">
        <f t="shared" si="53"/>
        <v>0.39694111793575093</v>
      </c>
    </row>
    <row r="189" spans="1:19" x14ac:dyDescent="0.35">
      <c r="A189" s="15">
        <v>71</v>
      </c>
      <c r="B189" s="14">
        <f t="shared" si="38"/>
        <v>0.60155834747859371</v>
      </c>
      <c r="C189" s="14">
        <f t="shared" si="39"/>
        <v>0.74785085221357361</v>
      </c>
      <c r="D189" s="14">
        <f t="shared" si="40"/>
        <v>0.63717663867540886</v>
      </c>
      <c r="E189" s="14">
        <f t="shared" si="41"/>
        <v>0.45211844271181773</v>
      </c>
      <c r="F189" s="14">
        <f t="shared" si="42"/>
        <v>0.76084816283708001</v>
      </c>
      <c r="G189" s="14">
        <f t="shared" si="43"/>
        <v>0.44202970660176122</v>
      </c>
      <c r="H189" s="14">
        <f t="shared" si="44"/>
        <v>0.70498725749476421</v>
      </c>
      <c r="I189" s="14">
        <f t="shared" si="45"/>
        <v>0.55700874470507944</v>
      </c>
      <c r="J189"/>
      <c r="K189" s="15">
        <v>71</v>
      </c>
      <c r="L189" s="14">
        <f t="shared" si="46"/>
        <v>0.55483222985241121</v>
      </c>
      <c r="M189" s="14">
        <f t="shared" si="47"/>
        <v>0.46359455643799991</v>
      </c>
      <c r="N189" s="14">
        <f t="shared" si="48"/>
        <v>0.77094978296064387</v>
      </c>
      <c r="O189" s="14">
        <f t="shared" si="49"/>
        <v>0.61261506074263083</v>
      </c>
      <c r="P189" s="14">
        <f t="shared" si="50"/>
        <v>0.533164500317307</v>
      </c>
      <c r="Q189" s="14">
        <f t="shared" si="51"/>
        <v>0.66272176681705952</v>
      </c>
      <c r="R189" s="14">
        <f t="shared" si="52"/>
        <v>0.5090022493763442</v>
      </c>
      <c r="S189" s="14">
        <f t="shared" si="53"/>
        <v>0.39694111793575093</v>
      </c>
    </row>
    <row r="190" spans="1:19" x14ac:dyDescent="0.35">
      <c r="A190" s="15">
        <v>72</v>
      </c>
      <c r="B190" s="14">
        <f t="shared" si="38"/>
        <v>0.65763120701732236</v>
      </c>
      <c r="C190" s="14">
        <f t="shared" si="39"/>
        <v>0.74785085221357361</v>
      </c>
      <c r="D190" s="14">
        <f t="shared" si="40"/>
        <v>0.70958307488852346</v>
      </c>
      <c r="E190" s="14">
        <f t="shared" si="41"/>
        <v>0.45211844271181773</v>
      </c>
      <c r="F190" s="14">
        <f t="shared" si="42"/>
        <v>0.76084816283708001</v>
      </c>
      <c r="G190" s="14">
        <f t="shared" si="43"/>
        <v>0.44202970660176122</v>
      </c>
      <c r="H190" s="14">
        <f t="shared" si="44"/>
        <v>0.76610632445353777</v>
      </c>
      <c r="I190" s="14">
        <f t="shared" si="45"/>
        <v>0.55700874470507944</v>
      </c>
      <c r="J190"/>
      <c r="K190" s="15">
        <v>72</v>
      </c>
      <c r="L190" s="14">
        <f t="shared" si="46"/>
        <v>0.55483222985241121</v>
      </c>
      <c r="M190" s="14">
        <f t="shared" si="47"/>
        <v>0.46359455643799991</v>
      </c>
      <c r="N190" s="14">
        <f t="shared" si="48"/>
        <v>0.86300348838878038</v>
      </c>
      <c r="O190" s="14">
        <f t="shared" si="49"/>
        <v>0.61261506074263083</v>
      </c>
      <c r="P190" s="14">
        <f t="shared" si="50"/>
        <v>0.533164500317307</v>
      </c>
      <c r="Q190" s="14">
        <f t="shared" si="51"/>
        <v>0.66272176681705952</v>
      </c>
      <c r="R190" s="14">
        <f t="shared" si="52"/>
        <v>0.5090022493763442</v>
      </c>
      <c r="S190" s="14">
        <f t="shared" si="53"/>
        <v>0.46986270979223188</v>
      </c>
    </row>
    <row r="191" spans="1:19" x14ac:dyDescent="0.35">
      <c r="A191" s="15">
        <v>73</v>
      </c>
      <c r="B191" s="14">
        <f t="shared" si="38"/>
        <v>0.65763120701732236</v>
      </c>
      <c r="C191" s="14">
        <f t="shared" si="39"/>
        <v>0.74785085221357361</v>
      </c>
      <c r="D191" s="14">
        <f t="shared" si="40"/>
        <v>0.70958307488852346</v>
      </c>
      <c r="E191" s="14">
        <f t="shared" si="41"/>
        <v>0.45211844271181773</v>
      </c>
      <c r="F191" s="14">
        <f t="shared" si="42"/>
        <v>0.76084816283708001</v>
      </c>
      <c r="G191" s="14">
        <f t="shared" si="43"/>
        <v>0.50668665384027489</v>
      </c>
      <c r="H191" s="14">
        <f t="shared" si="44"/>
        <v>0.76610632445353777</v>
      </c>
      <c r="I191" s="14">
        <f t="shared" si="45"/>
        <v>0.55700874470507944</v>
      </c>
      <c r="J191"/>
      <c r="K191" s="15">
        <v>73</v>
      </c>
      <c r="L191" s="14">
        <f t="shared" si="46"/>
        <v>0.6432716529567053</v>
      </c>
      <c r="M191" s="14">
        <f t="shared" si="47"/>
        <v>0.46359455643799991</v>
      </c>
      <c r="N191" s="14">
        <f t="shared" si="48"/>
        <v>0.86300348838878038</v>
      </c>
      <c r="O191" s="14">
        <f t="shared" si="49"/>
        <v>0.61261506074263083</v>
      </c>
      <c r="P191" s="14">
        <f t="shared" si="50"/>
        <v>0.533164500317307</v>
      </c>
      <c r="Q191" s="14">
        <f t="shared" si="51"/>
        <v>0.80966672619999935</v>
      </c>
      <c r="R191" s="14">
        <f t="shared" si="52"/>
        <v>0.5090022493763442</v>
      </c>
      <c r="S191" s="14">
        <f t="shared" si="53"/>
        <v>0.46986270979223188</v>
      </c>
    </row>
    <row r="192" spans="1:19" x14ac:dyDescent="0.35">
      <c r="A192" s="15">
        <v>74</v>
      </c>
      <c r="B192" s="14">
        <f t="shared" si="38"/>
        <v>0.71370406655605101</v>
      </c>
      <c r="C192" s="14">
        <f t="shared" si="39"/>
        <v>0.74785085221357361</v>
      </c>
      <c r="D192" s="14">
        <f t="shared" si="40"/>
        <v>0.70958307488852346</v>
      </c>
      <c r="E192" s="14">
        <f t="shared" si="41"/>
        <v>0.45211844271181773</v>
      </c>
      <c r="F192" s="14">
        <f t="shared" si="42"/>
        <v>0.76084816283708001</v>
      </c>
      <c r="G192" s="14">
        <f t="shared" si="43"/>
        <v>0.50668665384027489</v>
      </c>
      <c r="H192" s="14">
        <f t="shared" si="44"/>
        <v>0.76610632445353777</v>
      </c>
      <c r="I192" s="14">
        <f t="shared" si="45"/>
        <v>0.66713975126273739</v>
      </c>
      <c r="J192"/>
      <c r="K192" s="15">
        <v>74</v>
      </c>
      <c r="L192" s="14">
        <f t="shared" si="46"/>
        <v>0.6432716529567053</v>
      </c>
      <c r="M192" s="14">
        <f t="shared" si="47"/>
        <v>0.46359455643799991</v>
      </c>
      <c r="N192" s="14">
        <f t="shared" si="48"/>
        <v>0.86300348838878038</v>
      </c>
      <c r="O192" s="14">
        <f t="shared" si="49"/>
        <v>0.61261506074263083</v>
      </c>
      <c r="P192" s="14">
        <f t="shared" si="50"/>
        <v>0.533164500317307</v>
      </c>
      <c r="Q192" s="14">
        <f t="shared" si="51"/>
        <v>0.80966672619999935</v>
      </c>
      <c r="R192" s="14">
        <f t="shared" si="52"/>
        <v>0.59410106294395193</v>
      </c>
      <c r="S192" s="14">
        <f t="shared" si="53"/>
        <v>0.46986270979223188</v>
      </c>
    </row>
    <row r="193" spans="1:19" x14ac:dyDescent="0.35">
      <c r="A193" s="15">
        <v>75</v>
      </c>
      <c r="B193" s="14">
        <f t="shared" si="38"/>
        <v>0.71370406655605101</v>
      </c>
      <c r="C193" s="14">
        <f t="shared" si="39"/>
        <v>0.82583321427963963</v>
      </c>
      <c r="D193" s="14">
        <f t="shared" si="40"/>
        <v>0.70958307488852346</v>
      </c>
      <c r="E193" s="14">
        <f t="shared" si="41"/>
        <v>0.52143055277593597</v>
      </c>
      <c r="F193" s="14">
        <f t="shared" si="42"/>
        <v>0.86209409754926059</v>
      </c>
      <c r="G193" s="14">
        <f t="shared" si="43"/>
        <v>0.50668665384027489</v>
      </c>
      <c r="H193" s="14">
        <f t="shared" si="44"/>
        <v>0.76610632445353777</v>
      </c>
      <c r="I193" s="14">
        <f t="shared" si="45"/>
        <v>0.66713975126273739</v>
      </c>
      <c r="J193"/>
      <c r="K193" s="15">
        <v>75</v>
      </c>
      <c r="L193" s="14">
        <f t="shared" si="46"/>
        <v>0.6432716529567053</v>
      </c>
      <c r="M193" s="14">
        <f t="shared" si="47"/>
        <v>0.53954667851284988</v>
      </c>
      <c r="N193" s="14">
        <f t="shared" si="48"/>
        <v>0.86300348838878038</v>
      </c>
      <c r="O193" s="14">
        <f t="shared" si="49"/>
        <v>0.61261506074263083</v>
      </c>
      <c r="P193" s="14">
        <f t="shared" si="50"/>
        <v>0.533164500317307</v>
      </c>
      <c r="Q193" s="14">
        <f t="shared" si="51"/>
        <v>0.80966672619999935</v>
      </c>
      <c r="R193" s="14">
        <f t="shared" si="52"/>
        <v>0.59410106294395193</v>
      </c>
      <c r="S193" s="14">
        <f t="shared" si="53"/>
        <v>0.46986270979223188</v>
      </c>
    </row>
    <row r="194" spans="1:19" x14ac:dyDescent="0.35">
      <c r="A194" s="15">
        <v>76</v>
      </c>
      <c r="B194" s="14">
        <f t="shared" si="38"/>
        <v>0.71370406655605101</v>
      </c>
      <c r="C194" s="14">
        <f t="shared" si="39"/>
        <v>0.82583321427963963</v>
      </c>
      <c r="D194" s="14">
        <f t="shared" si="40"/>
        <v>0.78198951110163795</v>
      </c>
      <c r="E194" s="14">
        <f t="shared" si="41"/>
        <v>0.59074266284005417</v>
      </c>
      <c r="F194" s="14">
        <f t="shared" si="42"/>
        <v>0.86209409754926059</v>
      </c>
      <c r="G194" s="14">
        <f t="shared" si="43"/>
        <v>0.50668665384027489</v>
      </c>
      <c r="H194" s="14">
        <f t="shared" si="44"/>
        <v>0.76610632445353777</v>
      </c>
      <c r="I194" s="14">
        <f t="shared" si="45"/>
        <v>0.66713975126273739</v>
      </c>
      <c r="J194"/>
      <c r="K194" s="15">
        <v>76</v>
      </c>
      <c r="L194" s="14">
        <f t="shared" si="46"/>
        <v>0.73171107606099928</v>
      </c>
      <c r="M194" s="14">
        <f t="shared" si="47"/>
        <v>0.53954667851284988</v>
      </c>
      <c r="N194" s="14">
        <f t="shared" si="48"/>
        <v>0.955057193816917</v>
      </c>
      <c r="O194" s="14">
        <f t="shared" si="49"/>
        <v>0.69630564281129637</v>
      </c>
      <c r="P194" s="14">
        <f t="shared" si="50"/>
        <v>0.60913172977428287</v>
      </c>
      <c r="Q194" s="14">
        <f t="shared" si="51"/>
        <v>0.88313920589146933</v>
      </c>
      <c r="R194" s="14">
        <f t="shared" si="52"/>
        <v>0.59410106294395193</v>
      </c>
      <c r="S194" s="14">
        <f t="shared" si="53"/>
        <v>0.46986270979223188</v>
      </c>
    </row>
    <row r="195" spans="1:19" x14ac:dyDescent="0.35">
      <c r="A195" s="15">
        <v>77</v>
      </c>
      <c r="B195" s="14">
        <f t="shared" si="38"/>
        <v>0.71370406655605101</v>
      </c>
      <c r="C195" s="14">
        <f t="shared" si="39"/>
        <v>0.82583321427963963</v>
      </c>
      <c r="D195" s="14">
        <f t="shared" si="40"/>
        <v>0.85439594731475255</v>
      </c>
      <c r="E195" s="14">
        <f t="shared" si="41"/>
        <v>0.59074266284005417</v>
      </c>
      <c r="F195" s="14">
        <f t="shared" si="42"/>
        <v>0.86209409754926059</v>
      </c>
      <c r="G195" s="14">
        <f t="shared" si="43"/>
        <v>0.50668665384027489</v>
      </c>
      <c r="H195" s="14">
        <f t="shared" si="44"/>
        <v>0.82722539141231133</v>
      </c>
      <c r="I195" s="14">
        <f t="shared" si="45"/>
        <v>0.66713975126273739</v>
      </c>
      <c r="J195"/>
      <c r="K195" s="15">
        <v>77</v>
      </c>
      <c r="L195" s="14">
        <f t="shared" si="46"/>
        <v>0.73171107606099928</v>
      </c>
      <c r="M195" s="14">
        <f t="shared" si="47"/>
        <v>0.53954667851284988</v>
      </c>
      <c r="N195" s="14">
        <f t="shared" si="48"/>
        <v>1.0471108992450535</v>
      </c>
      <c r="O195" s="14">
        <f t="shared" si="49"/>
        <v>0.69630564281129637</v>
      </c>
      <c r="P195" s="14">
        <f t="shared" si="50"/>
        <v>0.60913172977428287</v>
      </c>
      <c r="Q195" s="14">
        <f t="shared" si="51"/>
        <v>0.88313920589146933</v>
      </c>
      <c r="R195" s="14">
        <f t="shared" si="52"/>
        <v>0.67919987651155966</v>
      </c>
      <c r="S195" s="14">
        <f t="shared" si="53"/>
        <v>0.46986270979223188</v>
      </c>
    </row>
    <row r="196" spans="1:19" x14ac:dyDescent="0.35">
      <c r="A196" s="15">
        <v>78</v>
      </c>
      <c r="B196" s="14">
        <f t="shared" si="38"/>
        <v>0.71370406655605101</v>
      </c>
      <c r="C196" s="14">
        <f t="shared" si="39"/>
        <v>0.82583321427963963</v>
      </c>
      <c r="D196" s="14">
        <f t="shared" si="40"/>
        <v>0.85439594731475255</v>
      </c>
      <c r="E196" s="14">
        <f t="shared" si="41"/>
        <v>0.59074266284005417</v>
      </c>
      <c r="F196" s="14">
        <f t="shared" si="42"/>
        <v>0.96334003226144127</v>
      </c>
      <c r="G196" s="14">
        <f t="shared" si="43"/>
        <v>0.50668665384027489</v>
      </c>
      <c r="H196" s="14">
        <f t="shared" si="44"/>
        <v>0.82722539141231133</v>
      </c>
      <c r="I196" s="14">
        <f t="shared" si="45"/>
        <v>0.66713975126273739</v>
      </c>
      <c r="J196"/>
      <c r="K196" s="15">
        <v>78</v>
      </c>
      <c r="L196" s="14">
        <f t="shared" si="46"/>
        <v>0.73171107606099928</v>
      </c>
      <c r="M196" s="14">
        <f t="shared" si="47"/>
        <v>0.61549880058769979</v>
      </c>
      <c r="N196" s="14">
        <f t="shared" si="48"/>
        <v>1.0471108992450535</v>
      </c>
      <c r="O196" s="14">
        <f t="shared" si="49"/>
        <v>0.69630564281129637</v>
      </c>
      <c r="P196" s="14">
        <f t="shared" si="50"/>
        <v>0.60913172977428287</v>
      </c>
      <c r="Q196" s="14">
        <f t="shared" si="51"/>
        <v>0.95661168558293919</v>
      </c>
      <c r="R196" s="14">
        <f t="shared" si="52"/>
        <v>0.67919987651155966</v>
      </c>
      <c r="S196" s="14">
        <f t="shared" si="53"/>
        <v>0.54278430164871283</v>
      </c>
    </row>
    <row r="197" spans="1:19" x14ac:dyDescent="0.35">
      <c r="A197" s="15">
        <v>79</v>
      </c>
      <c r="B197" s="14">
        <f t="shared" si="38"/>
        <v>0.76977692609477966</v>
      </c>
      <c r="C197" s="14">
        <f t="shared" si="39"/>
        <v>0.82583321427963963</v>
      </c>
      <c r="D197" s="14">
        <f t="shared" si="40"/>
        <v>0.85439594731475255</v>
      </c>
      <c r="E197" s="14">
        <f t="shared" si="41"/>
        <v>0.66005477290417247</v>
      </c>
      <c r="F197" s="14">
        <f t="shared" si="42"/>
        <v>0.96334003226144127</v>
      </c>
      <c r="G197" s="14">
        <f t="shared" si="43"/>
        <v>0.50668665384027489</v>
      </c>
      <c r="H197" s="14">
        <f t="shared" si="44"/>
        <v>0.82722539141231133</v>
      </c>
      <c r="I197" s="14">
        <f t="shared" si="45"/>
        <v>0.77727075782039545</v>
      </c>
      <c r="J197"/>
      <c r="K197" s="15">
        <v>79</v>
      </c>
      <c r="L197" s="14">
        <f t="shared" si="46"/>
        <v>0.73171107606099928</v>
      </c>
      <c r="M197" s="14">
        <f t="shared" si="47"/>
        <v>0.61549880058769979</v>
      </c>
      <c r="N197" s="14">
        <f t="shared" si="48"/>
        <v>1.2312183101013268</v>
      </c>
      <c r="O197" s="14">
        <f t="shared" si="49"/>
        <v>0.69630564281129637</v>
      </c>
      <c r="P197" s="14">
        <f t="shared" si="50"/>
        <v>0.76106618868823461</v>
      </c>
      <c r="Q197" s="14">
        <f t="shared" si="51"/>
        <v>0.95661168558293919</v>
      </c>
      <c r="R197" s="14">
        <f t="shared" si="52"/>
        <v>0.67919987651155966</v>
      </c>
      <c r="S197" s="14">
        <f t="shared" si="53"/>
        <v>0.54278430164871283</v>
      </c>
    </row>
    <row r="198" spans="1:19" x14ac:dyDescent="0.35">
      <c r="A198" s="15">
        <v>80</v>
      </c>
      <c r="B198" s="14">
        <f t="shared" si="38"/>
        <v>0.76977692609477966</v>
      </c>
      <c r="C198" s="14">
        <f t="shared" si="39"/>
        <v>0.90381557634570575</v>
      </c>
      <c r="D198" s="14">
        <f t="shared" si="40"/>
        <v>0.85439594731475255</v>
      </c>
      <c r="E198" s="14">
        <f t="shared" si="41"/>
        <v>0.66005477290417247</v>
      </c>
      <c r="F198" s="14">
        <f t="shared" si="42"/>
        <v>0.96334003226144127</v>
      </c>
      <c r="G198" s="14">
        <f t="shared" si="43"/>
        <v>0.50668665384027489</v>
      </c>
      <c r="H198" s="14">
        <f t="shared" si="44"/>
        <v>0.88834445837108489</v>
      </c>
      <c r="I198" s="14">
        <f t="shared" si="45"/>
        <v>0.77727075782039545</v>
      </c>
      <c r="J198"/>
      <c r="K198" s="15">
        <v>80</v>
      </c>
      <c r="L198" s="14">
        <f t="shared" si="46"/>
        <v>0.73171107606099928</v>
      </c>
      <c r="M198" s="14">
        <f t="shared" si="47"/>
        <v>0.69145092266254982</v>
      </c>
      <c r="N198" s="14">
        <f t="shared" si="48"/>
        <v>1.2312183101013268</v>
      </c>
      <c r="O198" s="14">
        <f t="shared" si="49"/>
        <v>0.69630564281129637</v>
      </c>
      <c r="P198" s="14">
        <f t="shared" si="50"/>
        <v>0.76106618868823461</v>
      </c>
      <c r="Q198" s="14">
        <f t="shared" si="51"/>
        <v>0.95661168558293919</v>
      </c>
      <c r="R198" s="14">
        <f t="shared" si="52"/>
        <v>0.7642986900791674</v>
      </c>
      <c r="S198" s="14">
        <f t="shared" si="53"/>
        <v>0.61570589350519389</v>
      </c>
    </row>
    <row r="199" spans="1:19" x14ac:dyDescent="0.35">
      <c r="A199" s="15">
        <v>81</v>
      </c>
      <c r="B199" s="14">
        <f t="shared" si="38"/>
        <v>0.76977692609477966</v>
      </c>
      <c r="C199" s="14">
        <f t="shared" si="39"/>
        <v>0.90381557634570575</v>
      </c>
      <c r="D199" s="14">
        <f t="shared" si="40"/>
        <v>0.92680238352786704</v>
      </c>
      <c r="E199" s="14">
        <f t="shared" si="41"/>
        <v>0.66005477290417247</v>
      </c>
      <c r="F199" s="14">
        <f t="shared" si="42"/>
        <v>0.96334003226144127</v>
      </c>
      <c r="G199" s="14">
        <f t="shared" si="43"/>
        <v>0.57134360107878857</v>
      </c>
      <c r="H199" s="14">
        <f t="shared" si="44"/>
        <v>0.88834445837108489</v>
      </c>
      <c r="I199" s="14">
        <f t="shared" si="45"/>
        <v>0.77727075782039545</v>
      </c>
      <c r="J199"/>
      <c r="K199" s="15">
        <v>81</v>
      </c>
      <c r="L199" s="14">
        <f t="shared" si="46"/>
        <v>0.73171107606099928</v>
      </c>
      <c r="M199" s="14">
        <f t="shared" si="47"/>
        <v>0.69145092266254982</v>
      </c>
      <c r="N199" s="14">
        <f t="shared" si="48"/>
        <v>1.2312183101013268</v>
      </c>
      <c r="O199" s="14">
        <f t="shared" si="49"/>
        <v>0.77999622487996179</v>
      </c>
      <c r="P199" s="14">
        <f t="shared" si="50"/>
        <v>0.76106618868823461</v>
      </c>
      <c r="Q199" s="14">
        <f t="shared" si="51"/>
        <v>0.95661168558293919</v>
      </c>
      <c r="R199" s="14">
        <f t="shared" si="52"/>
        <v>0.7642986900791674</v>
      </c>
      <c r="S199" s="14">
        <f t="shared" si="53"/>
        <v>0.68862748536167484</v>
      </c>
    </row>
    <row r="200" spans="1:19" x14ac:dyDescent="0.35">
      <c r="A200" s="15">
        <v>82</v>
      </c>
      <c r="B200" s="14">
        <f t="shared" si="38"/>
        <v>0.8258497856335083</v>
      </c>
      <c r="C200" s="14">
        <f t="shared" si="39"/>
        <v>0.98179793841177176</v>
      </c>
      <c r="D200" s="14">
        <f t="shared" si="40"/>
        <v>0.92680238352786704</v>
      </c>
      <c r="E200" s="14">
        <f t="shared" si="41"/>
        <v>0.66005477290417247</v>
      </c>
      <c r="F200" s="14">
        <f t="shared" si="42"/>
        <v>0.96334003226144127</v>
      </c>
      <c r="G200" s="14">
        <f t="shared" si="43"/>
        <v>0.57134360107878857</v>
      </c>
      <c r="H200" s="14">
        <f t="shared" si="44"/>
        <v>0.88834445837108489</v>
      </c>
      <c r="I200" s="14">
        <f t="shared" si="45"/>
        <v>0.77727075782039545</v>
      </c>
      <c r="J200"/>
      <c r="K200" s="15">
        <v>82</v>
      </c>
      <c r="L200" s="14">
        <f t="shared" si="46"/>
        <v>0.82015049916529326</v>
      </c>
      <c r="M200" s="14">
        <f t="shared" si="47"/>
        <v>0.69145092266254982</v>
      </c>
      <c r="N200" s="14">
        <f t="shared" si="48"/>
        <v>1.2312183101013268</v>
      </c>
      <c r="O200" s="14">
        <f t="shared" si="49"/>
        <v>0.77999622487996179</v>
      </c>
      <c r="P200" s="14">
        <f t="shared" si="50"/>
        <v>0.83703341814521048</v>
      </c>
      <c r="Q200" s="14">
        <f t="shared" si="51"/>
        <v>0.95661168558293919</v>
      </c>
      <c r="R200" s="14">
        <f t="shared" si="52"/>
        <v>0.7642986900791674</v>
      </c>
      <c r="S200" s="14">
        <f t="shared" si="53"/>
        <v>0.68862748536167484</v>
      </c>
    </row>
    <row r="201" spans="1:19" x14ac:dyDescent="0.35">
      <c r="A201" s="15">
        <v>83</v>
      </c>
      <c r="B201" s="14">
        <f t="shared" si="38"/>
        <v>0.88192264517223695</v>
      </c>
      <c r="C201" s="14">
        <f t="shared" si="39"/>
        <v>0.98179793841177176</v>
      </c>
      <c r="D201" s="14">
        <f t="shared" si="40"/>
        <v>0.92680238352786704</v>
      </c>
      <c r="E201" s="14">
        <f t="shared" si="41"/>
        <v>0.66005477290417247</v>
      </c>
      <c r="F201" s="14">
        <f t="shared" si="42"/>
        <v>1.064585966973622</v>
      </c>
      <c r="G201" s="14">
        <f t="shared" si="43"/>
        <v>0.57134360107878857</v>
      </c>
      <c r="H201" s="14">
        <f t="shared" si="44"/>
        <v>0.88834445837108489</v>
      </c>
      <c r="I201" s="14">
        <f t="shared" si="45"/>
        <v>0.77727075782039545</v>
      </c>
      <c r="J201"/>
      <c r="K201" s="15">
        <v>83</v>
      </c>
      <c r="L201" s="14">
        <f t="shared" si="46"/>
        <v>0.82015049916529326</v>
      </c>
      <c r="M201" s="14">
        <f t="shared" si="47"/>
        <v>0.69145092266254982</v>
      </c>
      <c r="N201" s="14">
        <f t="shared" si="48"/>
        <v>1.2312183101013268</v>
      </c>
      <c r="O201" s="14">
        <f t="shared" si="49"/>
        <v>0.94737738901729285</v>
      </c>
      <c r="P201" s="14">
        <f t="shared" si="50"/>
        <v>0.98896787705916223</v>
      </c>
      <c r="Q201" s="14">
        <f t="shared" si="51"/>
        <v>1.030084165274409</v>
      </c>
      <c r="R201" s="14">
        <f t="shared" si="52"/>
        <v>0.7642986900791674</v>
      </c>
      <c r="S201" s="14">
        <f t="shared" si="53"/>
        <v>0.68862748536167484</v>
      </c>
    </row>
    <row r="202" spans="1:19" x14ac:dyDescent="0.35">
      <c r="A202" s="15">
        <v>84</v>
      </c>
      <c r="B202" s="14">
        <f t="shared" si="38"/>
        <v>0.88192264517223695</v>
      </c>
      <c r="C202" s="14">
        <f t="shared" si="39"/>
        <v>0.98179793841177176</v>
      </c>
      <c r="D202" s="14">
        <f t="shared" si="40"/>
        <v>0.99920881974098164</v>
      </c>
      <c r="E202" s="14">
        <f t="shared" si="41"/>
        <v>0.66005477290417247</v>
      </c>
      <c r="F202" s="14">
        <f t="shared" si="42"/>
        <v>1.064585966973622</v>
      </c>
      <c r="G202" s="14">
        <f t="shared" si="43"/>
        <v>0.63600054831730224</v>
      </c>
      <c r="H202" s="14">
        <f t="shared" si="44"/>
        <v>0.94946352532985834</v>
      </c>
      <c r="I202" s="14">
        <f t="shared" si="45"/>
        <v>0.77727075782039545</v>
      </c>
      <c r="J202"/>
      <c r="K202" s="15">
        <v>84</v>
      </c>
      <c r="L202" s="14">
        <f t="shared" si="46"/>
        <v>0.90858992226958735</v>
      </c>
      <c r="M202" s="14">
        <f t="shared" si="47"/>
        <v>0.76740304473739973</v>
      </c>
      <c r="N202" s="14">
        <f t="shared" si="48"/>
        <v>1.3232720155294633</v>
      </c>
      <c r="O202" s="14">
        <f t="shared" si="49"/>
        <v>1.0310679710859583</v>
      </c>
      <c r="P202" s="14">
        <f t="shared" si="50"/>
        <v>1.0649351065161381</v>
      </c>
      <c r="Q202" s="14">
        <f t="shared" si="51"/>
        <v>1.030084165274409</v>
      </c>
      <c r="R202" s="14">
        <f t="shared" si="52"/>
        <v>0.7642986900791674</v>
      </c>
      <c r="S202" s="14">
        <f t="shared" si="53"/>
        <v>0.68862748536167484</v>
      </c>
    </row>
    <row r="203" spans="1:19" x14ac:dyDescent="0.35">
      <c r="A203" s="15">
        <v>85</v>
      </c>
      <c r="B203" s="14">
        <f t="shared" si="38"/>
        <v>0.99406836424969425</v>
      </c>
      <c r="C203" s="14">
        <f t="shared" si="39"/>
        <v>1.0597803004778379</v>
      </c>
      <c r="D203" s="14">
        <f t="shared" si="40"/>
        <v>0.99920881974098164</v>
      </c>
      <c r="E203" s="14">
        <f t="shared" si="41"/>
        <v>0.72936688296829066</v>
      </c>
      <c r="F203" s="14">
        <f t="shared" si="42"/>
        <v>1.064585966973622</v>
      </c>
      <c r="G203" s="14">
        <f t="shared" si="43"/>
        <v>0.63600054831730224</v>
      </c>
      <c r="H203" s="14">
        <f t="shared" si="44"/>
        <v>0.94946352532985834</v>
      </c>
      <c r="I203" s="14">
        <f t="shared" si="45"/>
        <v>0.8874017643780534</v>
      </c>
      <c r="J203"/>
      <c r="K203" s="15">
        <v>85</v>
      </c>
      <c r="L203" s="14">
        <f t="shared" si="46"/>
        <v>0.90858992226958735</v>
      </c>
      <c r="M203" s="14">
        <f t="shared" si="47"/>
        <v>0.76740304473739973</v>
      </c>
      <c r="N203" s="14">
        <f t="shared" si="48"/>
        <v>1.4153257209575998</v>
      </c>
      <c r="O203" s="14">
        <f t="shared" si="49"/>
        <v>1.0310679710859583</v>
      </c>
      <c r="P203" s="14">
        <f t="shared" si="50"/>
        <v>1.0649351065161381</v>
      </c>
      <c r="Q203" s="14">
        <f t="shared" si="51"/>
        <v>1.030084165274409</v>
      </c>
      <c r="R203" s="14">
        <f t="shared" si="52"/>
        <v>0.7642986900791674</v>
      </c>
      <c r="S203" s="14">
        <f t="shared" si="53"/>
        <v>0.76154907721815579</v>
      </c>
    </row>
    <row r="204" spans="1:19" x14ac:dyDescent="0.35">
      <c r="A204" s="15">
        <v>86</v>
      </c>
      <c r="B204" s="14">
        <f t="shared" si="38"/>
        <v>0.99406836424969425</v>
      </c>
      <c r="C204" s="14">
        <f t="shared" si="39"/>
        <v>1.2157450246099699</v>
      </c>
      <c r="D204" s="14">
        <f t="shared" si="40"/>
        <v>0.99920881974098164</v>
      </c>
      <c r="E204" s="14">
        <f t="shared" si="41"/>
        <v>0.72936688296829066</v>
      </c>
      <c r="F204" s="14">
        <f t="shared" si="42"/>
        <v>1.064585966973622</v>
      </c>
      <c r="G204" s="14">
        <f t="shared" si="43"/>
        <v>0.76531444279432959</v>
      </c>
      <c r="H204" s="14">
        <f t="shared" si="44"/>
        <v>1.0717016592474056</v>
      </c>
      <c r="I204" s="14">
        <f t="shared" si="45"/>
        <v>0.8874017643780534</v>
      </c>
      <c r="J204"/>
      <c r="K204" s="15">
        <v>86</v>
      </c>
      <c r="L204" s="14">
        <f t="shared" si="46"/>
        <v>0.90858992226958735</v>
      </c>
      <c r="M204" s="14">
        <f t="shared" si="47"/>
        <v>0.84335516681224976</v>
      </c>
      <c r="N204" s="14">
        <f t="shared" si="48"/>
        <v>1.5073794263857365</v>
      </c>
      <c r="O204" s="14">
        <f t="shared" si="49"/>
        <v>1.0310679710859583</v>
      </c>
      <c r="P204" s="14">
        <f t="shared" si="50"/>
        <v>1.0649351065161381</v>
      </c>
      <c r="Q204" s="14">
        <f t="shared" si="51"/>
        <v>1.177029124657349</v>
      </c>
      <c r="R204" s="14">
        <f t="shared" si="52"/>
        <v>0.84939750364677513</v>
      </c>
      <c r="S204" s="14">
        <f t="shared" si="53"/>
        <v>0.83447066907463674</v>
      </c>
    </row>
    <row r="205" spans="1:19" x14ac:dyDescent="0.35">
      <c r="A205" s="15">
        <v>87</v>
      </c>
      <c r="B205" s="14">
        <f t="shared" si="38"/>
        <v>0.99406836424969425</v>
      </c>
      <c r="C205" s="14">
        <f t="shared" si="39"/>
        <v>1.2937273866760359</v>
      </c>
      <c r="D205" s="14">
        <f t="shared" si="40"/>
        <v>1.0716152559540961</v>
      </c>
      <c r="E205" s="14">
        <f t="shared" si="41"/>
        <v>0.72936688296829066</v>
      </c>
      <c r="F205" s="14">
        <f t="shared" si="42"/>
        <v>1.064585966973622</v>
      </c>
      <c r="G205" s="14">
        <f t="shared" si="43"/>
        <v>0.76531444279432959</v>
      </c>
      <c r="H205" s="14">
        <f t="shared" si="44"/>
        <v>1.0717016592474056</v>
      </c>
      <c r="I205" s="14">
        <f t="shared" si="45"/>
        <v>0.99753277093571147</v>
      </c>
      <c r="J205"/>
      <c r="K205" s="15">
        <v>87</v>
      </c>
      <c r="L205" s="14">
        <f t="shared" si="46"/>
        <v>0.90858992226958735</v>
      </c>
      <c r="M205" s="14">
        <f t="shared" si="47"/>
        <v>0.84335516681224976</v>
      </c>
      <c r="N205" s="14">
        <f t="shared" si="48"/>
        <v>1.5073794263857365</v>
      </c>
      <c r="O205" s="14">
        <f t="shared" si="49"/>
        <v>1.0310679710859583</v>
      </c>
      <c r="P205" s="14">
        <f t="shared" si="50"/>
        <v>1.0649351065161381</v>
      </c>
      <c r="Q205" s="14">
        <f t="shared" si="51"/>
        <v>1.177029124657349</v>
      </c>
      <c r="R205" s="14">
        <f t="shared" si="52"/>
        <v>0.84939750364677513</v>
      </c>
      <c r="S205" s="14">
        <f t="shared" si="53"/>
        <v>0.83447066907463674</v>
      </c>
    </row>
    <row r="206" spans="1:19" x14ac:dyDescent="0.35">
      <c r="A206" s="15">
        <v>88</v>
      </c>
      <c r="B206" s="14">
        <f t="shared" si="38"/>
        <v>0.99406836424969425</v>
      </c>
      <c r="C206" s="14">
        <f t="shared" si="39"/>
        <v>1.3717097487421019</v>
      </c>
      <c r="D206" s="14">
        <f t="shared" si="40"/>
        <v>1.1440216921672108</v>
      </c>
      <c r="E206" s="14">
        <f t="shared" si="41"/>
        <v>0.79867899303240897</v>
      </c>
      <c r="F206" s="14">
        <f t="shared" si="42"/>
        <v>1.064585966973622</v>
      </c>
      <c r="G206" s="14">
        <f t="shared" si="43"/>
        <v>0.82997139003284326</v>
      </c>
      <c r="H206" s="14">
        <f t="shared" si="44"/>
        <v>1.0717016592474056</v>
      </c>
      <c r="I206" s="14">
        <f t="shared" si="45"/>
        <v>0.99753277093571147</v>
      </c>
      <c r="J206"/>
      <c r="K206" s="15">
        <v>88</v>
      </c>
      <c r="L206" s="14">
        <f t="shared" si="46"/>
        <v>0.90858992226958735</v>
      </c>
      <c r="M206" s="14">
        <f t="shared" si="47"/>
        <v>0.84335516681224976</v>
      </c>
      <c r="N206" s="14">
        <f t="shared" si="48"/>
        <v>1.5073794263857365</v>
      </c>
      <c r="O206" s="14">
        <f t="shared" si="49"/>
        <v>1.0310679710859583</v>
      </c>
      <c r="P206" s="14">
        <f t="shared" si="50"/>
        <v>1.0649351065161381</v>
      </c>
      <c r="Q206" s="14">
        <f t="shared" si="51"/>
        <v>1.3239740840402889</v>
      </c>
      <c r="R206" s="14">
        <f t="shared" si="52"/>
        <v>0.84939750364677513</v>
      </c>
      <c r="S206" s="14">
        <f t="shared" si="53"/>
        <v>0.83447066907463674</v>
      </c>
    </row>
    <row r="207" spans="1:19" x14ac:dyDescent="0.35">
      <c r="A207" s="15">
        <v>89</v>
      </c>
      <c r="B207" s="14">
        <f t="shared" si="38"/>
        <v>1.0501412237884229</v>
      </c>
      <c r="C207" s="14">
        <f t="shared" si="39"/>
        <v>1.3717097487421019</v>
      </c>
      <c r="D207" s="14">
        <f t="shared" si="40"/>
        <v>1.1440216921672108</v>
      </c>
      <c r="E207" s="14">
        <f t="shared" si="41"/>
        <v>0.79867899303240897</v>
      </c>
      <c r="F207" s="14">
        <f t="shared" si="42"/>
        <v>1.1658319016858025</v>
      </c>
      <c r="G207" s="14">
        <f t="shared" si="43"/>
        <v>0.89462833727135693</v>
      </c>
      <c r="H207" s="14">
        <f t="shared" si="44"/>
        <v>1.1328207262061789</v>
      </c>
      <c r="I207" s="14">
        <f t="shared" si="45"/>
        <v>1.1076637774933695</v>
      </c>
      <c r="J207"/>
      <c r="K207" s="15">
        <v>89</v>
      </c>
      <c r="L207" s="14">
        <f t="shared" si="46"/>
        <v>0.90858992226958735</v>
      </c>
      <c r="M207" s="14">
        <f t="shared" si="47"/>
        <v>0.84335516681224976</v>
      </c>
      <c r="N207" s="14">
        <f t="shared" si="48"/>
        <v>1.6914868372420095</v>
      </c>
      <c r="O207" s="14">
        <f t="shared" si="49"/>
        <v>1.0310679710859583</v>
      </c>
      <c r="P207" s="14">
        <f t="shared" si="50"/>
        <v>1.0649351065161381</v>
      </c>
      <c r="Q207" s="14">
        <f t="shared" si="51"/>
        <v>1.4709190434232287</v>
      </c>
      <c r="R207" s="14">
        <f t="shared" si="52"/>
        <v>0.84939750364677513</v>
      </c>
      <c r="S207" s="14">
        <f t="shared" si="53"/>
        <v>0.9073922609311178</v>
      </c>
    </row>
    <row r="208" spans="1:19" x14ac:dyDescent="0.35">
      <c r="A208" s="15">
        <v>90</v>
      </c>
      <c r="B208" s="14">
        <f t="shared" si="38"/>
        <v>1.0501412237884229</v>
      </c>
      <c r="C208" s="14">
        <f t="shared" si="39"/>
        <v>1.3717097487421019</v>
      </c>
      <c r="D208" s="14">
        <f t="shared" si="40"/>
        <v>1.3612410008065543</v>
      </c>
      <c r="E208" s="14">
        <f t="shared" si="41"/>
        <v>0.79867899303240897</v>
      </c>
      <c r="F208" s="14">
        <f t="shared" si="42"/>
        <v>1.1658319016858025</v>
      </c>
      <c r="G208" s="14">
        <f t="shared" si="43"/>
        <v>0.95928528450987061</v>
      </c>
      <c r="H208" s="14">
        <f t="shared" si="44"/>
        <v>1.1328207262061789</v>
      </c>
      <c r="I208" s="14">
        <f t="shared" si="45"/>
        <v>1.1076637774933695</v>
      </c>
      <c r="J208"/>
      <c r="K208" s="15">
        <v>90</v>
      </c>
      <c r="L208" s="14">
        <f t="shared" si="46"/>
        <v>0.99702934537388133</v>
      </c>
      <c r="M208" s="14">
        <f t="shared" si="47"/>
        <v>0.91930728888709967</v>
      </c>
      <c r="N208" s="14">
        <f t="shared" si="48"/>
        <v>1.6914868372420095</v>
      </c>
      <c r="O208" s="14">
        <f t="shared" si="49"/>
        <v>1.0310679710859583</v>
      </c>
      <c r="P208" s="14">
        <f t="shared" si="50"/>
        <v>1.1409023359731141</v>
      </c>
      <c r="Q208" s="14">
        <f t="shared" si="51"/>
        <v>1.5443915231146985</v>
      </c>
      <c r="R208" s="14">
        <f t="shared" si="52"/>
        <v>1.0195951307819906</v>
      </c>
      <c r="S208" s="14">
        <f t="shared" si="53"/>
        <v>0.9073922609311178</v>
      </c>
    </row>
    <row r="209" spans="1:19" x14ac:dyDescent="0.35">
      <c r="A209" s="15">
        <v>91</v>
      </c>
      <c r="B209" s="14">
        <f t="shared" si="38"/>
        <v>1.1622869428658802</v>
      </c>
      <c r="C209" s="14">
        <f t="shared" si="39"/>
        <v>1.449692110808168</v>
      </c>
      <c r="D209" s="14">
        <f t="shared" si="40"/>
        <v>1.433647437019669</v>
      </c>
      <c r="E209" s="14">
        <f t="shared" si="41"/>
        <v>0.79867899303240897</v>
      </c>
      <c r="F209" s="14">
        <f t="shared" si="42"/>
        <v>1.3683237711101639</v>
      </c>
      <c r="G209" s="14">
        <f t="shared" si="43"/>
        <v>0.95928528450987061</v>
      </c>
      <c r="H209" s="14">
        <f t="shared" si="44"/>
        <v>1.1939397931649525</v>
      </c>
      <c r="I209" s="14">
        <f t="shared" si="45"/>
        <v>1.1076637774933695</v>
      </c>
      <c r="J209"/>
      <c r="K209" s="15">
        <v>91</v>
      </c>
      <c r="L209" s="14">
        <f t="shared" si="46"/>
        <v>0.99702934537388133</v>
      </c>
      <c r="M209" s="14">
        <f t="shared" si="47"/>
        <v>0.9952594109619497</v>
      </c>
      <c r="N209" s="14">
        <f t="shared" si="48"/>
        <v>1.6914868372420095</v>
      </c>
      <c r="O209" s="14">
        <f t="shared" si="49"/>
        <v>1.0310679710859583</v>
      </c>
      <c r="P209" s="14">
        <f t="shared" si="50"/>
        <v>1.1409023359731141</v>
      </c>
      <c r="Q209" s="14">
        <f t="shared" si="51"/>
        <v>1.7648089621891083</v>
      </c>
      <c r="R209" s="14">
        <f t="shared" si="52"/>
        <v>1.1046939443495984</v>
      </c>
      <c r="S209" s="14">
        <f t="shared" si="53"/>
        <v>0.98031385278759875</v>
      </c>
    </row>
    <row r="210" spans="1:19" x14ac:dyDescent="0.35">
      <c r="A210" s="15">
        <v>92</v>
      </c>
      <c r="B210" s="14">
        <f t="shared" si="38"/>
        <v>1.2183598024046089</v>
      </c>
      <c r="C210" s="14">
        <f t="shared" si="39"/>
        <v>1.527674472874234</v>
      </c>
      <c r="D210" s="14">
        <f t="shared" si="40"/>
        <v>1.433647437019669</v>
      </c>
      <c r="E210" s="14">
        <f t="shared" si="41"/>
        <v>0.79867899303240897</v>
      </c>
      <c r="F210" s="14">
        <f t="shared" si="42"/>
        <v>1.3683237711101639</v>
      </c>
      <c r="G210" s="14">
        <f t="shared" si="43"/>
        <v>0.95928528450987061</v>
      </c>
      <c r="H210" s="14">
        <f t="shared" si="44"/>
        <v>1.255058860123726</v>
      </c>
      <c r="I210" s="14">
        <f t="shared" si="45"/>
        <v>1.1076637774933695</v>
      </c>
      <c r="J210"/>
      <c r="K210" s="15">
        <v>92</v>
      </c>
      <c r="L210" s="14">
        <f t="shared" si="46"/>
        <v>0.99702934537388133</v>
      </c>
      <c r="M210" s="14">
        <f t="shared" si="47"/>
        <v>1.0712115330367997</v>
      </c>
      <c r="N210" s="14">
        <f t="shared" si="48"/>
        <v>1.6914868372420095</v>
      </c>
      <c r="O210" s="14">
        <f t="shared" si="49"/>
        <v>1.1147585531546238</v>
      </c>
      <c r="P210" s="14">
        <f t="shared" si="50"/>
        <v>1.1409023359731141</v>
      </c>
      <c r="Q210" s="14">
        <f t="shared" si="51"/>
        <v>1.8382814418805784</v>
      </c>
      <c r="R210" s="14">
        <f t="shared" si="52"/>
        <v>1.1046939443495984</v>
      </c>
      <c r="S210" s="14">
        <f t="shared" si="53"/>
        <v>0.98031385278759875</v>
      </c>
    </row>
    <row r="211" spans="1:19" x14ac:dyDescent="0.35">
      <c r="A211" s="15">
        <v>93</v>
      </c>
      <c r="B211" s="14">
        <f t="shared" si="38"/>
        <v>1.2183598024046089</v>
      </c>
      <c r="C211" s="14">
        <f t="shared" si="39"/>
        <v>1.6836391970063662</v>
      </c>
      <c r="D211" s="14">
        <f t="shared" si="40"/>
        <v>1.5060538732327835</v>
      </c>
      <c r="E211" s="14">
        <f t="shared" si="41"/>
        <v>0.79867899303240897</v>
      </c>
      <c r="F211" s="14">
        <f t="shared" si="42"/>
        <v>1.4695697058223445</v>
      </c>
      <c r="G211" s="14">
        <f t="shared" si="43"/>
        <v>1.0885991789868981</v>
      </c>
      <c r="H211" s="14">
        <f t="shared" si="44"/>
        <v>1.255058860123726</v>
      </c>
      <c r="I211" s="14">
        <f t="shared" si="45"/>
        <v>1.2177947840510275</v>
      </c>
      <c r="J211"/>
      <c r="K211" s="15">
        <v>93</v>
      </c>
      <c r="L211" s="14">
        <f t="shared" si="46"/>
        <v>0.99702934537388133</v>
      </c>
      <c r="M211" s="14">
        <f t="shared" si="47"/>
        <v>1.1471636551116495</v>
      </c>
      <c r="N211" s="14">
        <f t="shared" si="48"/>
        <v>1.7835405426701463</v>
      </c>
      <c r="O211" s="14">
        <f t="shared" si="49"/>
        <v>1.2821397172919549</v>
      </c>
      <c r="P211" s="14">
        <f t="shared" si="50"/>
        <v>1.2168695654300898</v>
      </c>
      <c r="Q211" s="14">
        <f t="shared" si="51"/>
        <v>1.8382814418805784</v>
      </c>
      <c r="R211" s="14">
        <f t="shared" si="52"/>
        <v>1.1046939443495984</v>
      </c>
      <c r="S211" s="14">
        <f t="shared" si="53"/>
        <v>1.0532354446440797</v>
      </c>
    </row>
    <row r="212" spans="1:19" x14ac:dyDescent="0.35">
      <c r="A212" s="15">
        <v>94</v>
      </c>
      <c r="B212" s="14">
        <f t="shared" si="38"/>
        <v>1.2183598024046089</v>
      </c>
      <c r="C212" s="14">
        <f t="shared" si="39"/>
        <v>1.7616215590724322</v>
      </c>
      <c r="D212" s="14">
        <f t="shared" si="40"/>
        <v>1.6508667456590125</v>
      </c>
      <c r="E212" s="14">
        <f t="shared" si="41"/>
        <v>0.86799110309652716</v>
      </c>
      <c r="F212" s="14">
        <f t="shared" si="42"/>
        <v>1.570815640534525</v>
      </c>
      <c r="G212" s="14">
        <f t="shared" si="43"/>
        <v>1.5411978096564938</v>
      </c>
      <c r="H212" s="14">
        <f t="shared" si="44"/>
        <v>1.3161779270824996</v>
      </c>
      <c r="I212" s="14">
        <f t="shared" si="45"/>
        <v>1.2177947840510275</v>
      </c>
      <c r="J212"/>
      <c r="K212" s="15">
        <v>94</v>
      </c>
      <c r="L212" s="14">
        <f t="shared" si="46"/>
        <v>1.1739081915824694</v>
      </c>
      <c r="M212" s="14">
        <f t="shared" si="47"/>
        <v>1.2231157771864996</v>
      </c>
      <c r="N212" s="14">
        <f t="shared" si="48"/>
        <v>1.7835405426701463</v>
      </c>
      <c r="O212" s="14">
        <f t="shared" si="49"/>
        <v>1.3658302993606204</v>
      </c>
      <c r="P212" s="14">
        <f t="shared" si="50"/>
        <v>1.2168695654300898</v>
      </c>
      <c r="Q212" s="14">
        <f t="shared" si="51"/>
        <v>1.8382814418805784</v>
      </c>
      <c r="R212" s="14">
        <f t="shared" si="52"/>
        <v>1.1897927579172061</v>
      </c>
      <c r="S212" s="14">
        <f t="shared" si="53"/>
        <v>1.1261570365005606</v>
      </c>
    </row>
    <row r="213" spans="1:19" x14ac:dyDescent="0.35">
      <c r="A213" s="15">
        <v>95</v>
      </c>
      <c r="B213" s="14">
        <f t="shared" si="38"/>
        <v>1.2744326619433375</v>
      </c>
      <c r="C213" s="14">
        <f t="shared" si="39"/>
        <v>1.8396039211384982</v>
      </c>
      <c r="D213" s="14">
        <f t="shared" si="40"/>
        <v>1.7232731818721272</v>
      </c>
      <c r="E213" s="14">
        <f t="shared" si="41"/>
        <v>0.93730321316064547</v>
      </c>
      <c r="F213" s="14">
        <f t="shared" si="42"/>
        <v>1.570815640534525</v>
      </c>
      <c r="G213" s="14">
        <f t="shared" si="43"/>
        <v>1.6705117041335211</v>
      </c>
      <c r="H213" s="14">
        <f t="shared" si="44"/>
        <v>1.3161779270824996</v>
      </c>
      <c r="I213" s="14">
        <f t="shared" si="45"/>
        <v>1.4380567971663434</v>
      </c>
      <c r="J213"/>
      <c r="K213" s="15">
        <v>95</v>
      </c>
      <c r="L213" s="14">
        <f t="shared" si="46"/>
        <v>1.1739081915824694</v>
      </c>
      <c r="M213" s="14">
        <f t="shared" si="47"/>
        <v>1.2990678992613496</v>
      </c>
      <c r="N213" s="14">
        <f t="shared" si="48"/>
        <v>2.0597016589545558</v>
      </c>
      <c r="O213" s="14">
        <f t="shared" si="49"/>
        <v>1.4495208814292857</v>
      </c>
      <c r="P213" s="14">
        <f t="shared" si="50"/>
        <v>1.2168695654300898</v>
      </c>
      <c r="Q213" s="14">
        <f t="shared" si="51"/>
        <v>1.9117539215720483</v>
      </c>
      <c r="R213" s="14">
        <f t="shared" si="52"/>
        <v>1.2748915714848139</v>
      </c>
      <c r="S213" s="14">
        <f t="shared" si="53"/>
        <v>1.2720002202135228</v>
      </c>
    </row>
    <row r="214" spans="1:19" x14ac:dyDescent="0.35">
      <c r="A214" s="15">
        <v>96</v>
      </c>
      <c r="B214" s="14">
        <f t="shared" si="38"/>
        <v>1.3305055214820662</v>
      </c>
      <c r="C214" s="14">
        <f t="shared" si="39"/>
        <v>1.8396039211384982</v>
      </c>
      <c r="D214" s="14">
        <f t="shared" si="40"/>
        <v>1.7232731818721272</v>
      </c>
      <c r="E214" s="14">
        <f t="shared" si="41"/>
        <v>0.93730321316064547</v>
      </c>
      <c r="F214" s="14">
        <f t="shared" si="42"/>
        <v>1.570815640534525</v>
      </c>
      <c r="G214" s="14">
        <f t="shared" si="43"/>
        <v>1.7998255986105485</v>
      </c>
      <c r="H214" s="14">
        <f t="shared" si="44"/>
        <v>1.3772969940412731</v>
      </c>
      <c r="I214" s="14">
        <f t="shared" si="45"/>
        <v>1.4380567971663434</v>
      </c>
      <c r="J214"/>
      <c r="K214" s="15">
        <v>96</v>
      </c>
      <c r="L214" s="14">
        <f t="shared" si="46"/>
        <v>1.1739081915824694</v>
      </c>
      <c r="M214" s="14">
        <f t="shared" si="47"/>
        <v>1.6028763875607495</v>
      </c>
      <c r="N214" s="14"/>
      <c r="O214" s="14">
        <f t="shared" si="49"/>
        <v>1.4495208814292857</v>
      </c>
      <c r="P214" s="14">
        <f t="shared" si="50"/>
        <v>1.2928367948870658</v>
      </c>
      <c r="Q214" s="14">
        <f t="shared" si="51"/>
        <v>1.9117539215720483</v>
      </c>
      <c r="R214" s="14">
        <f t="shared" si="52"/>
        <v>1.2748915714848139</v>
      </c>
      <c r="S214" s="14">
        <f t="shared" si="53"/>
        <v>1.3449218120700037</v>
      </c>
    </row>
    <row r="215" spans="1:19" x14ac:dyDescent="0.35">
      <c r="A215" s="15">
        <v>97</v>
      </c>
      <c r="B215" s="14">
        <f t="shared" ref="B215:B220" si="54">ABS(B98-$B$112)/$B$113</f>
        <v>1.3865783810207948</v>
      </c>
      <c r="C215" s="14">
        <f t="shared" ref="C215:C217" si="55">ABS(C98-$C$112)/$C$113</f>
        <v>1.8396039211384982</v>
      </c>
      <c r="D215" s="14">
        <f t="shared" ref="D215:D217" si="56">ABS(D98-$D$112)/$D$113</f>
        <v>1.7956796180852417</v>
      </c>
      <c r="E215" s="14">
        <f t="shared" ref="E215:E226" si="57">ABS(E98-$E$112)/$E$113</f>
        <v>1.075927433288882</v>
      </c>
      <c r="F215" s="14">
        <f t="shared" ref="F215:F218" si="58">ABS(F98-$F$112)/$F$113</f>
        <v>1.874553444671067</v>
      </c>
      <c r="G215" s="14">
        <f t="shared" ref="G215:G221" si="59">ABS(G98-$G$112)/$G$113</f>
        <v>1.9291394930875758</v>
      </c>
      <c r="H215" s="14">
        <f t="shared" ref="H215:H218" si="60">ABS(H98-$H$112)/$H$113</f>
        <v>1.3772969940412731</v>
      </c>
      <c r="I215" s="14">
        <f t="shared" ref="I215:I221" si="61">ABS(I98-$I$112)/$I$113</f>
        <v>1.4380567971663434</v>
      </c>
      <c r="J215"/>
      <c r="K215" s="15">
        <v>97</v>
      </c>
      <c r="L215" s="14">
        <f t="shared" ref="L215:L223" si="62">ABS(L98-$L$112)/$L$113</f>
        <v>1.2623476146867634</v>
      </c>
      <c r="M215" s="14">
        <f t="shared" ref="M215:M223" si="63">ABS(M98-$M$112)/$M$113</f>
        <v>1.6788285096355995</v>
      </c>
      <c r="N215" s="14"/>
      <c r="O215" s="14">
        <f t="shared" ref="O215:O217" si="64">ABS(O98-$O$112)/$O$113</f>
        <v>1.4495208814292857</v>
      </c>
      <c r="P215" s="14">
        <f t="shared" ref="P215:P226" si="65">ABS(P98-$P$112)/$P$113</f>
        <v>1.2928367948870658</v>
      </c>
      <c r="Q215" s="14">
        <f t="shared" ref="Q215:Q217" si="66">ABS(Q98-$Q$112)/$Q$113</f>
        <v>2.0586988809549882</v>
      </c>
      <c r="R215" s="14">
        <f t="shared" ref="R215:R224" si="67">ABS(R98-$R$112)/$R$113</f>
        <v>1.2748915714848139</v>
      </c>
      <c r="S215" s="14">
        <f t="shared" ref="S215:S223" si="68">ABS(S98-$S$112)/$S$113</f>
        <v>1.3449218120700037</v>
      </c>
    </row>
    <row r="216" spans="1:19" x14ac:dyDescent="0.35">
      <c r="A216" s="15">
        <v>98</v>
      </c>
      <c r="B216" s="14">
        <f t="shared" si="54"/>
        <v>1.3865783810207948</v>
      </c>
      <c r="C216" s="14">
        <f t="shared" si="55"/>
        <v>2.2295157314688283</v>
      </c>
      <c r="D216" s="14">
        <f t="shared" si="56"/>
        <v>1.7956796180852417</v>
      </c>
      <c r="E216" s="14">
        <f t="shared" si="57"/>
        <v>1.075927433288882</v>
      </c>
      <c r="F216" s="14">
        <f t="shared" si="58"/>
        <v>1.874553444671067</v>
      </c>
      <c r="G216" s="14">
        <f t="shared" si="59"/>
        <v>2.1231103348031168</v>
      </c>
      <c r="H216" s="14">
        <f t="shared" si="60"/>
        <v>1.3772969940412731</v>
      </c>
      <c r="I216" s="14">
        <f t="shared" si="61"/>
        <v>1.7684498168393175</v>
      </c>
      <c r="J216"/>
      <c r="K216" s="15">
        <v>98</v>
      </c>
      <c r="L216" s="14">
        <f t="shared" si="62"/>
        <v>1.2623476146867634</v>
      </c>
      <c r="M216" s="14">
        <f t="shared" si="63"/>
        <v>1.7547806317104493</v>
      </c>
      <c r="N216" s="14"/>
      <c r="O216" s="14">
        <f t="shared" si="64"/>
        <v>1.5332114634979512</v>
      </c>
      <c r="P216" s="14">
        <f t="shared" si="65"/>
        <v>1.2928367948870658</v>
      </c>
      <c r="Q216" s="14">
        <f t="shared" si="66"/>
        <v>2.0586988809549882</v>
      </c>
      <c r="R216" s="14">
        <f t="shared" si="67"/>
        <v>1.3599903850524215</v>
      </c>
      <c r="S216" s="14">
        <f t="shared" si="68"/>
        <v>1.4178434039264847</v>
      </c>
    </row>
    <row r="217" spans="1:19" x14ac:dyDescent="0.35">
      <c r="A217" s="15">
        <v>99</v>
      </c>
      <c r="B217" s="14">
        <f t="shared" si="54"/>
        <v>1.4426512405595235</v>
      </c>
      <c r="C217" s="14">
        <f t="shared" si="55"/>
        <v>2.3074980935348943</v>
      </c>
      <c r="D217" s="14">
        <f t="shared" si="56"/>
        <v>2.6645568526426162</v>
      </c>
      <c r="E217" s="14">
        <f t="shared" si="57"/>
        <v>1.075927433288882</v>
      </c>
      <c r="F217" s="14">
        <f t="shared" si="58"/>
        <v>2.0770453140954284</v>
      </c>
      <c r="G217" s="14">
        <f t="shared" si="59"/>
        <v>2.1231103348031168</v>
      </c>
      <c r="H217" s="14">
        <f t="shared" si="60"/>
        <v>1.4995351279588203</v>
      </c>
      <c r="I217" s="14">
        <f t="shared" si="61"/>
        <v>1.7684498168393175</v>
      </c>
      <c r="J217"/>
      <c r="K217" s="15">
        <v>99</v>
      </c>
      <c r="L217" s="14">
        <f t="shared" si="62"/>
        <v>1.3507870377910574</v>
      </c>
      <c r="M217" s="14">
        <f t="shared" si="63"/>
        <v>1.8307327537852993</v>
      </c>
      <c r="N217" s="14"/>
      <c r="O217" s="14">
        <f t="shared" si="64"/>
        <v>1.8679737917726134</v>
      </c>
      <c r="P217" s="14">
        <f t="shared" si="65"/>
        <v>1.2928367948870658</v>
      </c>
      <c r="Q217" s="14">
        <f t="shared" si="66"/>
        <v>2.2791163200293978</v>
      </c>
      <c r="R217" s="14">
        <f t="shared" si="67"/>
        <v>1.4450891986200294</v>
      </c>
      <c r="S217" s="14">
        <f t="shared" si="68"/>
        <v>1.4178434039264847</v>
      </c>
    </row>
    <row r="218" spans="1:19" x14ac:dyDescent="0.35">
      <c r="A218" s="15">
        <v>100</v>
      </c>
      <c r="B218" s="14">
        <f t="shared" si="54"/>
        <v>1.5547969596369808</v>
      </c>
      <c r="C218" s="14"/>
      <c r="D218" s="14"/>
      <c r="E218" s="14">
        <f t="shared" si="57"/>
        <v>1.1452395433530003</v>
      </c>
      <c r="F218" s="14">
        <f t="shared" si="58"/>
        <v>2.5832749876563317</v>
      </c>
      <c r="G218" s="14">
        <f t="shared" si="59"/>
        <v>2.1877672820416305</v>
      </c>
      <c r="H218" s="14">
        <f t="shared" si="60"/>
        <v>1.7440113957939143</v>
      </c>
      <c r="I218" s="14">
        <f t="shared" si="61"/>
        <v>1.8785808233969754</v>
      </c>
      <c r="J218"/>
      <c r="K218" s="15">
        <v>100</v>
      </c>
      <c r="L218" s="14">
        <f t="shared" si="62"/>
        <v>1.3507870377910574</v>
      </c>
      <c r="M218" s="14">
        <f t="shared" si="63"/>
        <v>1.9066848758601493</v>
      </c>
      <c r="N218" s="14"/>
      <c r="O218" s="14"/>
      <c r="P218" s="14">
        <f t="shared" si="65"/>
        <v>1.3688040243440416</v>
      </c>
      <c r="Q218" s="14"/>
      <c r="R218" s="14">
        <f t="shared" si="67"/>
        <v>1.4450891986200294</v>
      </c>
      <c r="S218" s="14">
        <f t="shared" si="68"/>
        <v>1.4907649957829656</v>
      </c>
    </row>
    <row r="219" spans="1:19" x14ac:dyDescent="0.35">
      <c r="A219" s="15">
        <v>101</v>
      </c>
      <c r="B219" s="14">
        <f t="shared" si="54"/>
        <v>1.5547969596369808</v>
      </c>
      <c r="C219" s="14"/>
      <c r="D219" s="14"/>
      <c r="E219" s="14">
        <f t="shared" si="57"/>
        <v>1.1452395433530003</v>
      </c>
      <c r="F219" s="14"/>
      <c r="G219" s="14">
        <f t="shared" si="59"/>
        <v>2.3817381237571715</v>
      </c>
      <c r="H219" s="14"/>
      <c r="I219" s="14">
        <f t="shared" si="61"/>
        <v>1.8785808233969754</v>
      </c>
      <c r="K219" s="15">
        <v>101</v>
      </c>
      <c r="L219" s="14">
        <f t="shared" si="62"/>
        <v>1.6161053071039393</v>
      </c>
      <c r="M219" s="14">
        <f t="shared" si="63"/>
        <v>1.9066848758601493</v>
      </c>
      <c r="N219" s="14"/>
      <c r="O219" s="14"/>
      <c r="P219" s="14">
        <f t="shared" si="65"/>
        <v>1.4447712538010176</v>
      </c>
      <c r="Q219" s="14"/>
      <c r="R219" s="14">
        <f t="shared" si="67"/>
        <v>1.530188012187637</v>
      </c>
      <c r="S219" s="14">
        <f t="shared" si="68"/>
        <v>1.5636865876394466</v>
      </c>
    </row>
    <row r="220" spans="1:19" x14ac:dyDescent="0.35">
      <c r="A220" s="15">
        <v>102</v>
      </c>
      <c r="B220" s="14">
        <f t="shared" si="54"/>
        <v>2.2276712741017244</v>
      </c>
      <c r="C220" s="14"/>
      <c r="D220" s="14"/>
      <c r="E220" s="14">
        <f t="shared" si="57"/>
        <v>1.2145516534171183</v>
      </c>
      <c r="F220" s="14"/>
      <c r="G220" s="14">
        <f t="shared" si="59"/>
        <v>3.0283075961423083</v>
      </c>
      <c r="H220" s="14"/>
      <c r="I220" s="14">
        <f t="shared" si="61"/>
        <v>2.3191048496276077</v>
      </c>
      <c r="K220" s="15">
        <v>102</v>
      </c>
      <c r="L220" s="14">
        <f t="shared" si="62"/>
        <v>1.6161053071039393</v>
      </c>
      <c r="M220" s="14">
        <f t="shared" si="63"/>
        <v>2.1345412420846994</v>
      </c>
      <c r="N220" s="14"/>
      <c r="O220" s="14"/>
      <c r="P220" s="14">
        <f t="shared" si="65"/>
        <v>1.5967057127149693</v>
      </c>
      <c r="Q220" s="14"/>
      <c r="R220" s="14">
        <f t="shared" si="67"/>
        <v>1.7003856393228525</v>
      </c>
      <c r="S220" s="14">
        <f t="shared" si="68"/>
        <v>1.6366081794959275</v>
      </c>
    </row>
    <row r="221" spans="1:19" x14ac:dyDescent="0.35">
      <c r="A221" s="15">
        <v>103</v>
      </c>
      <c r="B221" s="14"/>
      <c r="C221" s="14"/>
      <c r="D221" s="14"/>
      <c r="E221" s="14">
        <f t="shared" si="57"/>
        <v>1.2145516534171183</v>
      </c>
      <c r="F221" s="14"/>
      <c r="G221" s="14">
        <f t="shared" si="59"/>
        <v>3.1576214906193356</v>
      </c>
      <c r="H221" s="14"/>
      <c r="I221" s="14">
        <f t="shared" si="61"/>
        <v>4.0812009545501358</v>
      </c>
      <c r="K221" s="15">
        <v>103</v>
      </c>
      <c r="L221" s="14">
        <f t="shared" si="62"/>
        <v>1.8814235764168215</v>
      </c>
      <c r="M221" s="14">
        <f t="shared" si="63"/>
        <v>2.5143018524589493</v>
      </c>
      <c r="N221" s="14"/>
      <c r="O221" s="14"/>
      <c r="P221" s="14">
        <f t="shared" si="65"/>
        <v>1.6726729421719453</v>
      </c>
      <c r="Q221" s="14"/>
      <c r="R221" s="14">
        <f t="shared" si="67"/>
        <v>1.7003856393228525</v>
      </c>
      <c r="S221" s="14">
        <f t="shared" si="68"/>
        <v>1.7824513632088894</v>
      </c>
    </row>
    <row r="222" spans="1:19" x14ac:dyDescent="0.35">
      <c r="A222" s="15">
        <v>104</v>
      </c>
      <c r="B222" s="14"/>
      <c r="C222" s="14"/>
      <c r="D222" s="14"/>
      <c r="E222" s="14">
        <f t="shared" si="57"/>
        <v>1.353175873545355</v>
      </c>
      <c r="F222" s="14"/>
      <c r="G222" s="14"/>
      <c r="H222" s="14"/>
      <c r="I222" s="14"/>
      <c r="K222" s="15">
        <v>104</v>
      </c>
      <c r="L222" s="14">
        <f t="shared" si="62"/>
        <v>2.4120601150425856</v>
      </c>
      <c r="M222" s="14">
        <f t="shared" si="63"/>
        <v>2.5902539745337991</v>
      </c>
      <c r="N222" s="14"/>
      <c r="O222" s="14"/>
      <c r="P222" s="14">
        <f t="shared" si="65"/>
        <v>1.824607401085897</v>
      </c>
      <c r="Q222" s="14"/>
      <c r="R222" s="14">
        <f t="shared" si="67"/>
        <v>1.9556820800256758</v>
      </c>
      <c r="S222" s="14">
        <f t="shared" si="68"/>
        <v>1.7824513632088894</v>
      </c>
    </row>
    <row r="223" spans="1:19" x14ac:dyDescent="0.35">
      <c r="A223" s="15">
        <v>105</v>
      </c>
      <c r="B223" s="14"/>
      <c r="C223" s="14"/>
      <c r="D223" s="14"/>
      <c r="E223" s="14">
        <f t="shared" si="57"/>
        <v>1.4224879836094733</v>
      </c>
      <c r="F223" s="14"/>
      <c r="G223" s="14"/>
      <c r="H223" s="14"/>
      <c r="I223" s="14"/>
      <c r="K223" s="15">
        <v>105</v>
      </c>
      <c r="L223" s="14">
        <f t="shared" si="62"/>
        <v>2.9426966536683494</v>
      </c>
      <c r="M223" s="14">
        <f t="shared" si="63"/>
        <v>2.6662060966086489</v>
      </c>
      <c r="N223" s="14"/>
      <c r="O223" s="14"/>
      <c r="P223" s="14">
        <f t="shared" si="65"/>
        <v>1.824607401085897</v>
      </c>
      <c r="Q223" s="14"/>
      <c r="R223" s="14">
        <f t="shared" si="67"/>
        <v>2.125879707160891</v>
      </c>
      <c r="S223" s="14">
        <f t="shared" si="68"/>
        <v>2.2199809143477753</v>
      </c>
    </row>
    <row r="224" spans="1:19" x14ac:dyDescent="0.35">
      <c r="A224" s="15">
        <v>106</v>
      </c>
      <c r="B224" s="14"/>
      <c r="C224" s="14"/>
      <c r="D224" s="14"/>
      <c r="E224" s="14">
        <f t="shared" si="57"/>
        <v>1.4224879836094733</v>
      </c>
      <c r="F224" s="14"/>
      <c r="G224" s="14"/>
      <c r="H224" s="14"/>
      <c r="I224" s="14"/>
      <c r="K224" s="15">
        <v>106</v>
      </c>
      <c r="L224" s="14"/>
      <c r="M224" s="14"/>
      <c r="N224" s="14"/>
      <c r="O224" s="14"/>
      <c r="P224" s="14">
        <f t="shared" si="65"/>
        <v>2.0525090894568248</v>
      </c>
      <c r="Q224" s="14"/>
      <c r="R224" s="14">
        <f t="shared" si="67"/>
        <v>2.8066702157017529</v>
      </c>
      <c r="S224" s="14"/>
    </row>
    <row r="225" spans="1:19" x14ac:dyDescent="0.35">
      <c r="A225" s="15">
        <v>107</v>
      </c>
      <c r="B225" s="14"/>
      <c r="C225" s="14"/>
      <c r="D225" s="14"/>
      <c r="E225" s="14">
        <f t="shared" si="57"/>
        <v>1.4224879836094733</v>
      </c>
      <c r="F225" s="14"/>
      <c r="G225" s="14"/>
      <c r="H225" s="14"/>
      <c r="I225" s="14"/>
      <c r="K225" s="15">
        <v>107</v>
      </c>
      <c r="L225" s="14"/>
      <c r="M225" s="14"/>
      <c r="N225" s="14"/>
      <c r="O225" s="14"/>
      <c r="P225" s="14">
        <f t="shared" si="65"/>
        <v>2.0525090894568248</v>
      </c>
      <c r="Q225" s="14"/>
      <c r="R225" s="14"/>
      <c r="S225" s="14"/>
    </row>
    <row r="226" spans="1:19" x14ac:dyDescent="0.35">
      <c r="A226" s="15">
        <v>108</v>
      </c>
      <c r="B226" s="14"/>
      <c r="C226" s="14"/>
      <c r="D226" s="14"/>
      <c r="E226" s="14">
        <f t="shared" si="57"/>
        <v>1.7690485339300646</v>
      </c>
      <c r="F226" s="14"/>
      <c r="G226" s="14"/>
      <c r="H226" s="14"/>
      <c r="I226" s="14"/>
      <c r="K226" s="15">
        <v>108</v>
      </c>
      <c r="L226" s="14"/>
      <c r="M226" s="14"/>
      <c r="N226" s="14"/>
      <c r="O226" s="14"/>
      <c r="P226" s="14">
        <f t="shared" si="65"/>
        <v>2.2804107778277523</v>
      </c>
      <c r="Q226" s="14"/>
      <c r="R226" s="14"/>
      <c r="S226" s="14"/>
    </row>
    <row r="229" spans="1:19" x14ac:dyDescent="0.35">
      <c r="A229" s="72" t="s">
        <v>41</v>
      </c>
      <c r="B229" s="73"/>
      <c r="C229" s="73"/>
      <c r="D229" s="73"/>
      <c r="E229" s="73"/>
      <c r="F229" s="73"/>
      <c r="G229" s="73"/>
      <c r="H229" s="73"/>
      <c r="I229" s="73"/>
      <c r="K229" s="72" t="s">
        <v>41</v>
      </c>
      <c r="L229" s="73"/>
      <c r="M229" s="73"/>
      <c r="N229" s="73"/>
      <c r="O229" s="73"/>
      <c r="P229" s="73"/>
      <c r="Q229" s="73"/>
      <c r="R229" s="73"/>
      <c r="S229" s="73"/>
    </row>
    <row r="230" spans="1:19" x14ac:dyDescent="0.35">
      <c r="J230"/>
    </row>
    <row r="231" spans="1:19" x14ac:dyDescent="0.35">
      <c r="B231" s="11" t="s">
        <v>29</v>
      </c>
      <c r="C231" s="11" t="s">
        <v>30</v>
      </c>
      <c r="D231" s="11" t="s">
        <v>31</v>
      </c>
      <c r="E231" s="11" t="s">
        <v>32</v>
      </c>
      <c r="F231" s="11" t="s">
        <v>33</v>
      </c>
      <c r="G231" s="11" t="s">
        <v>34</v>
      </c>
      <c r="H231" s="11" t="s">
        <v>35</v>
      </c>
      <c r="I231" s="11" t="s">
        <v>36</v>
      </c>
      <c r="J231"/>
      <c r="L231" s="10" t="s">
        <v>8</v>
      </c>
      <c r="M231" s="10" t="s">
        <v>9</v>
      </c>
      <c r="N231" s="10" t="s">
        <v>10</v>
      </c>
      <c r="O231" s="10" t="s">
        <v>11</v>
      </c>
      <c r="P231" s="10" t="s">
        <v>12</v>
      </c>
      <c r="Q231" s="10" t="s">
        <v>13</v>
      </c>
      <c r="R231" s="10" t="s">
        <v>14</v>
      </c>
      <c r="S231" s="10" t="s">
        <v>15</v>
      </c>
    </row>
    <row r="232" spans="1:19" x14ac:dyDescent="0.35">
      <c r="A232" s="15">
        <v>1</v>
      </c>
      <c r="B232" s="17">
        <v>111</v>
      </c>
      <c r="C232" s="17">
        <v>112</v>
      </c>
      <c r="D232" s="17">
        <v>127</v>
      </c>
      <c r="E232" s="17">
        <v>123</v>
      </c>
      <c r="F232" s="17">
        <v>133</v>
      </c>
      <c r="G232" s="17">
        <v>126</v>
      </c>
      <c r="H232" s="17">
        <v>116</v>
      </c>
      <c r="I232" s="17">
        <v>130</v>
      </c>
      <c r="J232"/>
      <c r="K232" s="15">
        <v>1</v>
      </c>
      <c r="L232" s="17">
        <v>127</v>
      </c>
      <c r="M232" s="17">
        <v>123</v>
      </c>
      <c r="N232" s="17">
        <v>133</v>
      </c>
      <c r="O232" s="17">
        <v>121</v>
      </c>
      <c r="P232" s="17">
        <v>118</v>
      </c>
      <c r="Q232" s="17">
        <v>135</v>
      </c>
      <c r="R232" s="17">
        <v>124</v>
      </c>
      <c r="S232" s="17">
        <v>126</v>
      </c>
    </row>
    <row r="233" spans="1:19" x14ac:dyDescent="0.35">
      <c r="A233" s="15">
        <v>2</v>
      </c>
      <c r="B233" s="17">
        <v>117</v>
      </c>
      <c r="C233" s="17">
        <v>113</v>
      </c>
      <c r="D233" s="17">
        <v>130</v>
      </c>
      <c r="E233" s="17">
        <v>124</v>
      </c>
      <c r="F233" s="17">
        <v>134</v>
      </c>
      <c r="G233" s="17">
        <v>126</v>
      </c>
      <c r="H233" s="17">
        <v>118</v>
      </c>
      <c r="I233" s="17">
        <v>132</v>
      </c>
      <c r="J233"/>
      <c r="K233" s="15">
        <v>2</v>
      </c>
      <c r="L233" s="17">
        <v>131</v>
      </c>
      <c r="M233" s="17">
        <v>124</v>
      </c>
      <c r="N233" s="17">
        <v>135</v>
      </c>
      <c r="O233" s="17">
        <v>128</v>
      </c>
      <c r="P233" s="17">
        <v>121</v>
      </c>
      <c r="Q233" s="17">
        <v>135</v>
      </c>
      <c r="R233" s="17">
        <v>125</v>
      </c>
      <c r="S233" s="17">
        <v>127</v>
      </c>
    </row>
    <row r="234" spans="1:19" x14ac:dyDescent="0.35">
      <c r="A234" s="15">
        <v>3</v>
      </c>
      <c r="B234" s="17">
        <v>117</v>
      </c>
      <c r="C234" s="17">
        <v>114</v>
      </c>
      <c r="D234" s="17">
        <v>133</v>
      </c>
      <c r="E234" s="17">
        <v>125</v>
      </c>
      <c r="F234" s="17">
        <v>134</v>
      </c>
      <c r="G234" s="17">
        <v>126</v>
      </c>
      <c r="H234" s="17">
        <v>118</v>
      </c>
      <c r="I234" s="17">
        <v>132</v>
      </c>
      <c r="J234"/>
      <c r="K234" s="15">
        <v>3</v>
      </c>
      <c r="L234" s="17">
        <v>131</v>
      </c>
      <c r="M234" s="17">
        <v>129</v>
      </c>
      <c r="N234" s="17">
        <v>136</v>
      </c>
      <c r="O234" s="17">
        <v>130</v>
      </c>
      <c r="P234" s="17">
        <v>122</v>
      </c>
      <c r="Q234" s="17">
        <v>142</v>
      </c>
      <c r="R234" s="17">
        <v>131</v>
      </c>
      <c r="S234" s="17">
        <v>128</v>
      </c>
    </row>
    <row r="235" spans="1:19" x14ac:dyDescent="0.35">
      <c r="A235" s="15">
        <v>4</v>
      </c>
      <c r="B235" s="17">
        <v>118</v>
      </c>
      <c r="C235" s="17">
        <v>114</v>
      </c>
      <c r="D235" s="17">
        <v>136</v>
      </c>
      <c r="E235" s="17">
        <v>128</v>
      </c>
      <c r="F235" s="17">
        <v>135</v>
      </c>
      <c r="G235" s="17">
        <v>126</v>
      </c>
      <c r="H235" s="17">
        <v>122</v>
      </c>
      <c r="I235" s="17">
        <v>132</v>
      </c>
      <c r="J235"/>
      <c r="K235" s="15">
        <v>4</v>
      </c>
      <c r="L235" s="17">
        <v>132</v>
      </c>
      <c r="M235" s="17">
        <v>129</v>
      </c>
      <c r="N235" s="17">
        <v>138</v>
      </c>
      <c r="O235" s="17">
        <v>130</v>
      </c>
      <c r="P235" s="17">
        <v>126</v>
      </c>
      <c r="Q235" s="17">
        <v>143</v>
      </c>
      <c r="R235" s="17">
        <v>131</v>
      </c>
      <c r="S235" s="17">
        <v>131</v>
      </c>
    </row>
    <row r="236" spans="1:19" x14ac:dyDescent="0.35">
      <c r="A236" s="15">
        <v>5</v>
      </c>
      <c r="B236" s="17">
        <v>124</v>
      </c>
      <c r="C236" s="17">
        <v>115</v>
      </c>
      <c r="D236" s="17">
        <v>137</v>
      </c>
      <c r="E236" s="17">
        <v>130</v>
      </c>
      <c r="F236" s="17">
        <v>136</v>
      </c>
      <c r="G236" s="17">
        <v>127</v>
      </c>
      <c r="H236" s="17">
        <v>124</v>
      </c>
      <c r="I236" s="17">
        <v>134</v>
      </c>
      <c r="J236"/>
      <c r="K236" s="15">
        <v>5</v>
      </c>
      <c r="L236" s="17">
        <v>132</v>
      </c>
      <c r="M236" s="17">
        <v>130</v>
      </c>
      <c r="N236" s="17">
        <v>138</v>
      </c>
      <c r="O236" s="17">
        <v>131</v>
      </c>
      <c r="P236" s="17">
        <v>127</v>
      </c>
      <c r="Q236" s="17">
        <v>143</v>
      </c>
      <c r="R236" s="17">
        <v>132</v>
      </c>
      <c r="S236" s="17">
        <v>133</v>
      </c>
    </row>
    <row r="237" spans="1:19" x14ac:dyDescent="0.35">
      <c r="A237" s="15">
        <v>6</v>
      </c>
      <c r="B237" s="17">
        <v>124</v>
      </c>
      <c r="C237" s="17">
        <v>117</v>
      </c>
      <c r="D237" s="17">
        <v>137</v>
      </c>
      <c r="E237" s="17">
        <v>132</v>
      </c>
      <c r="F237" s="17">
        <v>136</v>
      </c>
      <c r="G237" s="17">
        <v>127</v>
      </c>
      <c r="H237" s="17">
        <v>125</v>
      </c>
      <c r="I237" s="17">
        <v>135</v>
      </c>
      <c r="J237"/>
      <c r="K237" s="15">
        <v>6</v>
      </c>
      <c r="L237" s="17">
        <v>133</v>
      </c>
      <c r="M237" s="17">
        <v>130</v>
      </c>
      <c r="N237" s="17">
        <v>139</v>
      </c>
      <c r="O237" s="17">
        <v>132</v>
      </c>
      <c r="P237" s="17">
        <v>127</v>
      </c>
      <c r="Q237" s="17">
        <v>143</v>
      </c>
      <c r="R237" s="17">
        <v>133</v>
      </c>
      <c r="S237" s="17">
        <v>133</v>
      </c>
    </row>
    <row r="238" spans="1:19" x14ac:dyDescent="0.35">
      <c r="A238" s="15">
        <v>7</v>
      </c>
      <c r="B238" s="17">
        <v>126</v>
      </c>
      <c r="C238" s="17">
        <v>119</v>
      </c>
      <c r="D238" s="17">
        <v>138</v>
      </c>
      <c r="E238" s="17">
        <v>132</v>
      </c>
      <c r="F238" s="17">
        <v>136</v>
      </c>
      <c r="G238" s="17">
        <v>129</v>
      </c>
      <c r="H238" s="17">
        <v>133</v>
      </c>
      <c r="I238" s="17">
        <v>137</v>
      </c>
      <c r="J238"/>
      <c r="K238" s="15">
        <v>7</v>
      </c>
      <c r="L238" s="17">
        <v>134</v>
      </c>
      <c r="M238" s="17">
        <v>130</v>
      </c>
      <c r="N238" s="17">
        <v>140</v>
      </c>
      <c r="O238" s="17">
        <v>133</v>
      </c>
      <c r="P238" s="17">
        <v>127</v>
      </c>
      <c r="Q238" s="17">
        <v>143</v>
      </c>
      <c r="R238" s="17">
        <v>134</v>
      </c>
      <c r="S238" s="17">
        <v>134</v>
      </c>
    </row>
    <row r="239" spans="1:19" x14ac:dyDescent="0.35">
      <c r="A239" s="15">
        <v>8</v>
      </c>
      <c r="B239" s="17">
        <v>126</v>
      </c>
      <c r="C239" s="17">
        <v>119</v>
      </c>
      <c r="D239" s="17">
        <v>140</v>
      </c>
      <c r="E239" s="17">
        <v>134</v>
      </c>
      <c r="F239" s="17">
        <v>136</v>
      </c>
      <c r="G239" s="17">
        <v>131</v>
      </c>
      <c r="H239" s="17">
        <v>134</v>
      </c>
      <c r="I239" s="17">
        <v>137</v>
      </c>
      <c r="K239" s="15">
        <v>8</v>
      </c>
      <c r="L239" s="17">
        <v>134</v>
      </c>
      <c r="M239" s="17">
        <v>130</v>
      </c>
      <c r="N239" s="17">
        <v>141</v>
      </c>
      <c r="O239" s="17">
        <v>133</v>
      </c>
      <c r="P239" s="17">
        <v>128</v>
      </c>
      <c r="Q239" s="17">
        <v>143</v>
      </c>
      <c r="R239" s="17">
        <v>135</v>
      </c>
      <c r="S239" s="17">
        <v>134</v>
      </c>
    </row>
    <row r="240" spans="1:19" x14ac:dyDescent="0.35">
      <c r="A240" s="15">
        <v>9</v>
      </c>
      <c r="B240" s="17">
        <v>128</v>
      </c>
      <c r="C240" s="17">
        <v>122</v>
      </c>
      <c r="D240" s="17">
        <v>141</v>
      </c>
      <c r="E240" s="17">
        <v>135</v>
      </c>
      <c r="F240" s="17">
        <v>137</v>
      </c>
      <c r="G240" s="17">
        <v>131</v>
      </c>
      <c r="H240" s="17">
        <v>134</v>
      </c>
      <c r="I240" s="17">
        <v>138</v>
      </c>
      <c r="K240" s="15">
        <v>9</v>
      </c>
      <c r="L240" s="17">
        <v>135</v>
      </c>
      <c r="M240" s="17">
        <v>131</v>
      </c>
      <c r="N240" s="17">
        <v>142</v>
      </c>
      <c r="O240" s="17">
        <v>135</v>
      </c>
      <c r="P240" s="17">
        <v>129</v>
      </c>
      <c r="Q240" s="17">
        <v>143</v>
      </c>
      <c r="R240" s="17">
        <v>135</v>
      </c>
      <c r="S240" s="17">
        <v>134</v>
      </c>
    </row>
    <row r="241" spans="1:19" x14ac:dyDescent="0.35">
      <c r="A241" s="15">
        <v>10</v>
      </c>
      <c r="B241" s="17">
        <v>130</v>
      </c>
      <c r="C241" s="17">
        <v>122</v>
      </c>
      <c r="D241" s="17">
        <v>143</v>
      </c>
      <c r="E241" s="17">
        <v>136</v>
      </c>
      <c r="F241" s="17">
        <v>137</v>
      </c>
      <c r="G241" s="17">
        <v>132</v>
      </c>
      <c r="H241" s="17">
        <v>134</v>
      </c>
      <c r="I241" s="17">
        <v>140</v>
      </c>
      <c r="K241" s="15">
        <v>10</v>
      </c>
      <c r="L241" s="17">
        <v>135</v>
      </c>
      <c r="M241" s="17">
        <v>131</v>
      </c>
      <c r="N241" s="17">
        <v>142</v>
      </c>
      <c r="O241" s="17">
        <v>135</v>
      </c>
      <c r="P241" s="17">
        <v>130</v>
      </c>
      <c r="Q241" s="17">
        <v>145</v>
      </c>
      <c r="R241" s="17">
        <v>136</v>
      </c>
      <c r="S241" s="17">
        <v>137</v>
      </c>
    </row>
    <row r="242" spans="1:19" x14ac:dyDescent="0.35">
      <c r="A242" s="15">
        <v>11</v>
      </c>
      <c r="B242" s="17">
        <v>131</v>
      </c>
      <c r="C242" s="17">
        <v>123</v>
      </c>
      <c r="D242" s="17">
        <v>143</v>
      </c>
      <c r="E242" s="17">
        <v>137</v>
      </c>
      <c r="F242" s="17">
        <v>137</v>
      </c>
      <c r="G242" s="17">
        <v>132</v>
      </c>
      <c r="H242" s="17">
        <v>136</v>
      </c>
      <c r="I242" s="17">
        <v>142</v>
      </c>
      <c r="K242" s="15">
        <v>11</v>
      </c>
      <c r="L242" s="17">
        <v>136</v>
      </c>
      <c r="M242" s="17">
        <v>133</v>
      </c>
      <c r="N242" s="17">
        <v>142</v>
      </c>
      <c r="O242" s="17">
        <v>137</v>
      </c>
      <c r="P242" s="17">
        <v>131</v>
      </c>
      <c r="Q242" s="17">
        <v>145</v>
      </c>
      <c r="R242" s="17">
        <v>137</v>
      </c>
      <c r="S242" s="17">
        <v>137</v>
      </c>
    </row>
    <row r="243" spans="1:19" x14ac:dyDescent="0.35">
      <c r="A243" s="15">
        <v>12</v>
      </c>
      <c r="B243" s="17">
        <v>132</v>
      </c>
      <c r="C243" s="17">
        <v>123</v>
      </c>
      <c r="D243" s="17">
        <v>143</v>
      </c>
      <c r="E243" s="17">
        <v>137</v>
      </c>
      <c r="F243" s="17">
        <v>138</v>
      </c>
      <c r="G243" s="17">
        <v>135</v>
      </c>
      <c r="H243" s="17">
        <v>136</v>
      </c>
      <c r="I243" s="17">
        <v>142</v>
      </c>
      <c r="K243" s="15">
        <v>12</v>
      </c>
      <c r="L243" s="17">
        <v>136</v>
      </c>
      <c r="M243" s="17">
        <v>133</v>
      </c>
      <c r="N243" s="17">
        <v>144</v>
      </c>
      <c r="O243" s="17">
        <v>137</v>
      </c>
      <c r="P243" s="17">
        <v>132</v>
      </c>
      <c r="Q243" s="17">
        <v>146</v>
      </c>
      <c r="R243" s="17">
        <v>138</v>
      </c>
      <c r="S243" s="17">
        <v>137</v>
      </c>
    </row>
    <row r="244" spans="1:19" x14ac:dyDescent="0.35">
      <c r="A244" s="15">
        <v>13</v>
      </c>
      <c r="B244" s="17">
        <v>132</v>
      </c>
      <c r="C244" s="17">
        <v>124</v>
      </c>
      <c r="D244" s="17">
        <v>144</v>
      </c>
      <c r="E244" s="17">
        <v>138</v>
      </c>
      <c r="F244" s="17">
        <v>138</v>
      </c>
      <c r="G244" s="17">
        <v>136</v>
      </c>
      <c r="H244" s="17">
        <v>137</v>
      </c>
      <c r="I244" s="17">
        <v>142</v>
      </c>
      <c r="K244" s="15">
        <v>13</v>
      </c>
      <c r="L244" s="17">
        <v>137</v>
      </c>
      <c r="M244" s="17">
        <v>133</v>
      </c>
      <c r="N244" s="17">
        <v>145</v>
      </c>
      <c r="O244" s="17">
        <v>137</v>
      </c>
      <c r="P244" s="17">
        <v>133</v>
      </c>
      <c r="Q244" s="17">
        <v>147</v>
      </c>
      <c r="R244" s="17">
        <v>139</v>
      </c>
      <c r="S244" s="17">
        <v>138</v>
      </c>
    </row>
    <row r="245" spans="1:19" x14ac:dyDescent="0.35">
      <c r="A245" s="15">
        <v>14</v>
      </c>
      <c r="B245" s="17">
        <v>132</v>
      </c>
      <c r="C245" s="17">
        <v>124</v>
      </c>
      <c r="D245" s="17">
        <v>144</v>
      </c>
      <c r="E245" s="17">
        <v>140</v>
      </c>
      <c r="F245" s="17">
        <v>138</v>
      </c>
      <c r="G245" s="17">
        <v>136</v>
      </c>
      <c r="H245" s="17">
        <v>137</v>
      </c>
      <c r="I245" s="17">
        <v>142</v>
      </c>
      <c r="K245" s="15">
        <v>14</v>
      </c>
      <c r="L245" s="17">
        <v>137</v>
      </c>
      <c r="M245" s="17">
        <v>135</v>
      </c>
      <c r="N245" s="17">
        <v>146</v>
      </c>
      <c r="O245" s="17">
        <v>137</v>
      </c>
      <c r="P245" s="17">
        <v>133</v>
      </c>
      <c r="Q245" s="17">
        <v>148</v>
      </c>
      <c r="R245" s="17">
        <v>139</v>
      </c>
      <c r="S245" s="17">
        <v>139</v>
      </c>
    </row>
    <row r="246" spans="1:19" x14ac:dyDescent="0.35">
      <c r="A246" s="15">
        <v>15</v>
      </c>
      <c r="B246" s="17">
        <v>133</v>
      </c>
      <c r="C246" s="17">
        <v>124</v>
      </c>
      <c r="D246" s="17">
        <v>145</v>
      </c>
      <c r="E246" s="17">
        <v>141</v>
      </c>
      <c r="F246" s="17">
        <v>138</v>
      </c>
      <c r="G246" s="17">
        <v>137</v>
      </c>
      <c r="H246" s="17">
        <v>137</v>
      </c>
      <c r="I246" s="17">
        <v>143</v>
      </c>
      <c r="K246" s="15">
        <v>15</v>
      </c>
      <c r="L246" s="17">
        <v>137</v>
      </c>
      <c r="M246" s="17">
        <v>135</v>
      </c>
      <c r="N246" s="17">
        <v>146</v>
      </c>
      <c r="O246" s="17">
        <v>138</v>
      </c>
      <c r="P246" s="17">
        <v>133</v>
      </c>
      <c r="Q246" s="17">
        <v>148</v>
      </c>
      <c r="R246" s="17">
        <v>139</v>
      </c>
      <c r="S246" s="17">
        <v>140</v>
      </c>
    </row>
    <row r="247" spans="1:19" x14ac:dyDescent="0.35">
      <c r="A247" s="15">
        <v>16</v>
      </c>
      <c r="B247" s="17">
        <v>134</v>
      </c>
      <c r="C247" s="17">
        <v>124</v>
      </c>
      <c r="D247" s="17">
        <v>146</v>
      </c>
      <c r="E247" s="17">
        <v>141</v>
      </c>
      <c r="F247" s="17">
        <v>139</v>
      </c>
      <c r="G247" s="17">
        <v>138</v>
      </c>
      <c r="H247" s="17">
        <v>137</v>
      </c>
      <c r="I247" s="17">
        <v>143</v>
      </c>
      <c r="K247" s="15">
        <v>16</v>
      </c>
      <c r="L247" s="17">
        <v>138</v>
      </c>
      <c r="M247" s="17">
        <v>136</v>
      </c>
      <c r="N247" s="17">
        <v>146</v>
      </c>
      <c r="O247" s="17">
        <v>138</v>
      </c>
      <c r="P247" s="17">
        <v>134</v>
      </c>
      <c r="Q247" s="17">
        <v>150</v>
      </c>
      <c r="R247" s="17">
        <v>140</v>
      </c>
      <c r="S247" s="17">
        <v>140</v>
      </c>
    </row>
    <row r="248" spans="1:19" x14ac:dyDescent="0.35">
      <c r="A248" s="15">
        <v>17</v>
      </c>
      <c r="B248" s="17">
        <v>135</v>
      </c>
      <c r="C248" s="17">
        <v>125</v>
      </c>
      <c r="D248" s="17">
        <v>146</v>
      </c>
      <c r="E248" s="17">
        <v>142</v>
      </c>
      <c r="F248" s="17">
        <v>139</v>
      </c>
      <c r="G248" s="17">
        <v>138</v>
      </c>
      <c r="H248" s="17">
        <v>137</v>
      </c>
      <c r="I248" s="17">
        <v>143</v>
      </c>
      <c r="K248" s="15">
        <v>17</v>
      </c>
      <c r="L248" s="17">
        <v>138</v>
      </c>
      <c r="M248" s="17">
        <v>137</v>
      </c>
      <c r="N248" s="17">
        <v>146</v>
      </c>
      <c r="O248" s="17">
        <v>140</v>
      </c>
      <c r="P248" s="17">
        <v>134</v>
      </c>
      <c r="Q248" s="17">
        <v>150</v>
      </c>
      <c r="R248" s="17">
        <v>140</v>
      </c>
      <c r="S248" s="17">
        <v>141</v>
      </c>
    </row>
    <row r="249" spans="1:19" x14ac:dyDescent="0.35">
      <c r="A249" s="15">
        <v>18</v>
      </c>
      <c r="B249" s="17">
        <v>136</v>
      </c>
      <c r="C249" s="17">
        <v>125</v>
      </c>
      <c r="D249" s="17">
        <v>147</v>
      </c>
      <c r="E249" s="17">
        <v>142</v>
      </c>
      <c r="F249" s="17">
        <v>141</v>
      </c>
      <c r="G249" s="17">
        <v>139</v>
      </c>
      <c r="H249" s="17">
        <v>138</v>
      </c>
      <c r="I249" s="17">
        <v>143</v>
      </c>
      <c r="K249" s="15">
        <v>18</v>
      </c>
      <c r="L249" s="17">
        <v>138</v>
      </c>
      <c r="M249" s="17">
        <v>138</v>
      </c>
      <c r="N249" s="17">
        <v>146</v>
      </c>
      <c r="O249" s="17">
        <v>140</v>
      </c>
      <c r="P249" s="17">
        <v>134</v>
      </c>
      <c r="Q249" s="17">
        <v>150</v>
      </c>
      <c r="R249" s="17">
        <v>140</v>
      </c>
      <c r="S249" s="17">
        <v>141</v>
      </c>
    </row>
    <row r="250" spans="1:19" x14ac:dyDescent="0.35">
      <c r="A250" s="15">
        <v>19</v>
      </c>
      <c r="B250" s="17">
        <v>137</v>
      </c>
      <c r="C250" s="17">
        <v>125</v>
      </c>
      <c r="D250" s="17">
        <v>147</v>
      </c>
      <c r="E250" s="17">
        <v>143</v>
      </c>
      <c r="F250" s="17">
        <v>143</v>
      </c>
      <c r="G250" s="17">
        <v>139</v>
      </c>
      <c r="H250" s="17">
        <v>138</v>
      </c>
      <c r="I250" s="17">
        <v>143</v>
      </c>
      <c r="K250" s="15">
        <v>19</v>
      </c>
      <c r="L250" s="17">
        <v>140</v>
      </c>
      <c r="M250" s="17">
        <v>140</v>
      </c>
      <c r="N250" s="17">
        <v>147</v>
      </c>
      <c r="O250" s="17">
        <v>140</v>
      </c>
      <c r="P250" s="17">
        <v>134</v>
      </c>
      <c r="Q250" s="17">
        <v>150</v>
      </c>
      <c r="R250" s="17">
        <v>140</v>
      </c>
      <c r="S250" s="17">
        <v>142</v>
      </c>
    </row>
    <row r="251" spans="1:19" x14ac:dyDescent="0.35">
      <c r="A251" s="15">
        <v>20</v>
      </c>
      <c r="B251" s="17">
        <v>137</v>
      </c>
      <c r="C251" s="17">
        <v>125</v>
      </c>
      <c r="D251" s="17">
        <v>147</v>
      </c>
      <c r="E251" s="17">
        <v>143</v>
      </c>
      <c r="F251" s="17">
        <v>143</v>
      </c>
      <c r="G251" s="17">
        <v>139</v>
      </c>
      <c r="H251" s="17">
        <v>138</v>
      </c>
      <c r="I251" s="17">
        <v>143</v>
      </c>
      <c r="K251" s="15">
        <v>20</v>
      </c>
      <c r="L251" s="17">
        <v>140</v>
      </c>
      <c r="M251" s="17">
        <v>142</v>
      </c>
      <c r="N251" s="17">
        <v>147</v>
      </c>
      <c r="O251" s="17">
        <v>140</v>
      </c>
      <c r="P251" s="17">
        <v>135</v>
      </c>
      <c r="Q251" s="17">
        <v>151</v>
      </c>
      <c r="R251" s="17">
        <v>140</v>
      </c>
      <c r="S251" s="17">
        <v>145</v>
      </c>
    </row>
    <row r="252" spans="1:19" x14ac:dyDescent="0.35">
      <c r="A252" s="15">
        <v>21</v>
      </c>
      <c r="B252" s="17">
        <v>137</v>
      </c>
      <c r="C252" s="17">
        <v>126</v>
      </c>
      <c r="D252" s="17">
        <v>148</v>
      </c>
      <c r="E252" s="17">
        <v>143</v>
      </c>
      <c r="F252" s="17">
        <v>143</v>
      </c>
      <c r="G252" s="17">
        <v>140</v>
      </c>
      <c r="H252" s="17">
        <v>139</v>
      </c>
      <c r="I252" s="17">
        <v>143</v>
      </c>
      <c r="K252" s="15">
        <v>21</v>
      </c>
      <c r="L252" s="17">
        <v>140</v>
      </c>
      <c r="M252" s="17">
        <v>142</v>
      </c>
      <c r="N252" s="17">
        <v>148</v>
      </c>
      <c r="O252" s="17">
        <v>140</v>
      </c>
      <c r="P252" s="17">
        <v>135</v>
      </c>
      <c r="Q252" s="17">
        <v>152</v>
      </c>
      <c r="R252" s="17">
        <v>140</v>
      </c>
      <c r="S252" s="17">
        <v>145</v>
      </c>
    </row>
    <row r="253" spans="1:19" x14ac:dyDescent="0.35">
      <c r="A253" s="15">
        <v>22</v>
      </c>
      <c r="B253" s="17">
        <v>138</v>
      </c>
      <c r="C253" s="17">
        <v>127</v>
      </c>
      <c r="D253" s="17">
        <v>148</v>
      </c>
      <c r="E253" s="17">
        <v>144</v>
      </c>
      <c r="F253" s="17">
        <v>144</v>
      </c>
      <c r="G253" s="17">
        <v>140</v>
      </c>
      <c r="H253" s="17">
        <v>139</v>
      </c>
      <c r="I253" s="17">
        <v>144</v>
      </c>
      <c r="K253" s="15">
        <v>22</v>
      </c>
      <c r="L253" s="17">
        <v>140</v>
      </c>
      <c r="M253" s="17">
        <v>143</v>
      </c>
      <c r="N253" s="17">
        <v>148</v>
      </c>
      <c r="O253" s="17">
        <v>140</v>
      </c>
      <c r="P253" s="17">
        <v>136</v>
      </c>
      <c r="Q253" s="17">
        <v>153</v>
      </c>
      <c r="R253" s="17">
        <v>140</v>
      </c>
      <c r="S253" s="17">
        <v>145</v>
      </c>
    </row>
    <row r="254" spans="1:19" x14ac:dyDescent="0.35">
      <c r="A254" s="15">
        <v>23</v>
      </c>
      <c r="B254" s="17">
        <v>138</v>
      </c>
      <c r="C254" s="17">
        <v>127</v>
      </c>
      <c r="D254" s="17">
        <v>149</v>
      </c>
      <c r="E254" s="17">
        <v>144</v>
      </c>
      <c r="F254" s="17">
        <v>144</v>
      </c>
      <c r="G254" s="17">
        <v>140</v>
      </c>
      <c r="H254" s="17">
        <v>140</v>
      </c>
      <c r="I254" s="17">
        <v>144</v>
      </c>
      <c r="K254" s="15">
        <v>23</v>
      </c>
      <c r="L254" s="17">
        <v>140</v>
      </c>
      <c r="M254" s="17">
        <v>144</v>
      </c>
      <c r="N254" s="17">
        <v>149</v>
      </c>
      <c r="O254" s="17">
        <v>140</v>
      </c>
      <c r="P254" s="17">
        <v>136</v>
      </c>
      <c r="Q254" s="17">
        <v>153</v>
      </c>
      <c r="R254" s="17">
        <v>141</v>
      </c>
      <c r="S254" s="17">
        <v>146</v>
      </c>
    </row>
    <row r="255" spans="1:19" x14ac:dyDescent="0.35">
      <c r="A255" s="15">
        <v>24</v>
      </c>
      <c r="B255" s="17">
        <v>138</v>
      </c>
      <c r="C255" s="17">
        <v>128</v>
      </c>
      <c r="D255" s="17">
        <v>149</v>
      </c>
      <c r="E255" s="17">
        <v>144</v>
      </c>
      <c r="F255" s="17">
        <v>144</v>
      </c>
      <c r="G255" s="17">
        <v>141</v>
      </c>
      <c r="H255" s="17">
        <v>141</v>
      </c>
      <c r="I255" s="17">
        <v>144</v>
      </c>
      <c r="K255" s="15">
        <v>24</v>
      </c>
      <c r="L255" s="17">
        <v>141</v>
      </c>
      <c r="M255" s="17">
        <v>144</v>
      </c>
      <c r="N255" s="17">
        <v>149</v>
      </c>
      <c r="O255" s="17">
        <v>142</v>
      </c>
      <c r="P255" s="17">
        <v>136</v>
      </c>
      <c r="Q255" s="17">
        <v>153</v>
      </c>
      <c r="R255" s="17">
        <v>142</v>
      </c>
      <c r="S255" s="17">
        <v>146</v>
      </c>
    </row>
    <row r="256" spans="1:19" x14ac:dyDescent="0.35">
      <c r="A256" s="15">
        <v>25</v>
      </c>
      <c r="B256" s="17">
        <v>138</v>
      </c>
      <c r="C256" s="17">
        <v>128</v>
      </c>
      <c r="D256" s="17">
        <v>149</v>
      </c>
      <c r="E256" s="17">
        <v>144</v>
      </c>
      <c r="F256" s="17">
        <v>145</v>
      </c>
      <c r="G256" s="17">
        <v>141</v>
      </c>
      <c r="H256" s="17">
        <v>143</v>
      </c>
      <c r="I256" s="17">
        <v>145</v>
      </c>
      <c r="K256" s="15">
        <v>25</v>
      </c>
      <c r="L256" s="17">
        <v>143</v>
      </c>
      <c r="M256" s="17">
        <v>145</v>
      </c>
      <c r="N256" s="17">
        <v>150</v>
      </c>
      <c r="O256" s="17">
        <v>142</v>
      </c>
      <c r="P256" s="17">
        <v>136</v>
      </c>
      <c r="Q256" s="17">
        <v>153</v>
      </c>
      <c r="R256" s="17">
        <v>142</v>
      </c>
      <c r="S256" s="17">
        <v>147</v>
      </c>
    </row>
    <row r="257" spans="1:19" x14ac:dyDescent="0.35">
      <c r="A257" s="15">
        <v>26</v>
      </c>
      <c r="B257" s="17">
        <v>138</v>
      </c>
      <c r="C257" s="17">
        <v>129</v>
      </c>
      <c r="D257" s="17">
        <v>152</v>
      </c>
      <c r="E257" s="17">
        <v>145</v>
      </c>
      <c r="F257" s="17">
        <v>146</v>
      </c>
      <c r="G257" s="17">
        <v>141</v>
      </c>
      <c r="H257" s="17">
        <v>143</v>
      </c>
      <c r="I257" s="17">
        <v>145</v>
      </c>
      <c r="K257" s="15">
        <v>26</v>
      </c>
      <c r="L257" s="17">
        <v>143</v>
      </c>
      <c r="M257" s="17">
        <v>146</v>
      </c>
      <c r="N257" s="17">
        <v>150</v>
      </c>
      <c r="O257" s="17">
        <v>142</v>
      </c>
      <c r="P257" s="17">
        <v>136</v>
      </c>
      <c r="Q257" s="17">
        <v>153</v>
      </c>
      <c r="R257" s="17">
        <v>142</v>
      </c>
      <c r="S257" s="17">
        <v>147</v>
      </c>
    </row>
    <row r="258" spans="1:19" x14ac:dyDescent="0.35">
      <c r="A258" s="15">
        <v>27</v>
      </c>
      <c r="B258" s="17">
        <v>139</v>
      </c>
      <c r="C258" s="17">
        <v>131</v>
      </c>
      <c r="D258" s="17">
        <v>153</v>
      </c>
      <c r="E258" s="17">
        <v>145</v>
      </c>
      <c r="F258" s="17">
        <v>146</v>
      </c>
      <c r="G258" s="17">
        <v>142</v>
      </c>
      <c r="H258" s="17">
        <v>143</v>
      </c>
      <c r="I258" s="17">
        <v>145</v>
      </c>
      <c r="K258" s="15">
        <v>27</v>
      </c>
      <c r="L258" s="17">
        <v>143</v>
      </c>
      <c r="M258" s="17">
        <v>146</v>
      </c>
      <c r="N258" s="17">
        <v>150</v>
      </c>
      <c r="O258" s="17">
        <v>142</v>
      </c>
      <c r="P258" s="17">
        <v>136</v>
      </c>
      <c r="Q258" s="17">
        <v>153</v>
      </c>
      <c r="R258" s="17">
        <v>142</v>
      </c>
      <c r="S258" s="17">
        <v>147</v>
      </c>
    </row>
    <row r="259" spans="1:19" x14ac:dyDescent="0.35">
      <c r="A259" s="15">
        <v>28</v>
      </c>
      <c r="B259" s="17">
        <v>140</v>
      </c>
      <c r="C259" s="17">
        <v>131</v>
      </c>
      <c r="D259" s="17">
        <v>153</v>
      </c>
      <c r="E259" s="17">
        <v>145</v>
      </c>
      <c r="F259" s="17">
        <v>146</v>
      </c>
      <c r="G259" s="17">
        <v>142</v>
      </c>
      <c r="H259" s="17">
        <v>143</v>
      </c>
      <c r="I259" s="17">
        <v>145</v>
      </c>
      <c r="K259" s="15">
        <v>28</v>
      </c>
      <c r="L259" s="17">
        <v>144</v>
      </c>
      <c r="M259" s="17">
        <v>146</v>
      </c>
      <c r="N259" s="17">
        <v>150</v>
      </c>
      <c r="O259" s="17">
        <v>142</v>
      </c>
      <c r="P259" s="17">
        <v>136</v>
      </c>
      <c r="Q259" s="17">
        <v>153</v>
      </c>
      <c r="R259" s="17">
        <v>143</v>
      </c>
      <c r="S259" s="17">
        <v>148</v>
      </c>
    </row>
    <row r="260" spans="1:19" x14ac:dyDescent="0.35">
      <c r="A260" s="15">
        <v>29</v>
      </c>
      <c r="B260" s="17">
        <v>140</v>
      </c>
      <c r="C260" s="17">
        <v>131</v>
      </c>
      <c r="D260" s="17">
        <v>153</v>
      </c>
      <c r="E260" s="17">
        <v>145</v>
      </c>
      <c r="F260" s="17">
        <v>146</v>
      </c>
      <c r="G260" s="17">
        <v>143</v>
      </c>
      <c r="H260" s="17">
        <v>143</v>
      </c>
      <c r="I260" s="17">
        <v>145</v>
      </c>
      <c r="K260" s="15">
        <v>29</v>
      </c>
      <c r="L260" s="17">
        <v>144</v>
      </c>
      <c r="M260" s="17">
        <v>146</v>
      </c>
      <c r="N260" s="17">
        <v>151</v>
      </c>
      <c r="O260" s="17">
        <v>142</v>
      </c>
      <c r="P260" s="17">
        <v>136</v>
      </c>
      <c r="Q260" s="17">
        <v>153</v>
      </c>
      <c r="R260" s="17">
        <v>143</v>
      </c>
      <c r="S260" s="17">
        <v>148</v>
      </c>
    </row>
    <row r="261" spans="1:19" x14ac:dyDescent="0.35">
      <c r="A261" s="15">
        <v>30</v>
      </c>
      <c r="B261" s="17">
        <v>141</v>
      </c>
      <c r="C261" s="17">
        <v>131</v>
      </c>
      <c r="D261" s="17">
        <v>153</v>
      </c>
      <c r="E261" s="17">
        <v>146</v>
      </c>
      <c r="F261" s="17">
        <v>147</v>
      </c>
      <c r="G261" s="17">
        <v>143</v>
      </c>
      <c r="H261" s="17">
        <v>144</v>
      </c>
      <c r="I261" s="17">
        <v>145</v>
      </c>
      <c r="K261" s="15">
        <v>30</v>
      </c>
      <c r="L261" s="17">
        <v>144</v>
      </c>
      <c r="M261" s="17">
        <v>146</v>
      </c>
      <c r="N261" s="17">
        <v>151</v>
      </c>
      <c r="O261" s="17">
        <v>143</v>
      </c>
      <c r="P261" s="17">
        <v>137</v>
      </c>
      <c r="Q261" s="17">
        <v>154</v>
      </c>
      <c r="R261" s="17">
        <v>143</v>
      </c>
      <c r="S261" s="17">
        <v>148</v>
      </c>
    </row>
    <row r="262" spans="1:19" x14ac:dyDescent="0.35">
      <c r="A262" s="15">
        <v>31</v>
      </c>
      <c r="B262" s="17">
        <v>141</v>
      </c>
      <c r="C262" s="17">
        <v>132</v>
      </c>
      <c r="D262" s="17">
        <v>154</v>
      </c>
      <c r="E262" s="17">
        <v>147</v>
      </c>
      <c r="F262" s="17">
        <v>147</v>
      </c>
      <c r="G262" s="17">
        <v>143</v>
      </c>
      <c r="H262" s="17">
        <v>144</v>
      </c>
      <c r="I262" s="17">
        <v>146</v>
      </c>
      <c r="K262" s="15">
        <v>31</v>
      </c>
      <c r="L262" s="17">
        <v>145</v>
      </c>
      <c r="M262" s="17">
        <v>146</v>
      </c>
      <c r="N262" s="17">
        <v>151</v>
      </c>
      <c r="O262" s="17">
        <v>143</v>
      </c>
      <c r="P262" s="17">
        <v>137</v>
      </c>
      <c r="Q262" s="17">
        <v>155</v>
      </c>
      <c r="R262" s="17">
        <v>144</v>
      </c>
      <c r="S262" s="17">
        <v>148</v>
      </c>
    </row>
    <row r="263" spans="1:19" x14ac:dyDescent="0.35">
      <c r="A263" s="15">
        <v>32</v>
      </c>
      <c r="B263" s="17">
        <v>142</v>
      </c>
      <c r="C263" s="17">
        <v>132</v>
      </c>
      <c r="D263" s="17">
        <v>154</v>
      </c>
      <c r="E263" s="17">
        <v>147</v>
      </c>
      <c r="F263" s="17">
        <v>147</v>
      </c>
      <c r="G263" s="17">
        <v>143</v>
      </c>
      <c r="H263" s="17">
        <v>144</v>
      </c>
      <c r="I263" s="17">
        <v>146</v>
      </c>
      <c r="K263" s="15">
        <v>32</v>
      </c>
      <c r="L263" s="17">
        <v>145</v>
      </c>
      <c r="M263" s="17">
        <v>147</v>
      </c>
      <c r="N263" s="17">
        <v>152</v>
      </c>
      <c r="O263" s="17">
        <v>144</v>
      </c>
      <c r="P263" s="17">
        <v>137</v>
      </c>
      <c r="Q263" s="17">
        <v>156</v>
      </c>
      <c r="R263" s="17">
        <v>144</v>
      </c>
      <c r="S263" s="17">
        <v>148</v>
      </c>
    </row>
    <row r="264" spans="1:19" x14ac:dyDescent="0.35">
      <c r="A264" s="15">
        <v>33</v>
      </c>
      <c r="B264" s="17">
        <v>143</v>
      </c>
      <c r="C264" s="17">
        <v>132</v>
      </c>
      <c r="D264" s="17">
        <v>154</v>
      </c>
      <c r="E264" s="17">
        <v>147</v>
      </c>
      <c r="F264" s="17">
        <v>147</v>
      </c>
      <c r="G264" s="17">
        <v>143</v>
      </c>
      <c r="H264" s="17">
        <v>144</v>
      </c>
      <c r="I264" s="17">
        <v>146</v>
      </c>
      <c r="K264" s="15">
        <v>33</v>
      </c>
      <c r="L264" s="17">
        <v>145</v>
      </c>
      <c r="M264" s="17">
        <v>147</v>
      </c>
      <c r="N264" s="17">
        <v>152</v>
      </c>
      <c r="O264" s="17">
        <v>144</v>
      </c>
      <c r="P264" s="17">
        <v>137</v>
      </c>
      <c r="Q264" s="17">
        <v>156</v>
      </c>
      <c r="R264" s="17">
        <v>144</v>
      </c>
      <c r="S264" s="17">
        <v>148</v>
      </c>
    </row>
    <row r="265" spans="1:19" x14ac:dyDescent="0.35">
      <c r="A265" s="15">
        <v>34</v>
      </c>
      <c r="B265" s="17">
        <v>143</v>
      </c>
      <c r="C265" s="17">
        <v>133</v>
      </c>
      <c r="D265" s="17">
        <v>154</v>
      </c>
      <c r="E265" s="17">
        <v>147</v>
      </c>
      <c r="F265" s="17">
        <v>147</v>
      </c>
      <c r="G265" s="17">
        <v>144</v>
      </c>
      <c r="H265" s="17">
        <v>144</v>
      </c>
      <c r="I265" s="17">
        <v>146</v>
      </c>
      <c r="K265" s="15">
        <v>34</v>
      </c>
      <c r="L265" s="17">
        <v>147</v>
      </c>
      <c r="M265" s="17">
        <v>147</v>
      </c>
      <c r="N265" s="17">
        <v>152</v>
      </c>
      <c r="O265" s="17">
        <v>144</v>
      </c>
      <c r="P265" s="17">
        <v>137</v>
      </c>
      <c r="Q265" s="17">
        <v>156</v>
      </c>
      <c r="R265" s="17">
        <v>145</v>
      </c>
      <c r="S265" s="17">
        <v>148</v>
      </c>
    </row>
    <row r="266" spans="1:19" x14ac:dyDescent="0.35">
      <c r="A266" s="15">
        <v>35</v>
      </c>
      <c r="B266" s="17">
        <v>143</v>
      </c>
      <c r="C266" s="17">
        <v>133</v>
      </c>
      <c r="D266" s="17">
        <v>154</v>
      </c>
      <c r="E266" s="17">
        <v>147</v>
      </c>
      <c r="F266" s="17">
        <v>147</v>
      </c>
      <c r="G266" s="17">
        <v>144</v>
      </c>
      <c r="H266" s="17">
        <v>146</v>
      </c>
      <c r="I266" s="17">
        <v>147</v>
      </c>
      <c r="K266" s="15">
        <v>35</v>
      </c>
      <c r="L266" s="17">
        <v>147</v>
      </c>
      <c r="M266" s="17">
        <v>147</v>
      </c>
      <c r="N266" s="17">
        <v>153</v>
      </c>
      <c r="O266" s="17">
        <v>144</v>
      </c>
      <c r="P266" s="17">
        <v>137</v>
      </c>
      <c r="Q266" s="17">
        <v>157</v>
      </c>
      <c r="R266" s="17">
        <v>145</v>
      </c>
      <c r="S266" s="17">
        <v>148</v>
      </c>
    </row>
    <row r="267" spans="1:19" x14ac:dyDescent="0.35">
      <c r="A267" s="15">
        <v>36</v>
      </c>
      <c r="B267" s="17">
        <v>143</v>
      </c>
      <c r="C267" s="17">
        <v>134</v>
      </c>
      <c r="D267" s="17">
        <v>154</v>
      </c>
      <c r="E267" s="17">
        <v>148</v>
      </c>
      <c r="F267" s="17">
        <v>148</v>
      </c>
      <c r="G267" s="17">
        <v>144</v>
      </c>
      <c r="H267" s="17">
        <v>146</v>
      </c>
      <c r="I267" s="17">
        <v>147</v>
      </c>
      <c r="K267" s="15">
        <v>36</v>
      </c>
      <c r="L267" s="17">
        <v>147</v>
      </c>
      <c r="M267" s="17">
        <v>147</v>
      </c>
      <c r="N267" s="17">
        <v>153</v>
      </c>
      <c r="O267" s="17">
        <v>145</v>
      </c>
      <c r="P267" s="17">
        <v>139</v>
      </c>
      <c r="Q267" s="17">
        <v>157</v>
      </c>
      <c r="R267" s="17">
        <v>145</v>
      </c>
      <c r="S267" s="17">
        <v>148</v>
      </c>
    </row>
    <row r="268" spans="1:19" x14ac:dyDescent="0.35">
      <c r="A268" s="15">
        <v>37</v>
      </c>
      <c r="B268" s="17">
        <v>143</v>
      </c>
      <c r="C268" s="17">
        <v>135</v>
      </c>
      <c r="D268" s="17">
        <v>154</v>
      </c>
      <c r="E268" s="17">
        <v>148</v>
      </c>
      <c r="F268" s="17">
        <v>148</v>
      </c>
      <c r="G268" s="17">
        <v>145</v>
      </c>
      <c r="H268" s="17">
        <v>146</v>
      </c>
      <c r="I268" s="17">
        <v>147</v>
      </c>
      <c r="K268" s="15">
        <v>37</v>
      </c>
      <c r="L268" s="17">
        <v>147</v>
      </c>
      <c r="M268" s="17">
        <v>147</v>
      </c>
      <c r="N268" s="17">
        <v>153</v>
      </c>
      <c r="O268" s="17">
        <v>145</v>
      </c>
      <c r="P268" s="17">
        <v>139</v>
      </c>
      <c r="Q268" s="17">
        <v>157</v>
      </c>
      <c r="R268" s="17">
        <v>146</v>
      </c>
      <c r="S268" s="17">
        <v>148</v>
      </c>
    </row>
    <row r="269" spans="1:19" x14ac:dyDescent="0.35">
      <c r="A269" s="15">
        <v>38</v>
      </c>
      <c r="B269" s="17">
        <v>144</v>
      </c>
      <c r="C269" s="17">
        <v>135</v>
      </c>
      <c r="D269" s="17">
        <v>154</v>
      </c>
      <c r="E269" s="17">
        <v>148</v>
      </c>
      <c r="F269" s="17">
        <v>148</v>
      </c>
      <c r="G269" s="17">
        <v>145</v>
      </c>
      <c r="H269" s="17">
        <v>146</v>
      </c>
      <c r="I269" s="17">
        <v>147</v>
      </c>
      <c r="K269" s="15">
        <v>38</v>
      </c>
      <c r="L269" s="17">
        <v>147</v>
      </c>
      <c r="M269" s="17">
        <v>147</v>
      </c>
      <c r="N269" s="17">
        <v>154</v>
      </c>
      <c r="O269" s="17">
        <v>145</v>
      </c>
      <c r="P269" s="17">
        <v>140</v>
      </c>
      <c r="Q269" s="17">
        <v>157</v>
      </c>
      <c r="R269" s="17">
        <v>146</v>
      </c>
      <c r="S269" s="17">
        <v>149</v>
      </c>
    </row>
    <row r="270" spans="1:19" x14ac:dyDescent="0.35">
      <c r="A270" s="15">
        <v>39</v>
      </c>
      <c r="B270" s="17">
        <v>145</v>
      </c>
      <c r="C270" s="17">
        <v>136</v>
      </c>
      <c r="D270" s="17">
        <v>154</v>
      </c>
      <c r="E270" s="17">
        <v>149</v>
      </c>
      <c r="F270" s="17">
        <v>149</v>
      </c>
      <c r="G270" s="17">
        <v>145</v>
      </c>
      <c r="H270" s="17">
        <v>146</v>
      </c>
      <c r="I270" s="17">
        <v>147</v>
      </c>
      <c r="K270" s="15">
        <v>39</v>
      </c>
      <c r="L270" s="17">
        <v>147</v>
      </c>
      <c r="M270" s="17">
        <v>148</v>
      </c>
      <c r="N270" s="17">
        <v>154</v>
      </c>
      <c r="O270" s="17">
        <v>145</v>
      </c>
      <c r="P270" s="17">
        <v>141</v>
      </c>
      <c r="Q270" s="17">
        <v>157</v>
      </c>
      <c r="R270" s="17">
        <v>146</v>
      </c>
      <c r="S270" s="17">
        <v>150</v>
      </c>
    </row>
    <row r="271" spans="1:19" x14ac:dyDescent="0.35">
      <c r="A271" s="15">
        <v>40</v>
      </c>
      <c r="B271" s="17">
        <v>145</v>
      </c>
      <c r="C271" s="17">
        <v>136</v>
      </c>
      <c r="D271" s="17">
        <v>154</v>
      </c>
      <c r="E271" s="17">
        <v>150</v>
      </c>
      <c r="F271" s="17">
        <v>149</v>
      </c>
      <c r="G271" s="17">
        <v>146</v>
      </c>
      <c r="H271" s="17">
        <v>146</v>
      </c>
      <c r="I271" s="17">
        <v>148</v>
      </c>
      <c r="K271" s="15">
        <v>40</v>
      </c>
      <c r="L271" s="17">
        <v>148</v>
      </c>
      <c r="M271" s="17">
        <v>148</v>
      </c>
      <c r="N271" s="17">
        <v>154</v>
      </c>
      <c r="O271" s="17">
        <v>145</v>
      </c>
      <c r="P271" s="17">
        <v>141</v>
      </c>
      <c r="Q271" s="17">
        <v>158</v>
      </c>
      <c r="R271" s="17">
        <v>146</v>
      </c>
      <c r="S271" s="17">
        <v>150</v>
      </c>
    </row>
    <row r="272" spans="1:19" x14ac:dyDescent="0.35">
      <c r="A272" s="15">
        <v>41</v>
      </c>
      <c r="B272" s="17">
        <v>146</v>
      </c>
      <c r="C272" s="17">
        <v>137</v>
      </c>
      <c r="D272" s="17">
        <v>154</v>
      </c>
      <c r="E272" s="17">
        <v>150</v>
      </c>
      <c r="F272" s="17">
        <v>149</v>
      </c>
      <c r="G272" s="17">
        <v>147</v>
      </c>
      <c r="H272" s="17">
        <v>147</v>
      </c>
      <c r="I272" s="17">
        <v>148</v>
      </c>
      <c r="K272" s="15">
        <v>41</v>
      </c>
      <c r="L272" s="17">
        <v>148</v>
      </c>
      <c r="M272" s="17">
        <v>149</v>
      </c>
      <c r="N272" s="17">
        <v>155</v>
      </c>
      <c r="O272" s="17">
        <v>145</v>
      </c>
      <c r="P272" s="17">
        <v>141</v>
      </c>
      <c r="Q272" s="17">
        <v>158</v>
      </c>
      <c r="R272" s="17">
        <v>146</v>
      </c>
      <c r="S272" s="17">
        <v>150</v>
      </c>
    </row>
    <row r="273" spans="1:19" x14ac:dyDescent="0.35">
      <c r="A273" s="15">
        <v>42</v>
      </c>
      <c r="B273" s="17">
        <v>146</v>
      </c>
      <c r="C273" s="17">
        <v>137</v>
      </c>
      <c r="D273" s="17">
        <v>155</v>
      </c>
      <c r="E273" s="17">
        <v>150</v>
      </c>
      <c r="F273" s="17">
        <v>149</v>
      </c>
      <c r="G273" s="17">
        <v>147</v>
      </c>
      <c r="H273" s="17">
        <v>147</v>
      </c>
      <c r="I273" s="17">
        <v>148</v>
      </c>
      <c r="K273" s="15">
        <v>42</v>
      </c>
      <c r="L273" s="17">
        <v>148</v>
      </c>
      <c r="M273" s="17">
        <v>149</v>
      </c>
      <c r="N273" s="17">
        <v>155</v>
      </c>
      <c r="O273" s="17">
        <v>145</v>
      </c>
      <c r="P273" s="17">
        <v>142</v>
      </c>
      <c r="Q273" s="17">
        <v>158</v>
      </c>
      <c r="R273" s="17">
        <v>147</v>
      </c>
      <c r="S273" s="17">
        <v>150</v>
      </c>
    </row>
    <row r="274" spans="1:19" x14ac:dyDescent="0.35">
      <c r="A274" s="15">
        <v>43</v>
      </c>
      <c r="B274" s="17">
        <v>147</v>
      </c>
      <c r="C274" s="17">
        <v>137</v>
      </c>
      <c r="D274" s="17">
        <v>156</v>
      </c>
      <c r="E274" s="17">
        <v>151</v>
      </c>
      <c r="F274" s="17">
        <v>150</v>
      </c>
      <c r="G274" s="17">
        <v>147</v>
      </c>
      <c r="H274" s="17">
        <v>148</v>
      </c>
      <c r="I274" s="17">
        <v>148</v>
      </c>
      <c r="K274" s="15">
        <v>43</v>
      </c>
      <c r="L274" s="17">
        <v>148</v>
      </c>
      <c r="M274" s="17">
        <v>149</v>
      </c>
      <c r="N274" s="17">
        <v>155</v>
      </c>
      <c r="O274" s="17">
        <v>145</v>
      </c>
      <c r="P274" s="17">
        <v>142</v>
      </c>
      <c r="Q274" s="17">
        <v>158</v>
      </c>
      <c r="R274" s="17">
        <v>147</v>
      </c>
      <c r="S274" s="17">
        <v>151</v>
      </c>
    </row>
    <row r="275" spans="1:19" x14ac:dyDescent="0.35">
      <c r="A275" s="15">
        <v>44</v>
      </c>
      <c r="B275" s="17">
        <v>147</v>
      </c>
      <c r="C275" s="17">
        <v>137</v>
      </c>
      <c r="D275" s="17">
        <v>157</v>
      </c>
      <c r="E275" s="17">
        <v>151</v>
      </c>
      <c r="F275" s="17">
        <v>151</v>
      </c>
      <c r="G275" s="17">
        <v>148</v>
      </c>
      <c r="H275" s="17">
        <v>148</v>
      </c>
      <c r="I275" s="17">
        <v>148</v>
      </c>
      <c r="K275" s="15">
        <v>44</v>
      </c>
      <c r="L275" s="17">
        <v>148</v>
      </c>
      <c r="M275" s="17">
        <v>149</v>
      </c>
      <c r="N275" s="17">
        <v>156</v>
      </c>
      <c r="O275" s="17">
        <v>146</v>
      </c>
      <c r="P275" s="17">
        <v>142</v>
      </c>
      <c r="Q275" s="17">
        <v>158</v>
      </c>
      <c r="R275" s="17">
        <v>147</v>
      </c>
      <c r="S275" s="17">
        <v>151</v>
      </c>
    </row>
    <row r="276" spans="1:19" x14ac:dyDescent="0.35">
      <c r="A276" s="15">
        <v>45</v>
      </c>
      <c r="B276" s="17">
        <v>147</v>
      </c>
      <c r="C276" s="17">
        <v>137</v>
      </c>
      <c r="D276" s="17">
        <v>157</v>
      </c>
      <c r="E276" s="17">
        <v>151</v>
      </c>
      <c r="F276" s="17">
        <v>151</v>
      </c>
      <c r="G276" s="17">
        <v>149</v>
      </c>
      <c r="H276" s="17">
        <v>148</v>
      </c>
      <c r="I276" s="17">
        <v>148</v>
      </c>
      <c r="K276" s="15">
        <v>45</v>
      </c>
      <c r="L276" s="17">
        <v>148</v>
      </c>
      <c r="M276" s="17">
        <v>149</v>
      </c>
      <c r="N276" s="17">
        <v>156</v>
      </c>
      <c r="O276" s="17">
        <v>146</v>
      </c>
      <c r="P276" s="17">
        <v>143</v>
      </c>
      <c r="Q276" s="17">
        <v>158</v>
      </c>
      <c r="R276" s="17">
        <v>147</v>
      </c>
      <c r="S276" s="17">
        <v>151</v>
      </c>
    </row>
    <row r="277" spans="1:19" x14ac:dyDescent="0.35">
      <c r="A277" s="15">
        <v>46</v>
      </c>
      <c r="B277" s="17">
        <v>147</v>
      </c>
      <c r="C277" s="17">
        <v>138</v>
      </c>
      <c r="D277" s="17">
        <v>157</v>
      </c>
      <c r="E277" s="17">
        <v>151</v>
      </c>
      <c r="F277" s="17">
        <v>151</v>
      </c>
      <c r="G277" s="17">
        <v>149</v>
      </c>
      <c r="H277" s="17">
        <v>148</v>
      </c>
      <c r="I277" s="17">
        <v>148</v>
      </c>
      <c r="K277" s="15">
        <v>46</v>
      </c>
      <c r="L277" s="17">
        <v>148</v>
      </c>
      <c r="M277" s="17">
        <v>150</v>
      </c>
      <c r="N277" s="17">
        <v>156</v>
      </c>
      <c r="O277" s="17">
        <v>146</v>
      </c>
      <c r="P277" s="17">
        <v>143</v>
      </c>
      <c r="Q277" s="17">
        <v>158</v>
      </c>
      <c r="R277" s="17">
        <v>147</v>
      </c>
      <c r="S277" s="17">
        <v>151</v>
      </c>
    </row>
    <row r="278" spans="1:19" x14ac:dyDescent="0.35">
      <c r="A278" s="15">
        <v>47</v>
      </c>
      <c r="B278" s="17">
        <v>148</v>
      </c>
      <c r="C278" s="17">
        <v>138</v>
      </c>
      <c r="D278" s="17">
        <v>157</v>
      </c>
      <c r="E278" s="17">
        <v>152</v>
      </c>
      <c r="F278" s="17">
        <v>151</v>
      </c>
      <c r="G278" s="17">
        <v>149</v>
      </c>
      <c r="H278" s="17">
        <v>148</v>
      </c>
      <c r="I278" s="17">
        <v>148</v>
      </c>
      <c r="K278" s="15">
        <v>47</v>
      </c>
      <c r="L278" s="17">
        <v>148</v>
      </c>
      <c r="M278" s="17">
        <v>150</v>
      </c>
      <c r="N278" s="17">
        <v>157</v>
      </c>
      <c r="O278" s="17">
        <v>146</v>
      </c>
      <c r="P278" s="17">
        <v>143</v>
      </c>
      <c r="Q278" s="17">
        <v>159</v>
      </c>
      <c r="R278" s="17">
        <v>147</v>
      </c>
      <c r="S278" s="17">
        <v>151</v>
      </c>
    </row>
    <row r="279" spans="1:19" x14ac:dyDescent="0.35">
      <c r="A279" s="15">
        <v>48</v>
      </c>
      <c r="B279" s="17">
        <v>148</v>
      </c>
      <c r="C279" s="17">
        <v>139</v>
      </c>
      <c r="D279" s="17">
        <v>157</v>
      </c>
      <c r="E279" s="17">
        <v>153</v>
      </c>
      <c r="F279" s="17">
        <v>152</v>
      </c>
      <c r="G279" s="17">
        <v>150</v>
      </c>
      <c r="H279" s="17">
        <v>148</v>
      </c>
      <c r="I279" s="17">
        <v>148</v>
      </c>
      <c r="K279" s="15">
        <v>48</v>
      </c>
      <c r="L279" s="17">
        <v>148</v>
      </c>
      <c r="M279" s="17">
        <v>150</v>
      </c>
      <c r="N279" s="17">
        <v>157</v>
      </c>
      <c r="O279" s="17">
        <v>146</v>
      </c>
      <c r="P279" s="17">
        <v>143</v>
      </c>
      <c r="Q279" s="17">
        <v>159</v>
      </c>
      <c r="R279" s="17">
        <v>147</v>
      </c>
      <c r="S279" s="17">
        <v>151</v>
      </c>
    </row>
    <row r="280" spans="1:19" x14ac:dyDescent="0.35">
      <c r="A280" s="15">
        <v>49</v>
      </c>
      <c r="B280" s="17">
        <v>148</v>
      </c>
      <c r="C280" s="17">
        <v>139</v>
      </c>
      <c r="D280" s="17">
        <v>157</v>
      </c>
      <c r="E280" s="17">
        <v>153</v>
      </c>
      <c r="F280" s="17">
        <v>152</v>
      </c>
      <c r="G280" s="17">
        <v>150</v>
      </c>
      <c r="H280" s="17">
        <v>149</v>
      </c>
      <c r="I280" s="17">
        <v>149</v>
      </c>
      <c r="K280" s="15">
        <v>49</v>
      </c>
      <c r="L280" s="17">
        <v>150</v>
      </c>
      <c r="M280" s="17">
        <v>150</v>
      </c>
      <c r="N280" s="17">
        <v>157</v>
      </c>
      <c r="O280" s="17">
        <v>147</v>
      </c>
      <c r="P280" s="17">
        <v>143</v>
      </c>
      <c r="Q280" s="17">
        <v>160</v>
      </c>
      <c r="R280" s="17">
        <v>147</v>
      </c>
      <c r="S280" s="17">
        <v>152</v>
      </c>
    </row>
    <row r="281" spans="1:19" x14ac:dyDescent="0.35">
      <c r="A281" s="15">
        <v>50</v>
      </c>
      <c r="B281" s="17">
        <v>148</v>
      </c>
      <c r="C281" s="17">
        <v>139</v>
      </c>
      <c r="D281" s="17">
        <v>157</v>
      </c>
      <c r="E281" s="17">
        <v>153</v>
      </c>
      <c r="F281" s="17">
        <v>152</v>
      </c>
      <c r="G281" s="17">
        <v>150</v>
      </c>
      <c r="H281" s="17">
        <v>150</v>
      </c>
      <c r="I281" s="17">
        <v>149</v>
      </c>
      <c r="K281" s="15">
        <v>50</v>
      </c>
      <c r="L281" s="17">
        <v>150</v>
      </c>
      <c r="M281" s="17">
        <v>150</v>
      </c>
      <c r="N281" s="17">
        <v>157</v>
      </c>
      <c r="O281" s="17">
        <v>147</v>
      </c>
      <c r="P281" s="17">
        <v>144</v>
      </c>
      <c r="Q281" s="17">
        <v>160</v>
      </c>
      <c r="R281" s="17">
        <v>147</v>
      </c>
      <c r="S281" s="17">
        <v>152</v>
      </c>
    </row>
    <row r="282" spans="1:19" x14ac:dyDescent="0.35">
      <c r="A282" s="15">
        <v>51</v>
      </c>
      <c r="B282" s="17">
        <v>148</v>
      </c>
      <c r="C282" s="17">
        <v>139</v>
      </c>
      <c r="D282" s="17">
        <v>157</v>
      </c>
      <c r="E282" s="17">
        <v>153</v>
      </c>
      <c r="F282" s="17">
        <v>152</v>
      </c>
      <c r="G282" s="17">
        <v>150</v>
      </c>
      <c r="H282" s="17">
        <v>150</v>
      </c>
      <c r="I282" s="17">
        <v>149</v>
      </c>
      <c r="K282" s="15">
        <v>51</v>
      </c>
      <c r="L282" s="17">
        <v>150</v>
      </c>
      <c r="M282" s="17">
        <v>150</v>
      </c>
      <c r="N282" s="17">
        <v>157</v>
      </c>
      <c r="O282" s="17">
        <v>147</v>
      </c>
      <c r="P282" s="17">
        <v>145</v>
      </c>
      <c r="Q282" s="17">
        <v>160</v>
      </c>
      <c r="R282" s="17">
        <v>147</v>
      </c>
      <c r="S282" s="17">
        <v>152</v>
      </c>
    </row>
    <row r="283" spans="1:19" x14ac:dyDescent="0.35">
      <c r="A283" s="15">
        <v>52</v>
      </c>
      <c r="B283" s="17">
        <v>148</v>
      </c>
      <c r="C283" s="17">
        <v>140</v>
      </c>
      <c r="D283" s="17">
        <v>158</v>
      </c>
      <c r="E283" s="17">
        <v>153</v>
      </c>
      <c r="F283" s="17">
        <v>152</v>
      </c>
      <c r="G283" s="17">
        <v>150</v>
      </c>
      <c r="H283" s="17">
        <v>150</v>
      </c>
      <c r="I283" s="17">
        <v>149</v>
      </c>
      <c r="K283" s="15">
        <v>52</v>
      </c>
      <c r="L283" s="17">
        <v>150</v>
      </c>
      <c r="M283" s="17">
        <v>151</v>
      </c>
      <c r="N283" s="17">
        <v>158</v>
      </c>
      <c r="O283" s="17">
        <v>147</v>
      </c>
      <c r="P283" s="17">
        <v>145</v>
      </c>
      <c r="Q283" s="17">
        <v>160</v>
      </c>
      <c r="R283" s="17">
        <v>148</v>
      </c>
      <c r="S283" s="17">
        <v>152</v>
      </c>
    </row>
    <row r="284" spans="1:19" x14ac:dyDescent="0.35">
      <c r="A284" s="15">
        <v>53</v>
      </c>
      <c r="B284" s="17">
        <v>150</v>
      </c>
      <c r="C284" s="17">
        <v>140</v>
      </c>
      <c r="D284" s="17">
        <v>158</v>
      </c>
      <c r="E284" s="17">
        <v>153</v>
      </c>
      <c r="F284" s="17">
        <v>153</v>
      </c>
      <c r="G284" s="17">
        <v>150</v>
      </c>
      <c r="H284" s="17">
        <v>150</v>
      </c>
      <c r="I284" s="17">
        <v>149</v>
      </c>
      <c r="K284" s="15">
        <v>53</v>
      </c>
      <c r="L284" s="17">
        <v>150</v>
      </c>
      <c r="M284" s="17">
        <v>151</v>
      </c>
      <c r="N284" s="17">
        <v>158</v>
      </c>
      <c r="O284" s="17">
        <v>148</v>
      </c>
      <c r="P284" s="17">
        <v>145</v>
      </c>
      <c r="Q284" s="17">
        <v>160</v>
      </c>
      <c r="R284" s="17">
        <v>148</v>
      </c>
      <c r="S284" s="17">
        <v>152</v>
      </c>
    </row>
    <row r="285" spans="1:19" x14ac:dyDescent="0.35">
      <c r="A285" s="15">
        <v>54</v>
      </c>
      <c r="B285" s="17">
        <v>150</v>
      </c>
      <c r="C285" s="17">
        <v>140</v>
      </c>
      <c r="D285" s="17">
        <v>158</v>
      </c>
      <c r="E285" s="17">
        <v>153</v>
      </c>
      <c r="F285" s="17">
        <v>153</v>
      </c>
      <c r="G285" s="17">
        <v>151</v>
      </c>
      <c r="H285" s="17">
        <v>150</v>
      </c>
      <c r="I285" s="17">
        <v>150</v>
      </c>
      <c r="K285" s="15">
        <v>54</v>
      </c>
      <c r="L285" s="17">
        <v>150</v>
      </c>
      <c r="M285" s="17">
        <v>151</v>
      </c>
      <c r="N285" s="17">
        <v>158</v>
      </c>
      <c r="O285" s="17">
        <v>148</v>
      </c>
      <c r="P285" s="17">
        <v>146</v>
      </c>
      <c r="Q285" s="17">
        <v>161</v>
      </c>
      <c r="R285" s="17">
        <v>148</v>
      </c>
      <c r="S285" s="17">
        <v>153</v>
      </c>
    </row>
    <row r="286" spans="1:19" x14ac:dyDescent="0.35">
      <c r="A286" s="15">
        <v>55</v>
      </c>
      <c r="B286" s="17">
        <v>150</v>
      </c>
      <c r="C286" s="17">
        <v>140</v>
      </c>
      <c r="D286" s="17">
        <v>158</v>
      </c>
      <c r="E286" s="17">
        <v>153</v>
      </c>
      <c r="F286" s="17">
        <v>153</v>
      </c>
      <c r="G286" s="17">
        <v>151</v>
      </c>
      <c r="H286" s="17">
        <v>152</v>
      </c>
      <c r="I286" s="17">
        <v>150</v>
      </c>
      <c r="K286" s="15">
        <v>55</v>
      </c>
      <c r="L286" s="17">
        <v>151</v>
      </c>
      <c r="M286" s="17">
        <v>151</v>
      </c>
      <c r="N286" s="17">
        <v>158</v>
      </c>
      <c r="O286" s="17">
        <v>148</v>
      </c>
      <c r="P286" s="17">
        <v>146</v>
      </c>
      <c r="Q286" s="17">
        <v>161</v>
      </c>
      <c r="R286" s="17">
        <v>148</v>
      </c>
      <c r="S286" s="17">
        <v>153</v>
      </c>
    </row>
    <row r="287" spans="1:19" x14ac:dyDescent="0.35">
      <c r="A287" s="15">
        <v>56</v>
      </c>
      <c r="B287" s="17">
        <v>151</v>
      </c>
      <c r="C287" s="17">
        <v>141</v>
      </c>
      <c r="D287" s="17">
        <v>158</v>
      </c>
      <c r="E287" s="17">
        <v>153</v>
      </c>
      <c r="F287" s="17">
        <v>153</v>
      </c>
      <c r="G287" s="17">
        <v>152</v>
      </c>
      <c r="H287" s="17">
        <v>153</v>
      </c>
      <c r="I287" s="17">
        <v>151</v>
      </c>
      <c r="K287" s="15">
        <v>56</v>
      </c>
      <c r="L287" s="17">
        <v>151</v>
      </c>
      <c r="M287" s="17">
        <v>152</v>
      </c>
      <c r="N287" s="17">
        <v>159</v>
      </c>
      <c r="O287" s="17">
        <v>149</v>
      </c>
      <c r="P287" s="17">
        <v>146</v>
      </c>
      <c r="Q287" s="17">
        <v>162</v>
      </c>
      <c r="R287" s="17">
        <v>148</v>
      </c>
      <c r="S287" s="17">
        <v>153</v>
      </c>
    </row>
    <row r="288" spans="1:19" x14ac:dyDescent="0.35">
      <c r="A288" s="15">
        <v>57</v>
      </c>
      <c r="B288" s="17">
        <v>151</v>
      </c>
      <c r="C288" s="17">
        <v>141</v>
      </c>
      <c r="D288" s="17">
        <v>158</v>
      </c>
      <c r="E288" s="17">
        <v>153</v>
      </c>
      <c r="F288" s="17">
        <v>154</v>
      </c>
      <c r="G288" s="17">
        <v>152</v>
      </c>
      <c r="H288" s="17">
        <v>153</v>
      </c>
      <c r="I288" s="17">
        <v>151</v>
      </c>
      <c r="K288" s="15">
        <v>57</v>
      </c>
      <c r="L288" s="17">
        <v>151</v>
      </c>
      <c r="M288" s="17">
        <v>152</v>
      </c>
      <c r="N288" s="17">
        <v>159</v>
      </c>
      <c r="O288" s="17">
        <v>149</v>
      </c>
      <c r="P288" s="17">
        <v>146</v>
      </c>
      <c r="Q288" s="17">
        <v>163</v>
      </c>
      <c r="R288" s="17">
        <v>149</v>
      </c>
      <c r="S288" s="17">
        <v>153</v>
      </c>
    </row>
    <row r="289" spans="1:19" x14ac:dyDescent="0.35">
      <c r="A289" s="15">
        <v>58</v>
      </c>
      <c r="B289" s="17">
        <v>151</v>
      </c>
      <c r="C289" s="17">
        <v>142</v>
      </c>
      <c r="D289" s="17">
        <v>159</v>
      </c>
      <c r="E289" s="17">
        <v>154</v>
      </c>
      <c r="F289" s="17">
        <v>154</v>
      </c>
      <c r="G289" s="17">
        <v>152</v>
      </c>
      <c r="H289" s="17">
        <v>153</v>
      </c>
      <c r="I289" s="17">
        <v>151</v>
      </c>
      <c r="K289" s="15">
        <v>58</v>
      </c>
      <c r="L289" s="17">
        <v>151</v>
      </c>
      <c r="M289" s="17">
        <v>152</v>
      </c>
      <c r="N289" s="17">
        <v>159</v>
      </c>
      <c r="O289" s="17">
        <v>150</v>
      </c>
      <c r="P289" s="17">
        <v>147</v>
      </c>
      <c r="Q289" s="17">
        <v>163</v>
      </c>
      <c r="R289" s="17">
        <v>149</v>
      </c>
      <c r="S289" s="17">
        <v>153</v>
      </c>
    </row>
    <row r="290" spans="1:19" x14ac:dyDescent="0.35">
      <c r="A290" s="15">
        <v>59</v>
      </c>
      <c r="B290" s="17">
        <v>151</v>
      </c>
      <c r="C290" s="17">
        <v>142</v>
      </c>
      <c r="D290" s="17">
        <v>159</v>
      </c>
      <c r="E290" s="17">
        <v>154</v>
      </c>
      <c r="F290" s="17">
        <v>154</v>
      </c>
      <c r="G290" s="17">
        <v>152</v>
      </c>
      <c r="H290" s="17">
        <v>154</v>
      </c>
      <c r="I290" s="17">
        <v>151</v>
      </c>
      <c r="K290" s="15">
        <v>59</v>
      </c>
      <c r="L290" s="17">
        <v>152</v>
      </c>
      <c r="M290" s="17">
        <v>153</v>
      </c>
      <c r="N290" s="17">
        <v>160</v>
      </c>
      <c r="O290" s="17">
        <v>150</v>
      </c>
      <c r="P290" s="17">
        <v>147</v>
      </c>
      <c r="Q290" s="17">
        <v>164</v>
      </c>
      <c r="R290" s="17">
        <v>149</v>
      </c>
      <c r="S290" s="17">
        <v>153</v>
      </c>
    </row>
    <row r="291" spans="1:19" x14ac:dyDescent="0.35">
      <c r="A291" s="15">
        <v>60</v>
      </c>
      <c r="B291" s="17">
        <v>152</v>
      </c>
      <c r="C291" s="17">
        <v>142</v>
      </c>
      <c r="D291" s="17">
        <v>159</v>
      </c>
      <c r="E291" s="17">
        <v>154</v>
      </c>
      <c r="F291" s="17">
        <v>155</v>
      </c>
      <c r="G291" s="17">
        <v>152</v>
      </c>
      <c r="H291" s="17">
        <v>154</v>
      </c>
      <c r="I291" s="17">
        <v>151</v>
      </c>
      <c r="K291" s="15">
        <v>60</v>
      </c>
      <c r="L291" s="17">
        <v>152</v>
      </c>
      <c r="M291" s="17">
        <v>153</v>
      </c>
      <c r="N291" s="17">
        <v>160</v>
      </c>
      <c r="O291" s="17">
        <v>150</v>
      </c>
      <c r="P291" s="17">
        <v>147</v>
      </c>
      <c r="Q291" s="17">
        <v>164</v>
      </c>
      <c r="R291" s="17">
        <v>149</v>
      </c>
      <c r="S291" s="17">
        <v>153</v>
      </c>
    </row>
    <row r="292" spans="1:19" x14ac:dyDescent="0.35">
      <c r="A292" s="15">
        <v>61</v>
      </c>
      <c r="B292" s="17">
        <v>153</v>
      </c>
      <c r="C292" s="17">
        <v>143</v>
      </c>
      <c r="D292" s="17">
        <v>160</v>
      </c>
      <c r="E292" s="17">
        <v>154</v>
      </c>
      <c r="F292" s="17">
        <v>155</v>
      </c>
      <c r="G292" s="17">
        <v>152</v>
      </c>
      <c r="H292" s="17">
        <v>154</v>
      </c>
      <c r="I292" s="17">
        <v>151</v>
      </c>
      <c r="K292" s="15">
        <v>61</v>
      </c>
      <c r="L292" s="17">
        <v>152</v>
      </c>
      <c r="M292" s="17">
        <v>153</v>
      </c>
      <c r="N292" s="17">
        <v>160</v>
      </c>
      <c r="O292" s="17">
        <v>150</v>
      </c>
      <c r="P292" s="17">
        <v>148</v>
      </c>
      <c r="Q292" s="17">
        <v>165</v>
      </c>
      <c r="R292" s="17">
        <v>150</v>
      </c>
      <c r="S292" s="17">
        <v>153</v>
      </c>
    </row>
    <row r="293" spans="1:19" x14ac:dyDescent="0.35">
      <c r="A293" s="15">
        <v>62</v>
      </c>
      <c r="B293" s="17">
        <v>153</v>
      </c>
      <c r="C293" s="17">
        <v>143</v>
      </c>
      <c r="D293" s="17">
        <v>160</v>
      </c>
      <c r="E293" s="17">
        <v>154</v>
      </c>
      <c r="F293" s="17">
        <v>155</v>
      </c>
      <c r="G293" s="17">
        <v>153</v>
      </c>
      <c r="H293" s="17">
        <v>155</v>
      </c>
      <c r="I293" s="17">
        <v>151</v>
      </c>
      <c r="K293" s="15">
        <v>62</v>
      </c>
      <c r="L293" s="17">
        <v>152</v>
      </c>
      <c r="M293" s="17">
        <v>153</v>
      </c>
      <c r="N293" s="17">
        <v>160</v>
      </c>
      <c r="O293" s="17">
        <v>150</v>
      </c>
      <c r="P293" s="17">
        <v>148</v>
      </c>
      <c r="Q293" s="17">
        <v>165</v>
      </c>
      <c r="R293" s="17">
        <v>150</v>
      </c>
      <c r="S293" s="17">
        <v>153</v>
      </c>
    </row>
    <row r="294" spans="1:19" x14ac:dyDescent="0.35">
      <c r="A294" s="15">
        <v>63</v>
      </c>
      <c r="B294" s="17">
        <v>153</v>
      </c>
      <c r="C294" s="17">
        <v>143</v>
      </c>
      <c r="D294" s="17">
        <v>160</v>
      </c>
      <c r="E294" s="17">
        <v>154</v>
      </c>
      <c r="F294" s="17">
        <v>155</v>
      </c>
      <c r="G294" s="17">
        <v>153</v>
      </c>
      <c r="H294" s="17">
        <v>155</v>
      </c>
      <c r="I294" s="17">
        <v>151</v>
      </c>
      <c r="K294" s="15">
        <v>63</v>
      </c>
      <c r="L294" s="17">
        <v>153</v>
      </c>
      <c r="M294" s="17">
        <v>153</v>
      </c>
      <c r="N294" s="17">
        <v>161</v>
      </c>
      <c r="O294" s="17">
        <v>150</v>
      </c>
      <c r="P294" s="17">
        <v>148</v>
      </c>
      <c r="Q294" s="17">
        <v>166</v>
      </c>
      <c r="R294" s="17">
        <v>150</v>
      </c>
      <c r="S294" s="17">
        <v>154</v>
      </c>
    </row>
    <row r="295" spans="1:19" x14ac:dyDescent="0.35">
      <c r="A295" s="15">
        <v>64</v>
      </c>
      <c r="B295" s="17">
        <v>153</v>
      </c>
      <c r="C295" s="17">
        <v>143</v>
      </c>
      <c r="D295" s="17">
        <v>160</v>
      </c>
      <c r="E295" s="17">
        <v>154</v>
      </c>
      <c r="F295" s="17">
        <v>155</v>
      </c>
      <c r="G295" s="17">
        <v>153</v>
      </c>
      <c r="H295" s="17">
        <v>156</v>
      </c>
      <c r="I295" s="17">
        <v>151</v>
      </c>
      <c r="K295" s="15">
        <v>64</v>
      </c>
      <c r="L295" s="17">
        <v>153</v>
      </c>
      <c r="M295" s="17">
        <v>153</v>
      </c>
      <c r="N295" s="17">
        <v>161</v>
      </c>
      <c r="O295" s="17">
        <v>150</v>
      </c>
      <c r="P295" s="17">
        <v>148</v>
      </c>
      <c r="Q295" s="17">
        <v>166</v>
      </c>
      <c r="R295" s="17">
        <v>150</v>
      </c>
      <c r="S295" s="17">
        <v>154</v>
      </c>
    </row>
    <row r="296" spans="1:19" x14ac:dyDescent="0.35">
      <c r="A296" s="15">
        <v>65</v>
      </c>
      <c r="B296" s="17">
        <v>154</v>
      </c>
      <c r="C296" s="17">
        <v>144</v>
      </c>
      <c r="D296" s="17">
        <v>162</v>
      </c>
      <c r="E296" s="17">
        <v>154</v>
      </c>
      <c r="F296" s="17">
        <v>156</v>
      </c>
      <c r="G296" s="17">
        <v>154</v>
      </c>
      <c r="H296" s="17">
        <v>156</v>
      </c>
      <c r="I296" s="17">
        <v>151</v>
      </c>
      <c r="K296" s="15">
        <v>65</v>
      </c>
      <c r="L296" s="17">
        <v>153</v>
      </c>
      <c r="M296" s="17">
        <v>154</v>
      </c>
      <c r="N296" s="17">
        <v>161</v>
      </c>
      <c r="O296" s="17">
        <v>150</v>
      </c>
      <c r="P296" s="17">
        <v>148</v>
      </c>
      <c r="Q296" s="17">
        <v>167</v>
      </c>
      <c r="R296" s="17">
        <v>151</v>
      </c>
      <c r="S296" s="17">
        <v>154</v>
      </c>
    </row>
    <row r="297" spans="1:19" x14ac:dyDescent="0.35">
      <c r="A297" s="15">
        <v>66</v>
      </c>
      <c r="B297" s="17">
        <v>154</v>
      </c>
      <c r="C297" s="17">
        <v>144</v>
      </c>
      <c r="D297" s="17">
        <v>163</v>
      </c>
      <c r="E297" s="17">
        <v>155</v>
      </c>
      <c r="F297" s="17">
        <v>156</v>
      </c>
      <c r="G297" s="17">
        <v>154</v>
      </c>
      <c r="H297" s="17">
        <v>157</v>
      </c>
      <c r="I297" s="17">
        <v>152</v>
      </c>
      <c r="K297" s="15">
        <v>66</v>
      </c>
      <c r="L297" s="17">
        <v>153</v>
      </c>
      <c r="M297" s="17">
        <v>154</v>
      </c>
      <c r="N297" s="17">
        <v>162</v>
      </c>
      <c r="O297" s="17">
        <v>150</v>
      </c>
      <c r="P297" s="17">
        <v>150</v>
      </c>
      <c r="Q297" s="17">
        <v>167</v>
      </c>
      <c r="R297" s="17">
        <v>151</v>
      </c>
      <c r="S297" s="17">
        <v>154</v>
      </c>
    </row>
    <row r="298" spans="1:19" x14ac:dyDescent="0.35">
      <c r="A298" s="15">
        <v>67</v>
      </c>
      <c r="B298" s="17">
        <v>155</v>
      </c>
      <c r="C298" s="17">
        <v>145</v>
      </c>
      <c r="D298" s="17">
        <v>163</v>
      </c>
      <c r="E298" s="17">
        <v>155</v>
      </c>
      <c r="F298" s="17">
        <v>156</v>
      </c>
      <c r="G298" s="17">
        <v>154</v>
      </c>
      <c r="H298" s="17">
        <v>157</v>
      </c>
      <c r="I298" s="17">
        <v>152</v>
      </c>
      <c r="K298" s="15">
        <v>67</v>
      </c>
      <c r="L298" s="17">
        <v>153</v>
      </c>
      <c r="M298" s="17">
        <v>154</v>
      </c>
      <c r="N298" s="17">
        <v>162</v>
      </c>
      <c r="O298" s="17">
        <v>150</v>
      </c>
      <c r="P298" s="17">
        <v>150</v>
      </c>
      <c r="Q298" s="17">
        <v>168</v>
      </c>
      <c r="R298" s="17">
        <v>151</v>
      </c>
      <c r="S298" s="17">
        <v>154</v>
      </c>
    </row>
    <row r="299" spans="1:19" x14ac:dyDescent="0.35">
      <c r="A299" s="15">
        <v>68</v>
      </c>
      <c r="B299" s="17">
        <v>155</v>
      </c>
      <c r="C299" s="17">
        <v>145</v>
      </c>
      <c r="D299" s="17">
        <v>163</v>
      </c>
      <c r="E299" s="17">
        <v>155</v>
      </c>
      <c r="F299" s="17">
        <v>156</v>
      </c>
      <c r="G299" s="17">
        <v>155</v>
      </c>
      <c r="H299" s="17">
        <v>158</v>
      </c>
      <c r="I299" s="17">
        <v>152</v>
      </c>
      <c r="K299" s="15">
        <v>68</v>
      </c>
      <c r="L299" s="17">
        <v>153</v>
      </c>
      <c r="M299" s="17">
        <v>154</v>
      </c>
      <c r="N299" s="17">
        <v>162</v>
      </c>
      <c r="O299" s="17">
        <v>150</v>
      </c>
      <c r="P299" s="17">
        <v>150</v>
      </c>
      <c r="Q299" s="17">
        <v>168</v>
      </c>
      <c r="R299" s="17">
        <v>152</v>
      </c>
      <c r="S299" s="17">
        <v>154</v>
      </c>
    </row>
    <row r="300" spans="1:19" x14ac:dyDescent="0.35">
      <c r="A300" s="15">
        <v>69</v>
      </c>
      <c r="B300" s="17">
        <v>155</v>
      </c>
      <c r="C300" s="17">
        <v>146</v>
      </c>
      <c r="D300" s="17">
        <v>164</v>
      </c>
      <c r="E300" s="17">
        <v>155</v>
      </c>
      <c r="F300" s="17">
        <v>156</v>
      </c>
      <c r="G300" s="17">
        <v>155</v>
      </c>
      <c r="H300" s="17">
        <v>158</v>
      </c>
      <c r="I300" s="17">
        <v>152</v>
      </c>
      <c r="K300" s="15">
        <v>69</v>
      </c>
      <c r="L300" s="17">
        <v>153</v>
      </c>
      <c r="M300" s="17">
        <v>155</v>
      </c>
      <c r="N300" s="17">
        <v>162</v>
      </c>
      <c r="O300" s="17">
        <v>150</v>
      </c>
      <c r="P300" s="17">
        <v>151</v>
      </c>
      <c r="Q300" s="17">
        <v>168</v>
      </c>
      <c r="R300" s="17">
        <v>152</v>
      </c>
      <c r="S300" s="17">
        <v>155</v>
      </c>
    </row>
    <row r="301" spans="1:19" x14ac:dyDescent="0.35">
      <c r="A301" s="15">
        <v>70</v>
      </c>
      <c r="B301" s="17">
        <v>155</v>
      </c>
      <c r="C301" s="17">
        <v>146</v>
      </c>
      <c r="D301" s="17">
        <v>164</v>
      </c>
      <c r="E301" s="17">
        <v>155</v>
      </c>
      <c r="F301" s="17">
        <v>156</v>
      </c>
      <c r="G301" s="17">
        <v>155</v>
      </c>
      <c r="H301" s="17">
        <v>158</v>
      </c>
      <c r="I301" s="17">
        <v>153</v>
      </c>
      <c r="K301" s="15">
        <v>70</v>
      </c>
      <c r="L301" s="17">
        <v>154</v>
      </c>
      <c r="M301" s="17">
        <v>155</v>
      </c>
      <c r="N301" s="17">
        <v>163</v>
      </c>
      <c r="O301" s="17">
        <v>150</v>
      </c>
      <c r="P301" s="17">
        <v>151</v>
      </c>
      <c r="Q301" s="17">
        <v>168</v>
      </c>
      <c r="R301" s="17">
        <v>152</v>
      </c>
      <c r="S301" s="17">
        <v>155</v>
      </c>
    </row>
    <row r="302" spans="1:19" x14ac:dyDescent="0.35">
      <c r="A302" s="15">
        <v>71</v>
      </c>
      <c r="B302" s="17">
        <v>155</v>
      </c>
      <c r="C302" s="17">
        <v>146</v>
      </c>
      <c r="D302" s="17">
        <v>164</v>
      </c>
      <c r="E302" s="17">
        <v>155</v>
      </c>
      <c r="F302" s="17">
        <v>156</v>
      </c>
      <c r="G302" s="17">
        <v>156</v>
      </c>
      <c r="H302" s="17">
        <v>158</v>
      </c>
      <c r="I302" s="17">
        <v>153</v>
      </c>
      <c r="K302" s="15">
        <v>71</v>
      </c>
      <c r="L302" s="17">
        <v>154</v>
      </c>
      <c r="M302" s="17">
        <v>155</v>
      </c>
      <c r="N302" s="17">
        <v>163</v>
      </c>
      <c r="O302" s="17">
        <v>151</v>
      </c>
      <c r="P302" s="17">
        <v>151</v>
      </c>
      <c r="Q302" s="17">
        <v>170</v>
      </c>
      <c r="R302" s="17">
        <v>153</v>
      </c>
      <c r="S302" s="17">
        <v>155</v>
      </c>
    </row>
    <row r="303" spans="1:19" x14ac:dyDescent="0.35">
      <c r="A303" s="15">
        <v>72</v>
      </c>
      <c r="B303" s="17">
        <v>156</v>
      </c>
      <c r="C303" s="17">
        <v>146</v>
      </c>
      <c r="D303" s="17">
        <v>164</v>
      </c>
      <c r="E303" s="17">
        <v>155</v>
      </c>
      <c r="F303" s="17">
        <v>157</v>
      </c>
      <c r="G303" s="17">
        <v>156</v>
      </c>
      <c r="H303" s="17">
        <v>158</v>
      </c>
      <c r="I303" s="17">
        <v>153</v>
      </c>
      <c r="K303" s="15">
        <v>72</v>
      </c>
      <c r="L303" s="17">
        <v>154</v>
      </c>
      <c r="M303" s="17">
        <v>155</v>
      </c>
      <c r="N303" s="17">
        <v>163</v>
      </c>
      <c r="O303" s="17">
        <v>151</v>
      </c>
      <c r="P303" s="17">
        <v>151</v>
      </c>
      <c r="Q303" s="17">
        <v>170</v>
      </c>
      <c r="R303" s="17">
        <v>153</v>
      </c>
      <c r="S303" s="17">
        <v>155</v>
      </c>
    </row>
    <row r="304" spans="1:19" x14ac:dyDescent="0.35">
      <c r="A304" s="15">
        <v>73</v>
      </c>
      <c r="B304" s="17">
        <v>156</v>
      </c>
      <c r="C304" s="17">
        <v>146</v>
      </c>
      <c r="D304" s="17">
        <v>165</v>
      </c>
      <c r="E304" s="17">
        <v>156</v>
      </c>
      <c r="F304" s="17">
        <v>157</v>
      </c>
      <c r="G304" s="17">
        <v>156</v>
      </c>
      <c r="H304" s="17">
        <v>159</v>
      </c>
      <c r="I304" s="17">
        <v>153</v>
      </c>
      <c r="K304" s="15">
        <v>73</v>
      </c>
      <c r="L304" s="17">
        <v>155</v>
      </c>
      <c r="M304" s="17">
        <v>156</v>
      </c>
      <c r="N304" s="17">
        <v>163</v>
      </c>
      <c r="O304" s="17">
        <v>151</v>
      </c>
      <c r="P304" s="17">
        <v>151</v>
      </c>
      <c r="Q304" s="17">
        <v>170</v>
      </c>
      <c r="R304" s="17">
        <v>153</v>
      </c>
      <c r="S304" s="17">
        <v>155</v>
      </c>
    </row>
    <row r="305" spans="1:19" x14ac:dyDescent="0.35">
      <c r="A305" s="15">
        <v>74</v>
      </c>
      <c r="B305" s="17">
        <v>156</v>
      </c>
      <c r="C305" s="17">
        <v>147</v>
      </c>
      <c r="D305" s="17">
        <v>166</v>
      </c>
      <c r="E305" s="17">
        <v>157</v>
      </c>
      <c r="F305" s="17">
        <v>157</v>
      </c>
      <c r="G305" s="17">
        <v>156</v>
      </c>
      <c r="H305" s="17">
        <v>159</v>
      </c>
      <c r="I305" s="17">
        <v>153</v>
      </c>
      <c r="K305" s="15">
        <v>74</v>
      </c>
      <c r="L305" s="17">
        <v>155</v>
      </c>
      <c r="M305" s="17">
        <v>156</v>
      </c>
      <c r="N305" s="17">
        <v>164</v>
      </c>
      <c r="O305" s="17">
        <v>151</v>
      </c>
      <c r="P305" s="17">
        <v>151</v>
      </c>
      <c r="Q305" s="17">
        <v>171</v>
      </c>
      <c r="R305" s="17">
        <v>154</v>
      </c>
      <c r="S305" s="17">
        <v>155</v>
      </c>
    </row>
    <row r="306" spans="1:19" x14ac:dyDescent="0.35">
      <c r="A306" s="15">
        <v>75</v>
      </c>
      <c r="B306" s="17">
        <v>157</v>
      </c>
      <c r="C306" s="17">
        <v>147</v>
      </c>
      <c r="D306" s="17">
        <v>166</v>
      </c>
      <c r="E306" s="17">
        <v>157</v>
      </c>
      <c r="F306" s="17">
        <v>158</v>
      </c>
      <c r="G306" s="17">
        <v>156</v>
      </c>
      <c r="H306" s="17">
        <v>159</v>
      </c>
      <c r="I306" s="17">
        <v>154</v>
      </c>
      <c r="K306" s="15">
        <v>75</v>
      </c>
      <c r="L306" s="17">
        <v>155</v>
      </c>
      <c r="M306" s="17">
        <v>156</v>
      </c>
      <c r="N306" s="17">
        <v>165</v>
      </c>
      <c r="O306" s="17">
        <v>151</v>
      </c>
      <c r="P306" s="17">
        <v>152</v>
      </c>
      <c r="Q306" s="17">
        <v>171</v>
      </c>
      <c r="R306" s="17">
        <v>154</v>
      </c>
      <c r="S306" s="17">
        <v>156</v>
      </c>
    </row>
    <row r="307" spans="1:19" x14ac:dyDescent="0.35">
      <c r="A307" s="15">
        <v>76</v>
      </c>
      <c r="B307" s="17">
        <v>158</v>
      </c>
      <c r="C307" s="17">
        <v>147</v>
      </c>
      <c r="D307" s="17">
        <v>166</v>
      </c>
      <c r="E307" s="17">
        <v>157</v>
      </c>
      <c r="F307" s="17">
        <v>158</v>
      </c>
      <c r="G307" s="17">
        <v>156</v>
      </c>
      <c r="H307" s="17">
        <v>160</v>
      </c>
      <c r="I307" s="17">
        <v>154</v>
      </c>
      <c r="K307" s="15">
        <v>76</v>
      </c>
      <c r="L307" s="17">
        <v>155</v>
      </c>
      <c r="M307" s="17">
        <v>157</v>
      </c>
      <c r="N307" s="17">
        <v>165</v>
      </c>
      <c r="O307" s="17">
        <v>152</v>
      </c>
      <c r="P307" s="17">
        <v>152</v>
      </c>
      <c r="Q307" s="17">
        <v>172</v>
      </c>
      <c r="R307" s="17">
        <v>154</v>
      </c>
      <c r="S307" s="17">
        <v>156</v>
      </c>
    </row>
    <row r="308" spans="1:19" x14ac:dyDescent="0.35">
      <c r="A308" s="15">
        <v>77</v>
      </c>
      <c r="B308" s="17">
        <v>158</v>
      </c>
      <c r="C308" s="17">
        <v>147</v>
      </c>
      <c r="D308" s="17">
        <v>166</v>
      </c>
      <c r="E308" s="17">
        <v>158</v>
      </c>
      <c r="F308" s="17">
        <v>158</v>
      </c>
      <c r="G308" s="17">
        <v>156</v>
      </c>
      <c r="H308" s="17">
        <v>160</v>
      </c>
      <c r="I308" s="17">
        <v>154</v>
      </c>
      <c r="K308" s="15">
        <v>77</v>
      </c>
      <c r="L308" s="17">
        <v>155</v>
      </c>
      <c r="M308" s="17">
        <v>157</v>
      </c>
      <c r="N308" s="17">
        <v>167</v>
      </c>
      <c r="O308" s="17">
        <v>152</v>
      </c>
      <c r="P308" s="17">
        <v>152</v>
      </c>
      <c r="Q308" s="17">
        <v>172</v>
      </c>
      <c r="R308" s="17">
        <v>155</v>
      </c>
      <c r="S308" s="17">
        <v>157</v>
      </c>
    </row>
    <row r="309" spans="1:19" x14ac:dyDescent="0.35">
      <c r="A309" s="15">
        <v>78</v>
      </c>
      <c r="B309" s="17">
        <v>160</v>
      </c>
      <c r="C309" s="17">
        <v>147</v>
      </c>
      <c r="D309" s="17">
        <v>167</v>
      </c>
      <c r="E309" s="17">
        <v>158</v>
      </c>
      <c r="F309" s="17">
        <v>158</v>
      </c>
      <c r="G309" s="17">
        <v>156</v>
      </c>
      <c r="H309" s="17">
        <v>160</v>
      </c>
      <c r="I309" s="17">
        <v>154</v>
      </c>
      <c r="K309" s="15">
        <v>78</v>
      </c>
      <c r="L309" s="17">
        <v>155</v>
      </c>
      <c r="M309" s="17">
        <v>158</v>
      </c>
      <c r="N309" s="17">
        <v>167</v>
      </c>
      <c r="O309" s="17">
        <v>154</v>
      </c>
      <c r="P309" s="17">
        <v>154</v>
      </c>
      <c r="Q309" s="17">
        <v>172</v>
      </c>
      <c r="R309" s="17">
        <v>155</v>
      </c>
      <c r="S309" s="17">
        <v>158</v>
      </c>
    </row>
    <row r="310" spans="1:19" x14ac:dyDescent="0.35">
      <c r="A310" s="15">
        <v>79</v>
      </c>
      <c r="B310" s="17">
        <v>160</v>
      </c>
      <c r="C310" s="17">
        <v>148</v>
      </c>
      <c r="D310" s="17">
        <v>167</v>
      </c>
      <c r="E310" s="17">
        <v>158</v>
      </c>
      <c r="F310" s="17">
        <v>158</v>
      </c>
      <c r="G310" s="17">
        <v>157</v>
      </c>
      <c r="H310" s="17">
        <v>160</v>
      </c>
      <c r="I310" s="17">
        <v>154</v>
      </c>
      <c r="K310" s="15">
        <v>79</v>
      </c>
      <c r="L310" s="17">
        <v>156</v>
      </c>
      <c r="M310" s="17">
        <v>158</v>
      </c>
      <c r="N310" s="17">
        <v>167</v>
      </c>
      <c r="O310" s="17">
        <v>155</v>
      </c>
      <c r="P310" s="17">
        <v>154</v>
      </c>
      <c r="Q310" s="17">
        <v>172</v>
      </c>
      <c r="R310" s="17">
        <v>155</v>
      </c>
      <c r="S310" s="17">
        <v>158</v>
      </c>
    </row>
    <row r="311" spans="1:19" x14ac:dyDescent="0.35">
      <c r="A311" s="15">
        <v>80</v>
      </c>
      <c r="B311" s="17">
        <v>160</v>
      </c>
      <c r="C311" s="17">
        <v>148</v>
      </c>
      <c r="D311" s="17">
        <v>167</v>
      </c>
      <c r="E311" s="17">
        <v>158</v>
      </c>
      <c r="F311" s="17">
        <v>159</v>
      </c>
      <c r="G311" s="17">
        <v>157</v>
      </c>
      <c r="H311" s="17">
        <v>161</v>
      </c>
      <c r="I311" s="17">
        <v>154</v>
      </c>
      <c r="K311" s="15">
        <v>80</v>
      </c>
      <c r="L311" s="17">
        <v>156</v>
      </c>
      <c r="M311" s="17">
        <v>158</v>
      </c>
      <c r="N311" s="17">
        <v>167</v>
      </c>
      <c r="O311" s="17">
        <v>155</v>
      </c>
      <c r="P311" s="17">
        <v>154</v>
      </c>
      <c r="Q311" s="17">
        <v>172</v>
      </c>
      <c r="R311" s="17">
        <v>155</v>
      </c>
      <c r="S311" s="17">
        <v>158</v>
      </c>
    </row>
    <row r="312" spans="1:19" x14ac:dyDescent="0.35">
      <c r="A312" s="15">
        <v>81</v>
      </c>
      <c r="B312" s="17">
        <v>160</v>
      </c>
      <c r="C312" s="17">
        <v>149</v>
      </c>
      <c r="D312" s="17">
        <v>168</v>
      </c>
      <c r="E312" s="17">
        <v>158</v>
      </c>
      <c r="F312" s="17">
        <v>159</v>
      </c>
      <c r="G312" s="17">
        <v>157</v>
      </c>
      <c r="H312" s="17">
        <v>161</v>
      </c>
      <c r="I312" s="17">
        <v>155</v>
      </c>
      <c r="K312" s="15">
        <v>81</v>
      </c>
      <c r="L312" s="17">
        <v>157</v>
      </c>
      <c r="M312" s="17">
        <v>158</v>
      </c>
      <c r="N312" s="17">
        <v>167</v>
      </c>
      <c r="O312" s="17">
        <v>155</v>
      </c>
      <c r="P312" s="17">
        <v>155</v>
      </c>
      <c r="Q312" s="17">
        <v>173</v>
      </c>
      <c r="R312" s="17">
        <v>155</v>
      </c>
      <c r="S312" s="17">
        <v>158</v>
      </c>
    </row>
    <row r="313" spans="1:19" x14ac:dyDescent="0.35">
      <c r="A313" s="15">
        <v>82</v>
      </c>
      <c r="B313" s="17">
        <v>161</v>
      </c>
      <c r="C313" s="17">
        <v>149</v>
      </c>
      <c r="D313" s="17">
        <v>168</v>
      </c>
      <c r="E313" s="17">
        <v>158</v>
      </c>
      <c r="F313" s="17">
        <v>159</v>
      </c>
      <c r="G313" s="17">
        <v>158</v>
      </c>
      <c r="H313" s="17">
        <v>163</v>
      </c>
      <c r="I313" s="17">
        <v>155</v>
      </c>
      <c r="K313" s="15">
        <v>82</v>
      </c>
      <c r="L313" s="17">
        <v>157</v>
      </c>
      <c r="M313" s="17">
        <v>159</v>
      </c>
      <c r="N313" s="17">
        <v>168</v>
      </c>
      <c r="O313" s="17">
        <v>155</v>
      </c>
      <c r="P313" s="17">
        <v>157</v>
      </c>
      <c r="Q313" s="17">
        <v>173</v>
      </c>
      <c r="R313" s="17">
        <v>155</v>
      </c>
      <c r="S313" s="17">
        <v>159</v>
      </c>
    </row>
    <row r="314" spans="1:19" x14ac:dyDescent="0.35">
      <c r="A314" s="15">
        <v>83</v>
      </c>
      <c r="B314" s="17">
        <v>161</v>
      </c>
      <c r="C314" s="17">
        <v>149</v>
      </c>
      <c r="D314" s="17">
        <v>168</v>
      </c>
      <c r="E314" s="17">
        <v>159</v>
      </c>
      <c r="F314" s="17">
        <v>159</v>
      </c>
      <c r="G314" s="17">
        <v>158</v>
      </c>
      <c r="H314" s="17">
        <v>163</v>
      </c>
      <c r="I314" s="17">
        <v>156</v>
      </c>
      <c r="K314" s="15">
        <v>83</v>
      </c>
      <c r="L314" s="17">
        <v>157</v>
      </c>
      <c r="M314" s="17">
        <v>159</v>
      </c>
      <c r="N314" s="17">
        <v>169</v>
      </c>
      <c r="O314" s="17">
        <v>155</v>
      </c>
      <c r="P314" s="17">
        <v>158</v>
      </c>
      <c r="Q314" s="17">
        <v>173</v>
      </c>
      <c r="R314" s="17">
        <v>156</v>
      </c>
      <c r="S314" s="17">
        <v>160</v>
      </c>
    </row>
    <row r="315" spans="1:19" x14ac:dyDescent="0.35">
      <c r="A315" s="15">
        <v>84</v>
      </c>
      <c r="B315" s="17">
        <v>163</v>
      </c>
      <c r="C315" s="17">
        <v>150</v>
      </c>
      <c r="D315" s="17">
        <v>169</v>
      </c>
      <c r="E315" s="17">
        <v>159</v>
      </c>
      <c r="F315" s="17">
        <v>159</v>
      </c>
      <c r="G315" s="17">
        <v>160</v>
      </c>
      <c r="H315" s="17">
        <v>163</v>
      </c>
      <c r="I315" s="17">
        <v>156</v>
      </c>
      <c r="K315" s="15">
        <v>84</v>
      </c>
      <c r="L315" s="17">
        <v>157</v>
      </c>
      <c r="M315" s="17">
        <v>160</v>
      </c>
      <c r="N315" s="17">
        <v>170</v>
      </c>
      <c r="O315" s="17">
        <v>155</v>
      </c>
      <c r="P315" s="17">
        <v>158</v>
      </c>
      <c r="Q315" s="17">
        <v>175</v>
      </c>
      <c r="R315" s="17">
        <v>156</v>
      </c>
      <c r="S315" s="17">
        <v>160</v>
      </c>
    </row>
    <row r="316" spans="1:19" x14ac:dyDescent="0.35">
      <c r="A316" s="15">
        <v>85</v>
      </c>
      <c r="B316" s="17">
        <v>164</v>
      </c>
      <c r="C316" s="17">
        <v>152</v>
      </c>
      <c r="D316" s="17">
        <v>170</v>
      </c>
      <c r="E316" s="17">
        <v>159</v>
      </c>
      <c r="F316" s="17">
        <v>159</v>
      </c>
      <c r="G316" s="17">
        <v>160</v>
      </c>
      <c r="H316" s="17">
        <v>164</v>
      </c>
      <c r="I316" s="17">
        <v>157</v>
      </c>
      <c r="K316" s="15">
        <v>85</v>
      </c>
      <c r="L316" s="17">
        <v>157</v>
      </c>
      <c r="M316" s="17">
        <v>160</v>
      </c>
      <c r="N316" s="17">
        <v>170</v>
      </c>
      <c r="O316" s="17">
        <v>155</v>
      </c>
      <c r="P316" s="17">
        <v>158</v>
      </c>
      <c r="Q316" s="17">
        <v>175</v>
      </c>
      <c r="R316" s="17">
        <v>156</v>
      </c>
      <c r="S316" s="17">
        <v>160</v>
      </c>
    </row>
    <row r="317" spans="1:19" x14ac:dyDescent="0.35">
      <c r="A317" s="15">
        <v>86</v>
      </c>
      <c r="B317" s="17">
        <v>164</v>
      </c>
      <c r="C317" s="17">
        <v>153</v>
      </c>
      <c r="D317" s="17">
        <v>170</v>
      </c>
      <c r="E317" s="17">
        <v>160</v>
      </c>
      <c r="F317" s="17">
        <v>160</v>
      </c>
      <c r="G317" s="17">
        <v>161</v>
      </c>
      <c r="H317" s="17">
        <v>164</v>
      </c>
      <c r="I317" s="17">
        <v>157</v>
      </c>
      <c r="K317" s="15">
        <v>86</v>
      </c>
      <c r="L317" s="17">
        <v>157</v>
      </c>
      <c r="M317" s="17">
        <v>160</v>
      </c>
      <c r="N317" s="17">
        <v>170</v>
      </c>
      <c r="O317" s="17">
        <v>155</v>
      </c>
      <c r="P317" s="17">
        <v>158</v>
      </c>
      <c r="Q317" s="17">
        <v>177</v>
      </c>
      <c r="R317" s="17">
        <v>156</v>
      </c>
      <c r="S317" s="17">
        <v>161</v>
      </c>
    </row>
    <row r="318" spans="1:19" x14ac:dyDescent="0.35">
      <c r="A318" s="15">
        <v>87</v>
      </c>
      <c r="B318" s="17">
        <v>164</v>
      </c>
      <c r="C318" s="17">
        <v>154</v>
      </c>
      <c r="D318" s="17">
        <v>173</v>
      </c>
      <c r="E318" s="17">
        <v>160</v>
      </c>
      <c r="F318" s="17">
        <v>160</v>
      </c>
      <c r="G318" s="17">
        <v>162</v>
      </c>
      <c r="H318" s="17">
        <v>165</v>
      </c>
      <c r="I318" s="17">
        <v>157</v>
      </c>
      <c r="K318" s="15">
        <v>87</v>
      </c>
      <c r="L318" s="17">
        <v>158</v>
      </c>
      <c r="M318" s="17">
        <v>160</v>
      </c>
      <c r="N318" s="17">
        <v>172</v>
      </c>
      <c r="O318" s="17">
        <v>156</v>
      </c>
      <c r="P318" s="17">
        <v>158</v>
      </c>
      <c r="Q318" s="17">
        <v>179</v>
      </c>
      <c r="R318" s="17">
        <v>158</v>
      </c>
      <c r="S318" s="17">
        <v>161</v>
      </c>
    </row>
    <row r="319" spans="1:19" x14ac:dyDescent="0.35">
      <c r="A319" s="15">
        <v>88</v>
      </c>
      <c r="B319" s="17">
        <v>165</v>
      </c>
      <c r="C319" s="17">
        <v>154</v>
      </c>
      <c r="D319" s="17">
        <v>174</v>
      </c>
      <c r="E319" s="17">
        <v>160</v>
      </c>
      <c r="F319" s="17">
        <v>162</v>
      </c>
      <c r="G319" s="17">
        <v>163</v>
      </c>
      <c r="H319" s="17">
        <v>166</v>
      </c>
      <c r="I319" s="17">
        <v>157</v>
      </c>
      <c r="K319" s="15">
        <v>88</v>
      </c>
      <c r="L319" s="17">
        <v>158</v>
      </c>
      <c r="M319" s="17">
        <v>161</v>
      </c>
      <c r="N319" s="17">
        <v>172</v>
      </c>
      <c r="O319" s="17">
        <v>158</v>
      </c>
      <c r="P319" s="17">
        <v>158</v>
      </c>
      <c r="Q319" s="17">
        <v>180</v>
      </c>
      <c r="R319" s="17">
        <v>159</v>
      </c>
      <c r="S319" s="17">
        <v>162</v>
      </c>
    </row>
    <row r="320" spans="1:19" x14ac:dyDescent="0.35">
      <c r="A320" s="15">
        <v>89</v>
      </c>
      <c r="B320" s="17">
        <v>166</v>
      </c>
      <c r="C320" s="17">
        <v>154</v>
      </c>
      <c r="D320" s="17">
        <v>174</v>
      </c>
      <c r="E320" s="17">
        <v>160</v>
      </c>
      <c r="F320" s="17">
        <v>162</v>
      </c>
      <c r="G320" s="17">
        <v>163</v>
      </c>
      <c r="H320" s="17">
        <v>166</v>
      </c>
      <c r="I320" s="17">
        <v>158</v>
      </c>
      <c r="K320" s="15">
        <v>89</v>
      </c>
      <c r="L320" s="17">
        <v>158</v>
      </c>
      <c r="M320" s="17">
        <v>162</v>
      </c>
      <c r="N320" s="17">
        <v>172</v>
      </c>
      <c r="O320" s="17">
        <v>159</v>
      </c>
      <c r="P320" s="17">
        <v>159</v>
      </c>
      <c r="Q320" s="17">
        <v>183</v>
      </c>
      <c r="R320" s="17">
        <v>159</v>
      </c>
      <c r="S320" s="17">
        <v>162</v>
      </c>
    </row>
    <row r="321" spans="1:19" x14ac:dyDescent="0.35">
      <c r="A321" s="15">
        <v>90</v>
      </c>
      <c r="B321" s="17">
        <v>167</v>
      </c>
      <c r="C321" s="17">
        <v>155</v>
      </c>
      <c r="D321" s="17">
        <v>175</v>
      </c>
      <c r="E321" s="17">
        <v>160</v>
      </c>
      <c r="F321" s="17">
        <v>163</v>
      </c>
      <c r="G321" s="17">
        <v>163</v>
      </c>
      <c r="H321" s="17">
        <v>167</v>
      </c>
      <c r="I321" s="17">
        <v>158</v>
      </c>
      <c r="K321" s="15">
        <v>90</v>
      </c>
      <c r="L321" s="17">
        <v>158</v>
      </c>
      <c r="M321" s="17">
        <v>163</v>
      </c>
      <c r="N321" s="17">
        <v>172</v>
      </c>
      <c r="O321" s="17">
        <v>160</v>
      </c>
      <c r="P321" s="17">
        <v>159</v>
      </c>
      <c r="Q321" s="17">
        <v>184</v>
      </c>
      <c r="R321" s="17">
        <v>159</v>
      </c>
      <c r="S321" s="17">
        <v>163</v>
      </c>
    </row>
    <row r="322" spans="1:19" x14ac:dyDescent="0.35">
      <c r="A322" s="15">
        <v>91</v>
      </c>
      <c r="B322" s="17">
        <v>167</v>
      </c>
      <c r="C322" s="17">
        <v>156</v>
      </c>
      <c r="D322" s="17">
        <v>177</v>
      </c>
      <c r="E322" s="17">
        <v>160</v>
      </c>
      <c r="F322" s="17">
        <v>164</v>
      </c>
      <c r="G322" s="17">
        <v>165</v>
      </c>
      <c r="H322" s="17">
        <v>167</v>
      </c>
      <c r="I322" s="17">
        <v>160</v>
      </c>
      <c r="K322" s="15">
        <v>91</v>
      </c>
      <c r="L322" s="17">
        <v>160</v>
      </c>
      <c r="M322" s="17">
        <v>164</v>
      </c>
      <c r="N322" s="17">
        <v>173</v>
      </c>
      <c r="O322" s="17">
        <v>160</v>
      </c>
      <c r="P322" s="17">
        <v>159</v>
      </c>
      <c r="Q322" s="17">
        <v>184</v>
      </c>
      <c r="R322" s="17">
        <v>160</v>
      </c>
      <c r="S322" s="17">
        <v>164</v>
      </c>
    </row>
    <row r="323" spans="1:19" x14ac:dyDescent="0.35">
      <c r="A323" s="15">
        <v>92</v>
      </c>
      <c r="B323" s="17">
        <v>168</v>
      </c>
      <c r="C323" s="17">
        <v>158</v>
      </c>
      <c r="D323" s="17">
        <v>178</v>
      </c>
      <c r="E323" s="17">
        <v>161</v>
      </c>
      <c r="F323" s="17">
        <v>164</v>
      </c>
      <c r="G323" s="17">
        <v>172</v>
      </c>
      <c r="H323" s="17">
        <v>168</v>
      </c>
      <c r="I323" s="17">
        <v>160</v>
      </c>
      <c r="K323" s="15">
        <v>92</v>
      </c>
      <c r="L323" s="17">
        <v>160</v>
      </c>
      <c r="M323" s="17">
        <v>165</v>
      </c>
      <c r="N323" s="17">
        <v>173</v>
      </c>
      <c r="O323" s="17">
        <v>160</v>
      </c>
      <c r="P323" s="17">
        <v>160</v>
      </c>
      <c r="Q323" s="17">
        <v>184</v>
      </c>
      <c r="R323" s="17">
        <v>161</v>
      </c>
      <c r="S323" s="17">
        <v>166</v>
      </c>
    </row>
    <row r="324" spans="1:19" x14ac:dyDescent="0.35">
      <c r="A324" s="15">
        <v>93</v>
      </c>
      <c r="B324" s="17">
        <v>170</v>
      </c>
      <c r="C324" s="17">
        <v>159</v>
      </c>
      <c r="D324" s="17">
        <v>178</v>
      </c>
      <c r="E324" s="17">
        <v>162</v>
      </c>
      <c r="F324" s="17">
        <v>164</v>
      </c>
      <c r="G324" s="17">
        <v>174</v>
      </c>
      <c r="H324" s="17">
        <v>168</v>
      </c>
      <c r="I324" s="17">
        <v>160</v>
      </c>
      <c r="K324" s="15">
        <v>93</v>
      </c>
      <c r="L324" s="17">
        <v>160</v>
      </c>
      <c r="M324" s="17">
        <v>166</v>
      </c>
      <c r="O324" s="17">
        <v>161</v>
      </c>
      <c r="P324" s="17">
        <v>160</v>
      </c>
      <c r="Q324" s="17">
        <v>185</v>
      </c>
      <c r="R324" s="17">
        <v>161</v>
      </c>
      <c r="S324" s="17">
        <v>167</v>
      </c>
    </row>
    <row r="325" spans="1:19" x14ac:dyDescent="0.35">
      <c r="A325" s="15">
        <v>94</v>
      </c>
      <c r="B325" s="17">
        <v>170</v>
      </c>
      <c r="C325" s="17">
        <v>160</v>
      </c>
      <c r="D325" s="17">
        <v>179</v>
      </c>
      <c r="E325" s="17">
        <v>162</v>
      </c>
      <c r="F325" s="17">
        <v>167</v>
      </c>
      <c r="G325" s="17">
        <v>176</v>
      </c>
      <c r="H325" s="17">
        <v>168</v>
      </c>
      <c r="I325" s="17">
        <v>163</v>
      </c>
      <c r="K325" s="15">
        <v>94</v>
      </c>
      <c r="L325" s="17">
        <v>161</v>
      </c>
      <c r="M325" s="17">
        <v>170</v>
      </c>
      <c r="O325" s="17">
        <v>165</v>
      </c>
      <c r="P325" s="17">
        <v>160</v>
      </c>
      <c r="Q325" s="17">
        <v>185</v>
      </c>
      <c r="R325" s="17">
        <v>161</v>
      </c>
      <c r="S325" s="17">
        <v>167</v>
      </c>
    </row>
    <row r="326" spans="1:19" x14ac:dyDescent="0.35">
      <c r="A326" s="15">
        <v>95</v>
      </c>
      <c r="C326" s="17">
        <v>160</v>
      </c>
      <c r="D326" s="17">
        <v>179</v>
      </c>
      <c r="E326" s="17">
        <v>164</v>
      </c>
      <c r="F326" s="17">
        <v>167</v>
      </c>
      <c r="G326" s="17">
        <v>178</v>
      </c>
      <c r="H326" s="17">
        <v>170</v>
      </c>
      <c r="I326" s="17">
        <v>163</v>
      </c>
      <c r="K326" s="15">
        <v>95</v>
      </c>
      <c r="L326" s="17">
        <v>161</v>
      </c>
      <c r="M326" s="17">
        <v>171</v>
      </c>
      <c r="P326" s="17">
        <v>161</v>
      </c>
      <c r="R326" s="17">
        <v>162</v>
      </c>
      <c r="S326" s="17">
        <v>168</v>
      </c>
    </row>
    <row r="327" spans="1:19" x14ac:dyDescent="0.35">
      <c r="A327" s="15">
        <v>96</v>
      </c>
      <c r="C327" s="17">
        <v>160</v>
      </c>
      <c r="E327" s="17">
        <v>164</v>
      </c>
      <c r="H327" s="17">
        <v>174</v>
      </c>
      <c r="I327" s="17">
        <v>164</v>
      </c>
      <c r="K327" s="15">
        <v>96</v>
      </c>
      <c r="L327" s="17">
        <v>162</v>
      </c>
      <c r="M327" s="17">
        <v>172</v>
      </c>
      <c r="P327" s="17">
        <v>161</v>
      </c>
      <c r="R327" s="17">
        <v>163</v>
      </c>
      <c r="S327" s="17">
        <v>168</v>
      </c>
    </row>
    <row r="328" spans="1:19" x14ac:dyDescent="0.35">
      <c r="A328" s="15">
        <v>97</v>
      </c>
      <c r="E328" s="17">
        <v>164</v>
      </c>
      <c r="I328" s="17">
        <v>164</v>
      </c>
      <c r="K328" s="15">
        <v>97</v>
      </c>
      <c r="L328" s="17">
        <v>162</v>
      </c>
      <c r="M328" s="17">
        <v>173</v>
      </c>
      <c r="P328" s="17">
        <v>161</v>
      </c>
      <c r="R328" s="17">
        <v>163</v>
      </c>
      <c r="S328" s="17">
        <v>169</v>
      </c>
    </row>
    <row r="329" spans="1:19" x14ac:dyDescent="0.35">
      <c r="A329" s="15">
        <v>98</v>
      </c>
      <c r="E329" s="17">
        <v>165</v>
      </c>
      <c r="K329" s="15">
        <v>98</v>
      </c>
      <c r="L329" s="17">
        <v>165</v>
      </c>
      <c r="M329" s="17">
        <v>174</v>
      </c>
      <c r="P329" s="17">
        <v>161</v>
      </c>
      <c r="R329" s="17">
        <v>164</v>
      </c>
      <c r="S329" s="17">
        <v>170</v>
      </c>
    </row>
    <row r="330" spans="1:19" x14ac:dyDescent="0.35">
      <c r="A330" s="15">
        <v>99</v>
      </c>
      <c r="E330" s="17">
        <v>165</v>
      </c>
      <c r="K330" s="15">
        <v>99</v>
      </c>
      <c r="L330" s="17">
        <v>165</v>
      </c>
      <c r="M330" s="17">
        <v>174</v>
      </c>
      <c r="P330" s="17">
        <v>162</v>
      </c>
      <c r="R330" s="17">
        <v>166</v>
      </c>
      <c r="S330" s="17">
        <v>171</v>
      </c>
    </row>
    <row r="331" spans="1:19" x14ac:dyDescent="0.35">
      <c r="A331" s="15">
        <v>100</v>
      </c>
      <c r="E331" s="17">
        <v>166</v>
      </c>
      <c r="K331" s="15">
        <v>100</v>
      </c>
      <c r="L331" s="17">
        <v>168</v>
      </c>
      <c r="P331" s="17">
        <v>163</v>
      </c>
      <c r="R331" s="17">
        <v>166</v>
      </c>
      <c r="S331" s="17">
        <v>173</v>
      </c>
    </row>
    <row r="332" spans="1:19" x14ac:dyDescent="0.35">
      <c r="A332" s="15">
        <v>101</v>
      </c>
      <c r="E332" s="17">
        <v>166</v>
      </c>
      <c r="K332" s="15">
        <v>101</v>
      </c>
      <c r="P332" s="17">
        <v>165</v>
      </c>
      <c r="R332" s="17">
        <v>169</v>
      </c>
      <c r="S332" s="17">
        <v>173</v>
      </c>
    </row>
    <row r="333" spans="1:19" x14ac:dyDescent="0.35">
      <c r="A333" s="15">
        <v>102</v>
      </c>
      <c r="E333" s="17">
        <v>168</v>
      </c>
      <c r="K333" s="15">
        <v>102</v>
      </c>
      <c r="P333" s="17">
        <v>166</v>
      </c>
    </row>
    <row r="334" spans="1:19" x14ac:dyDescent="0.35">
      <c r="A334" s="15">
        <v>103</v>
      </c>
      <c r="E334" s="17">
        <v>169</v>
      </c>
      <c r="K334" s="15">
        <v>103</v>
      </c>
      <c r="P334" s="17">
        <v>168</v>
      </c>
    </row>
    <row r="335" spans="1:19" x14ac:dyDescent="0.35">
      <c r="A335" s="15">
        <v>104</v>
      </c>
      <c r="E335" s="17">
        <v>169</v>
      </c>
      <c r="K335" s="15">
        <v>104</v>
      </c>
      <c r="P335" s="17">
        <v>168</v>
      </c>
    </row>
    <row r="336" spans="1:19" x14ac:dyDescent="0.35">
      <c r="A336" s="15">
        <v>105</v>
      </c>
      <c r="E336" s="17">
        <v>169</v>
      </c>
      <c r="K336" s="15">
        <v>105</v>
      </c>
    </row>
    <row r="337" spans="1:19" x14ac:dyDescent="0.35">
      <c r="A337" s="15">
        <v>106</v>
      </c>
      <c r="E337" s="17">
        <v>174</v>
      </c>
      <c r="K337" s="15">
        <v>106</v>
      </c>
    </row>
    <row r="338" spans="1:19" x14ac:dyDescent="0.35">
      <c r="A338" s="15">
        <v>107</v>
      </c>
      <c r="K338" s="15">
        <v>107</v>
      </c>
    </row>
    <row r="339" spans="1:19" x14ac:dyDescent="0.35">
      <c r="A339" s="15">
        <v>108</v>
      </c>
      <c r="K339" s="15">
        <v>108</v>
      </c>
    </row>
    <row r="341" spans="1:19" x14ac:dyDescent="0.35">
      <c r="A341" s="54" t="s">
        <v>37</v>
      </c>
      <c r="B341" s="18">
        <f t="shared" ref="B341:I341" si="69">AVERAGE(B232:B339)</f>
        <v>146.58510638297872</v>
      </c>
      <c r="C341" s="18">
        <f t="shared" si="69"/>
        <v>137.54166666666666</v>
      </c>
      <c r="D341" s="18">
        <f t="shared" si="69"/>
        <v>156.67368421052632</v>
      </c>
      <c r="E341" s="18">
        <f t="shared" si="69"/>
        <v>151.21698113207546</v>
      </c>
      <c r="F341" s="18">
        <f t="shared" si="69"/>
        <v>150.2842105263158</v>
      </c>
      <c r="G341" s="18">
        <f t="shared" si="69"/>
        <v>148.13684210526316</v>
      </c>
      <c r="H341" s="18">
        <f t="shared" si="69"/>
        <v>149.10416666666666</v>
      </c>
      <c r="I341" s="18">
        <f t="shared" si="69"/>
        <v>148.67010309278351</v>
      </c>
      <c r="K341" s="54" t="s">
        <v>37</v>
      </c>
      <c r="L341" s="18">
        <f t="shared" ref="L341:S341" si="70">AVERAGE(L232:L339)</f>
        <v>148.57</v>
      </c>
      <c r="M341" s="18">
        <f t="shared" si="70"/>
        <v>149.63636363636363</v>
      </c>
      <c r="N341" s="18">
        <f t="shared" si="70"/>
        <v>155.68478260869566</v>
      </c>
      <c r="O341" s="18">
        <f t="shared" si="70"/>
        <v>146.04255319148936</v>
      </c>
      <c r="P341" s="18">
        <f t="shared" si="70"/>
        <v>145.05769230769232</v>
      </c>
      <c r="Q341" s="18">
        <f t="shared" si="70"/>
        <v>160.53191489361703</v>
      </c>
      <c r="R341" s="18">
        <f t="shared" si="70"/>
        <v>147.96039603960395</v>
      </c>
      <c r="S341" s="18">
        <f t="shared" si="70"/>
        <v>151.19801980198019</v>
      </c>
    </row>
    <row r="342" spans="1:19" x14ac:dyDescent="0.35">
      <c r="A342" s="54" t="s">
        <v>42</v>
      </c>
      <c r="B342" s="4">
        <f t="shared" ref="B342:I342" si="71">VAR(B232:B339)</f>
        <v>167.51418439716312</v>
      </c>
      <c r="C342" s="4">
        <f t="shared" si="71"/>
        <v>142.08245614035087</v>
      </c>
      <c r="D342" s="4">
        <f t="shared" si="71"/>
        <v>125.79664053751398</v>
      </c>
      <c r="E342" s="4">
        <f t="shared" si="71"/>
        <v>106.40008984725958</v>
      </c>
      <c r="F342" s="4">
        <f t="shared" si="71"/>
        <v>73.226875699888041</v>
      </c>
      <c r="G342" s="4">
        <f t="shared" si="71"/>
        <v>126.43852183650613</v>
      </c>
      <c r="H342" s="4">
        <f t="shared" si="71"/>
        <v>153.58903508771931</v>
      </c>
      <c r="I342" s="4">
        <f t="shared" si="71"/>
        <v>51.18170103092779</v>
      </c>
      <c r="K342" s="54" t="s">
        <v>42</v>
      </c>
      <c r="L342" s="4">
        <f t="shared" ref="L342:S342" si="72">VAR(L232:L339)</f>
        <v>78.631414141414126</v>
      </c>
      <c r="M342" s="4">
        <f t="shared" si="72"/>
        <v>125.94805194805184</v>
      </c>
      <c r="N342" s="4">
        <f t="shared" si="72"/>
        <v>95.492952699474486</v>
      </c>
      <c r="O342" s="4">
        <f t="shared" si="72"/>
        <v>64.965911690688614</v>
      </c>
      <c r="P342" s="4">
        <f t="shared" si="72"/>
        <v>130.50149365197908</v>
      </c>
      <c r="Q342" s="4">
        <f t="shared" si="72"/>
        <v>137.77854037977585</v>
      </c>
      <c r="R342" s="4">
        <f t="shared" si="72"/>
        <v>80.598415841584114</v>
      </c>
      <c r="S342" s="4">
        <f t="shared" si="72"/>
        <v>102.7203960396039</v>
      </c>
    </row>
    <row r="343" spans="1:19" x14ac:dyDescent="0.35">
      <c r="A343" s="54" t="s">
        <v>38</v>
      </c>
      <c r="B343" s="17">
        <f t="shared" ref="B343:I343" si="73">STDEV(B232:B339)</f>
        <v>12.942727085014313</v>
      </c>
      <c r="C343" s="17">
        <f t="shared" si="73"/>
        <v>11.91983456849762</v>
      </c>
      <c r="D343" s="17">
        <f t="shared" si="73"/>
        <v>11.215910151990073</v>
      </c>
      <c r="E343" s="17">
        <f t="shared" si="73"/>
        <v>10.315041921740288</v>
      </c>
      <c r="F343" s="17">
        <f t="shared" si="73"/>
        <v>8.5572703416386258</v>
      </c>
      <c r="G343" s="17">
        <f t="shared" si="73"/>
        <v>11.244488509332299</v>
      </c>
      <c r="H343" s="17">
        <f t="shared" si="73"/>
        <v>12.393104336191128</v>
      </c>
      <c r="I343" s="17">
        <f t="shared" si="73"/>
        <v>7.1541387343919878</v>
      </c>
      <c r="K343" s="54" t="s">
        <v>38</v>
      </c>
      <c r="L343" s="17">
        <f t="shared" ref="L343:S343" si="74">STDEV(L232:L339)</f>
        <v>8.8674356011991495</v>
      </c>
      <c r="M343" s="17">
        <f t="shared" si="74"/>
        <v>11.222657971623827</v>
      </c>
      <c r="N343" s="17">
        <f t="shared" si="74"/>
        <v>9.7720495649313239</v>
      </c>
      <c r="O343" s="17">
        <f t="shared" si="74"/>
        <v>8.0601434038538429</v>
      </c>
      <c r="P343" s="17">
        <f t="shared" si="74"/>
        <v>11.423725033979901</v>
      </c>
      <c r="Q343" s="17">
        <f t="shared" si="74"/>
        <v>11.737910392389944</v>
      </c>
      <c r="R343" s="17">
        <f t="shared" si="74"/>
        <v>8.9776620476371303</v>
      </c>
      <c r="S343" s="17">
        <f t="shared" si="74"/>
        <v>10.1351071054826</v>
      </c>
    </row>
    <row r="344" spans="1:19" x14ac:dyDescent="0.35">
      <c r="A344" s="54" t="s">
        <v>43</v>
      </c>
      <c r="B344" s="18">
        <f t="shared" ref="B344:I344" si="75">B343/SQRT(COUNT(B232:B339))</f>
        <v>1.3349403700012903</v>
      </c>
      <c r="C344" s="18">
        <f t="shared" si="75"/>
        <v>1.2165630213003031</v>
      </c>
      <c r="D344" s="18">
        <f t="shared" si="75"/>
        <v>1.1507281014873927</v>
      </c>
      <c r="E344" s="18">
        <f t="shared" si="75"/>
        <v>1.0018854388208847</v>
      </c>
      <c r="F344" s="18">
        <f t="shared" si="75"/>
        <v>0.87795741234615621</v>
      </c>
      <c r="G344" s="18">
        <f t="shared" si="75"/>
        <v>1.1536601790845205</v>
      </c>
      <c r="H344" s="18">
        <f t="shared" si="75"/>
        <v>1.2648659146975791</v>
      </c>
      <c r="I344" s="18">
        <f t="shared" si="75"/>
        <v>0.72639273287987882</v>
      </c>
      <c r="K344" s="54" t="s">
        <v>43</v>
      </c>
      <c r="L344" s="18">
        <f t="shared" ref="L344:S344" si="76">L343/SQRT(COUNT(L232:L339))</f>
        <v>0.88674356011991495</v>
      </c>
      <c r="M344" s="18">
        <f t="shared" si="76"/>
        <v>1.1279195649202192</v>
      </c>
      <c r="N344" s="18">
        <f t="shared" si="76"/>
        <v>1.0188065945841738</v>
      </c>
      <c r="O344" s="18">
        <f t="shared" si="76"/>
        <v>0.83134031546275233</v>
      </c>
      <c r="P344" s="18">
        <f t="shared" si="76"/>
        <v>1.1201884012727292</v>
      </c>
      <c r="Q344" s="18">
        <f t="shared" si="76"/>
        <v>1.2106730165392878</v>
      </c>
      <c r="R344" s="18">
        <f t="shared" si="76"/>
        <v>0.89331076185357083</v>
      </c>
      <c r="S344" s="18">
        <f t="shared" si="76"/>
        <v>1.0084808496716702</v>
      </c>
    </row>
    <row r="346" spans="1:19" x14ac:dyDescent="0.35">
      <c r="A346" s="54" t="s">
        <v>44</v>
      </c>
      <c r="B346" s="78">
        <f>AVERAGE(B341:I341)</f>
        <v>148.52659509790954</v>
      </c>
      <c r="C346" s="79"/>
      <c r="D346" s="79"/>
      <c r="E346" s="79"/>
      <c r="F346" s="79"/>
      <c r="G346" s="79"/>
      <c r="H346" s="79"/>
      <c r="I346" s="79"/>
      <c r="K346" s="54" t="s">
        <v>44</v>
      </c>
      <c r="L346" s="78">
        <f>AVERAGE(L341:S341)</f>
        <v>150.58521530993028</v>
      </c>
      <c r="M346" s="79"/>
      <c r="N346" s="79"/>
      <c r="O346" s="79"/>
      <c r="P346" s="79"/>
      <c r="Q346" s="79"/>
      <c r="R346" s="79"/>
      <c r="S346" s="79"/>
    </row>
    <row r="347" spans="1:19" x14ac:dyDescent="0.35">
      <c r="A347" s="54" t="s">
        <v>45</v>
      </c>
      <c r="B347" s="80">
        <f>SQRT(B344^2+C344^2+D344^2+E344^2+F344^2+G344^2+H344^2+I344^2)</f>
        <v>3.1335784948796048</v>
      </c>
      <c r="C347" s="80"/>
      <c r="D347" s="80"/>
      <c r="E347" s="80"/>
      <c r="F347" s="80"/>
      <c r="G347" s="80"/>
      <c r="H347" s="80"/>
      <c r="I347" s="80"/>
      <c r="K347" s="54" t="s">
        <v>45</v>
      </c>
      <c r="L347" s="80">
        <f>SQRT(L344^2+M344^2+N344^2+O344^2+P344^2+Q344^2+R344^2+S344^2)</f>
        <v>2.8849955341986337</v>
      </c>
      <c r="M347" s="80"/>
      <c r="N347" s="80"/>
      <c r="O347" s="80"/>
      <c r="P347" s="80"/>
      <c r="Q347" s="80"/>
      <c r="R347" s="80"/>
      <c r="S347" s="80"/>
    </row>
    <row r="350" spans="1:19" x14ac:dyDescent="0.35">
      <c r="A350" s="72" t="s">
        <v>46</v>
      </c>
      <c r="B350" s="73"/>
      <c r="C350" s="73"/>
      <c r="D350" s="73"/>
      <c r="E350" s="73"/>
      <c r="F350" s="73"/>
      <c r="G350" s="73"/>
      <c r="H350" s="73"/>
      <c r="I350" s="73"/>
      <c r="K350" s="72" t="s">
        <v>46</v>
      </c>
      <c r="L350" s="73"/>
      <c r="M350" s="73"/>
      <c r="N350" s="73"/>
      <c r="O350" s="73"/>
      <c r="P350" s="73"/>
      <c r="Q350" s="73"/>
      <c r="R350" s="73"/>
      <c r="S350" s="73"/>
    </row>
    <row r="351" spans="1:19" ht="15" customHeight="1" x14ac:dyDescent="0.35">
      <c r="A351" s="81" t="s">
        <v>47</v>
      </c>
      <c r="B351" s="82"/>
      <c r="C351" s="82"/>
      <c r="D351" s="82"/>
      <c r="E351" s="82"/>
      <c r="F351" s="82"/>
      <c r="G351" s="82"/>
      <c r="H351" s="82"/>
      <c r="I351" s="82"/>
      <c r="K351" s="81" t="s">
        <v>47</v>
      </c>
      <c r="L351" s="82"/>
      <c r="M351" s="82"/>
      <c r="N351" s="82"/>
      <c r="O351" s="82"/>
      <c r="P351" s="82"/>
      <c r="Q351" s="82"/>
      <c r="R351" s="82"/>
      <c r="S351" s="82"/>
    </row>
    <row r="352" spans="1:19" x14ac:dyDescent="0.35">
      <c r="A352" s="82"/>
      <c r="B352" s="82"/>
      <c r="C352" s="82"/>
      <c r="D352" s="82"/>
      <c r="E352" s="82"/>
      <c r="F352" s="82"/>
      <c r="G352" s="82"/>
      <c r="H352" s="82"/>
      <c r="I352" s="82"/>
      <c r="K352" s="82"/>
      <c r="L352" s="82"/>
      <c r="M352" s="82"/>
      <c r="N352" s="82"/>
      <c r="O352" s="82"/>
      <c r="P352" s="82"/>
      <c r="Q352" s="82"/>
      <c r="R352" s="82"/>
      <c r="S352" s="82"/>
    </row>
    <row r="353" spans="1:19" x14ac:dyDescent="0.35">
      <c r="A353" s="54" t="s">
        <v>16</v>
      </c>
      <c r="B353" s="14">
        <v>0.05</v>
      </c>
      <c r="C353" s="14">
        <v>0.05</v>
      </c>
      <c r="D353" s="14">
        <v>0.05</v>
      </c>
      <c r="E353" s="14">
        <v>0.05</v>
      </c>
      <c r="F353" s="14">
        <v>0.05</v>
      </c>
      <c r="G353" s="14">
        <v>0.05</v>
      </c>
      <c r="H353" s="14">
        <v>0.05</v>
      </c>
      <c r="I353" s="14">
        <v>0.05</v>
      </c>
      <c r="K353" s="54" t="s">
        <v>16</v>
      </c>
      <c r="L353" s="14">
        <v>0.05</v>
      </c>
      <c r="M353" s="14">
        <v>0.05</v>
      </c>
      <c r="N353" s="14">
        <v>0.05</v>
      </c>
      <c r="O353" s="14">
        <v>0.05</v>
      </c>
      <c r="P353" s="14">
        <v>0.05</v>
      </c>
      <c r="Q353" s="14">
        <v>0.05</v>
      </c>
      <c r="R353" s="14">
        <v>0.05</v>
      </c>
      <c r="S353" s="14">
        <v>0.05</v>
      </c>
    </row>
    <row r="354" spans="1:19" x14ac:dyDescent="0.35">
      <c r="A354" s="54" t="s">
        <v>48</v>
      </c>
      <c r="B354" s="12">
        <f t="shared" ref="B354:I354" si="77">TINV(0.05,COUNT(B232:B339)-1)</f>
        <v>1.9858018143458216</v>
      </c>
      <c r="C354" s="12">
        <f t="shared" si="77"/>
        <v>1.9852510035054973</v>
      </c>
      <c r="D354" s="12">
        <f t="shared" si="77"/>
        <v>1.9855234418666059</v>
      </c>
      <c r="E354" s="12">
        <f t="shared" si="77"/>
        <v>1.9828152737950464</v>
      </c>
      <c r="F354" s="12">
        <f t="shared" si="77"/>
        <v>1.9855234418666059</v>
      </c>
      <c r="G354" s="12">
        <f t="shared" si="77"/>
        <v>1.9855234418666059</v>
      </c>
      <c r="H354" s="12">
        <f t="shared" si="77"/>
        <v>1.9852510035054973</v>
      </c>
      <c r="I354" s="12">
        <f t="shared" si="77"/>
        <v>1.9849843115224561</v>
      </c>
      <c r="K354" s="54" t="s">
        <v>48</v>
      </c>
      <c r="L354" s="12">
        <f t="shared" ref="L354:S354" si="78">TINV(0.05,COUNT(L232:L339)-1)</f>
        <v>1.9842169515864165</v>
      </c>
      <c r="M354" s="12">
        <f t="shared" si="78"/>
        <v>1.9844674545084788</v>
      </c>
      <c r="N354" s="12">
        <f t="shared" si="78"/>
        <v>1.9863771544186202</v>
      </c>
      <c r="O354" s="12">
        <f t="shared" si="78"/>
        <v>1.9858018143458216</v>
      </c>
      <c r="P354" s="12">
        <f t="shared" si="78"/>
        <v>1.9832641447734605</v>
      </c>
      <c r="Q354" s="12">
        <f t="shared" si="78"/>
        <v>1.9858018143458216</v>
      </c>
      <c r="R354" s="12">
        <f t="shared" si="78"/>
        <v>1.9839715185235556</v>
      </c>
      <c r="S354" s="12">
        <f t="shared" si="78"/>
        <v>1.9839715185235556</v>
      </c>
    </row>
    <row r="355" spans="1:19" x14ac:dyDescent="0.35">
      <c r="A355" s="54" t="s">
        <v>17</v>
      </c>
      <c r="B355" s="14">
        <f t="shared" ref="B355:I355" si="79">B343/B341</f>
        <v>8.8294966687810839E-2</v>
      </c>
      <c r="C355" s="14">
        <f t="shared" si="79"/>
        <v>8.6663444302921208E-2</v>
      </c>
      <c r="D355" s="14">
        <f t="shared" si="79"/>
        <v>7.1587709247450754E-2</v>
      </c>
      <c r="E355" s="14">
        <f t="shared" si="79"/>
        <v>6.8213515734261071E-2</v>
      </c>
      <c r="F355" s="14">
        <f t="shared" si="79"/>
        <v>5.6940581526628099E-2</v>
      </c>
      <c r="G355" s="14">
        <f t="shared" si="79"/>
        <v>7.5906090271197935E-2</v>
      </c>
      <c r="H355" s="14">
        <f t="shared" si="79"/>
        <v>8.3117089302385663E-2</v>
      </c>
      <c r="I355" s="14">
        <f t="shared" si="79"/>
        <v>4.812089711088155E-2</v>
      </c>
      <c r="K355" s="54" t="s">
        <v>17</v>
      </c>
      <c r="L355" s="14">
        <f t="shared" ref="L355:S355" si="80">L343/L341</f>
        <v>5.9685236596884635E-2</v>
      </c>
      <c r="M355" s="14">
        <f t="shared" si="80"/>
        <v>7.4999536869904071E-2</v>
      </c>
      <c r="N355" s="14">
        <f t="shared" si="80"/>
        <v>6.2768174263330437E-2</v>
      </c>
      <c r="O355" s="14">
        <f t="shared" si="80"/>
        <v>5.5190375871376839E-2</v>
      </c>
      <c r="P355" s="14">
        <f t="shared" si="80"/>
        <v>7.8752976503639771E-2</v>
      </c>
      <c r="Q355" s="14">
        <f t="shared" si="80"/>
        <v>7.3118858640467507E-2</v>
      </c>
      <c r="R355" s="14">
        <f t="shared" si="80"/>
        <v>6.0676115284485424E-2</v>
      </c>
      <c r="S355" s="14">
        <f t="shared" si="80"/>
        <v>6.7032009537930884E-2</v>
      </c>
    </row>
    <row r="356" spans="1:19" x14ac:dyDescent="0.35">
      <c r="A356" s="54" t="s">
        <v>18</v>
      </c>
      <c r="B356" s="18">
        <f>((B354/B353)*B355)^2</f>
        <v>12.29712794690986</v>
      </c>
      <c r="C356" s="18">
        <f t="shared" ref="C356:I356" si="81">((C354/C353)*C355)^2</f>
        <v>11.840300660576778</v>
      </c>
      <c r="D356" s="18">
        <f t="shared" si="81"/>
        <v>8.0814066408618217</v>
      </c>
      <c r="E356" s="18">
        <f t="shared" si="81"/>
        <v>7.3175444641271694</v>
      </c>
      <c r="F356" s="18">
        <f t="shared" si="81"/>
        <v>5.1127413842803708</v>
      </c>
      <c r="G356" s="18">
        <f t="shared" si="81"/>
        <v>9.0858021247586915</v>
      </c>
      <c r="H356" s="18">
        <f t="shared" si="81"/>
        <v>10.8910936403304</v>
      </c>
      <c r="I356" s="18">
        <f t="shared" si="81"/>
        <v>3.6495690006144268</v>
      </c>
      <c r="K356" s="54" t="s">
        <v>18</v>
      </c>
      <c r="L356" s="18">
        <f>((L354/L353)*L355)^2</f>
        <v>5.6101198860713266</v>
      </c>
      <c r="M356" s="18">
        <f t="shared" ref="M356:S356" si="82">((M354/M353)*M355)^2</f>
        <v>8.860640494379755</v>
      </c>
      <c r="N356" s="18">
        <f t="shared" si="82"/>
        <v>6.218167374317539</v>
      </c>
      <c r="O356" s="18">
        <f t="shared" si="82"/>
        <v>4.8046139872226936</v>
      </c>
      <c r="P356" s="18">
        <f t="shared" si="82"/>
        <v>9.7578708640849108</v>
      </c>
      <c r="Q356" s="18">
        <f t="shared" si="82"/>
        <v>8.4331651395526439</v>
      </c>
      <c r="R356" s="18">
        <f t="shared" si="82"/>
        <v>5.7965073837426369</v>
      </c>
      <c r="S356" s="18">
        <f t="shared" si="82"/>
        <v>7.0744932441651063</v>
      </c>
    </row>
    <row r="358" spans="1:19" x14ac:dyDescent="0.35">
      <c r="A358" s="70" t="s">
        <v>49</v>
      </c>
      <c r="B358" s="70"/>
      <c r="C358" s="70"/>
      <c r="D358" s="70"/>
      <c r="E358" s="70"/>
      <c r="F358" s="70"/>
      <c r="G358" s="70"/>
      <c r="H358" s="70"/>
      <c r="I358" s="70"/>
      <c r="K358" s="70" t="s">
        <v>49</v>
      </c>
      <c r="L358" s="70"/>
      <c r="M358" s="70"/>
      <c r="N358" s="70"/>
      <c r="O358" s="70"/>
      <c r="P358" s="70"/>
      <c r="Q358" s="70"/>
      <c r="R358" s="70"/>
      <c r="S358" s="70"/>
    </row>
    <row r="385" spans="1:21" x14ac:dyDescent="0.35">
      <c r="A385" s="70" t="s">
        <v>50</v>
      </c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</row>
    <row r="387" spans="1:21" x14ac:dyDescent="0.35">
      <c r="A387" s="54" t="s">
        <v>51</v>
      </c>
      <c r="B387" s="87">
        <v>149</v>
      </c>
      <c r="C387" s="75"/>
      <c r="D387" s="75"/>
      <c r="E387" s="75"/>
      <c r="F387" s="75"/>
      <c r="G387" s="75"/>
      <c r="H387" s="75"/>
      <c r="I387" s="75"/>
      <c r="K387" s="54" t="s">
        <v>55</v>
      </c>
      <c r="L387" s="87">
        <v>151</v>
      </c>
      <c r="M387" s="75"/>
      <c r="N387" s="75"/>
      <c r="O387" s="75"/>
      <c r="P387" s="75"/>
      <c r="Q387" s="75"/>
      <c r="R387" s="75"/>
      <c r="S387" s="75"/>
    </row>
    <row r="388" spans="1:21" x14ac:dyDescent="0.35">
      <c r="A388" s="54" t="s">
        <v>52</v>
      </c>
      <c r="B388" s="87">
        <v>3</v>
      </c>
      <c r="C388" s="75"/>
      <c r="D388" s="75"/>
      <c r="E388" s="75"/>
      <c r="F388" s="75"/>
      <c r="G388" s="75"/>
      <c r="H388" s="75"/>
      <c r="I388" s="75"/>
      <c r="K388" s="54" t="s">
        <v>52</v>
      </c>
      <c r="L388" s="87">
        <v>3</v>
      </c>
      <c r="M388" s="75"/>
      <c r="N388" s="75"/>
      <c r="O388" s="75"/>
      <c r="P388" s="75"/>
      <c r="Q388" s="75"/>
      <c r="R388" s="75"/>
      <c r="S388" s="75"/>
    </row>
    <row r="389" spans="1:21" x14ac:dyDescent="0.35">
      <c r="A389" s="54" t="s">
        <v>53</v>
      </c>
      <c r="B389" s="88">
        <f>STDEV(B232:I339)</f>
        <v>11.912749914178713</v>
      </c>
      <c r="C389" s="89"/>
      <c r="D389" s="89"/>
      <c r="E389" s="89"/>
      <c r="F389" s="89"/>
      <c r="G389" s="89"/>
      <c r="H389" s="89"/>
      <c r="I389" s="89"/>
      <c r="K389" s="54" t="s">
        <v>53</v>
      </c>
      <c r="L389" s="83">
        <f>STDEV(L232:S339)</f>
        <v>11.150246027833507</v>
      </c>
      <c r="M389" s="84"/>
      <c r="N389" s="84"/>
      <c r="O389" s="84"/>
      <c r="P389" s="84"/>
      <c r="Q389" s="84"/>
      <c r="R389" s="84"/>
      <c r="S389" s="84"/>
    </row>
    <row r="390" spans="1:21" x14ac:dyDescent="0.35">
      <c r="A390" s="54" t="s">
        <v>42</v>
      </c>
      <c r="B390" s="88">
        <f>VAR(B232:I339)</f>
        <v>141.91361051776494</v>
      </c>
      <c r="C390" s="89"/>
      <c r="D390" s="89"/>
      <c r="E390" s="89"/>
      <c r="F390" s="89"/>
      <c r="G390" s="89"/>
      <c r="H390" s="89"/>
      <c r="I390" s="89"/>
      <c r="K390" s="54" t="s">
        <v>42</v>
      </c>
      <c r="L390" s="83">
        <f>VAR(L232:S339)</f>
        <v>124.32798648121691</v>
      </c>
      <c r="M390" s="84"/>
      <c r="N390" s="84"/>
      <c r="O390" s="84"/>
      <c r="P390" s="84"/>
      <c r="Q390" s="84"/>
      <c r="R390" s="84"/>
      <c r="S390" s="84"/>
    </row>
    <row r="392" spans="1:21" x14ac:dyDescent="0.35">
      <c r="A392" s="70" t="s">
        <v>56</v>
      </c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</row>
    <row r="393" spans="1:21" x14ac:dyDescent="0.35">
      <c r="A393" s="54" t="s">
        <v>20</v>
      </c>
      <c r="B393" s="83">
        <f>(ABS(B387-L387))/B394</f>
        <v>3.4250695539346587</v>
      </c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</row>
    <row r="394" spans="1:21" x14ac:dyDescent="0.35">
      <c r="A394" s="54" t="s">
        <v>21</v>
      </c>
      <c r="B394" s="85">
        <f>SQRT(((B390*(( COUNT(B232:I339))-1)+L390*((COUNT(L232:S339))-1))/(COUNT(B232:I339)+COUNT(L232:S339)))*(COUNT(B232:I339)+COUNT(L232:S339))/(COUNT(B232:I339)*COUNT(L232:S339)))</f>
        <v>0.5839297475586841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</row>
    <row r="395" spans="1:21" x14ac:dyDescent="0.35">
      <c r="A395" s="54" t="s">
        <v>54</v>
      </c>
      <c r="B395" s="83">
        <f>TINV(0.05,COUNT(B232:I339)+COUNT(L232:S339)-2)</f>
        <v>1.961488766213211</v>
      </c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</row>
    <row r="397" spans="1:21" x14ac:dyDescent="0.35">
      <c r="A397" s="76" t="s">
        <v>57</v>
      </c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</row>
    <row r="399" spans="1:21" x14ac:dyDescent="0.35">
      <c r="A399" s="72" t="s">
        <v>58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7"/>
      <c r="U399" s="57"/>
    </row>
    <row r="400" spans="1:21" x14ac:dyDescent="0.35">
      <c r="A400" s="70" t="s">
        <v>59</v>
      </c>
      <c r="B400" s="70"/>
      <c r="C400" s="70"/>
      <c r="D400" s="70"/>
      <c r="E400" s="70"/>
      <c r="F400" s="70"/>
      <c r="G400" s="70"/>
      <c r="H400" s="70"/>
      <c r="I400" s="74">
        <v>43537</v>
      </c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57"/>
      <c r="U400" s="57"/>
    </row>
    <row r="401" spans="1:21" x14ac:dyDescent="0.35">
      <c r="A401" s="70" t="s">
        <v>61</v>
      </c>
      <c r="B401" s="70"/>
      <c r="C401" s="70"/>
      <c r="D401" s="70"/>
      <c r="E401" s="70"/>
      <c r="F401" s="70"/>
      <c r="G401" s="70"/>
      <c r="H401" s="70"/>
      <c r="I401" s="71">
        <f>COUNT(B232:I339)</f>
        <v>774</v>
      </c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57"/>
      <c r="U401" s="57"/>
    </row>
    <row r="402" spans="1:21" x14ac:dyDescent="0.35">
      <c r="A402" s="70" t="s">
        <v>60</v>
      </c>
      <c r="B402" s="70"/>
      <c r="C402" s="70"/>
      <c r="D402" s="70"/>
      <c r="E402" s="70"/>
      <c r="F402" s="70"/>
      <c r="G402" s="70"/>
      <c r="H402" s="70"/>
      <c r="I402" s="71">
        <f>COUNT(L232:S339)</f>
        <v>785</v>
      </c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57"/>
      <c r="U402" s="57"/>
    </row>
    <row r="403" spans="1:21" x14ac:dyDescent="0.35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</row>
    <row r="404" spans="1:21" x14ac:dyDescent="0.3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</row>
    <row r="405" spans="1:21" x14ac:dyDescent="0.3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</row>
    <row r="406" spans="1:21" x14ac:dyDescent="0.3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</row>
    <row r="407" spans="1:21" x14ac:dyDescent="0.3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</row>
    <row r="408" spans="1:21" x14ac:dyDescent="0.35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</row>
    <row r="409" spans="1:21" x14ac:dyDescent="0.35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</row>
    <row r="410" spans="1:21" x14ac:dyDescent="0.35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</row>
    <row r="411" spans="1:21" x14ac:dyDescent="0.35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</row>
    <row r="412" spans="1:21" x14ac:dyDescent="0.35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</row>
    <row r="413" spans="1:21" x14ac:dyDescent="0.35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</row>
    <row r="414" spans="1:21" x14ac:dyDescent="0.35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</row>
    <row r="415" spans="1:21" x14ac:dyDescent="0.35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</row>
    <row r="416" spans="1:21" x14ac:dyDescent="0.35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</row>
    <row r="417" spans="1:21" x14ac:dyDescent="0.35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</row>
    <row r="418" spans="1:21" x14ac:dyDescent="0.35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</row>
    <row r="419" spans="1:21" x14ac:dyDescent="0.35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</row>
    <row r="420" spans="1:21" x14ac:dyDescent="0.35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</row>
    <row r="421" spans="1:21" x14ac:dyDescent="0.35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</row>
    <row r="422" spans="1:21" x14ac:dyDescent="0.35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</row>
    <row r="423" spans="1:21" x14ac:dyDescent="0.35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</row>
    <row r="428" spans="1:21" x14ac:dyDescent="0.35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</row>
    <row r="429" spans="1:21" x14ac:dyDescent="0.35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</row>
    <row r="430" spans="1:21" x14ac:dyDescent="0.35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</row>
    <row r="431" spans="1:21" x14ac:dyDescent="0.35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</row>
    <row r="432" spans="1:21" x14ac:dyDescent="0.35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</row>
    <row r="433" spans="1:21" x14ac:dyDescent="0.35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</row>
    <row r="434" spans="1:21" x14ac:dyDescent="0.35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</row>
    <row r="435" spans="1:21" x14ac:dyDescent="0.35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</row>
    <row r="436" spans="1:21" x14ac:dyDescent="0.35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</row>
    <row r="437" spans="1:21" x14ac:dyDescent="0.35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</row>
    <row r="438" spans="1:21" x14ac:dyDescent="0.35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</row>
    <row r="439" spans="1:21" x14ac:dyDescent="0.35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</row>
    <row r="440" spans="1:21" x14ac:dyDescent="0.35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</row>
    <row r="441" spans="1:21" x14ac:dyDescent="0.35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</row>
    <row r="442" spans="1:21" x14ac:dyDescent="0.35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</row>
    <row r="443" spans="1:21" x14ac:dyDescent="0.35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</row>
    <row r="444" spans="1:21" x14ac:dyDescent="0.3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</row>
    <row r="445" spans="1:21" x14ac:dyDescent="0.3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</row>
    <row r="446" spans="1:21" x14ac:dyDescent="0.3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</row>
    <row r="447" spans="1:21" x14ac:dyDescent="0.35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</row>
    <row r="532" spans="1:19" x14ac:dyDescent="0.3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35">
      <c r="A533"/>
      <c r="B533"/>
      <c r="C533"/>
      <c r="D533"/>
      <c r="E533"/>
      <c r="F533"/>
      <c r="G533"/>
      <c r="H533"/>
      <c r="I533"/>
      <c r="J533"/>
    </row>
    <row r="695" spans="1:19" x14ac:dyDescent="0.3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3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</row>
    <row r="697" spans="1:19" x14ac:dyDescent="0.3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3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3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3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3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3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21" spans="1:19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3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</row>
    <row r="723" spans="1:19" x14ac:dyDescent="0.3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</row>
    <row r="724" spans="1:19" x14ac:dyDescent="0.3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</row>
    <row r="725" spans="1:19" x14ac:dyDescent="0.3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</row>
  </sheetData>
  <sortState ref="S2:S106">
    <sortCondition ref="S2"/>
  </sortState>
  <mergeCells count="35">
    <mergeCell ref="A401:H401"/>
    <mergeCell ref="I401:S401"/>
    <mergeCell ref="A402:H402"/>
    <mergeCell ref="I402:S402"/>
    <mergeCell ref="B394:S394"/>
    <mergeCell ref="B395:S395"/>
    <mergeCell ref="A397:S397"/>
    <mergeCell ref="A399:S399"/>
    <mergeCell ref="A400:H400"/>
    <mergeCell ref="I400:S400"/>
    <mergeCell ref="B393:S393"/>
    <mergeCell ref="A358:I358"/>
    <mergeCell ref="K358:S358"/>
    <mergeCell ref="A385:S385"/>
    <mergeCell ref="B387:I387"/>
    <mergeCell ref="L387:S387"/>
    <mergeCell ref="B388:I388"/>
    <mergeCell ref="L388:S388"/>
    <mergeCell ref="B389:I389"/>
    <mergeCell ref="L389:S389"/>
    <mergeCell ref="B390:I390"/>
    <mergeCell ref="L390:S390"/>
    <mergeCell ref="A392:S392"/>
    <mergeCell ref="B347:I347"/>
    <mergeCell ref="L347:S347"/>
    <mergeCell ref="A350:I350"/>
    <mergeCell ref="K350:S350"/>
    <mergeCell ref="A351:I352"/>
    <mergeCell ref="K351:S352"/>
    <mergeCell ref="A116:I116"/>
    <mergeCell ref="K116:S116"/>
    <mergeCell ref="A229:I229"/>
    <mergeCell ref="K229:S229"/>
    <mergeCell ref="B346:I346"/>
    <mergeCell ref="L346:S346"/>
  </mergeCells>
  <conditionalFormatting sqref="B119:B226 G119:G226">
    <cfRule type="cellIs" dxfId="43" priority="3" operator="greaterThan">
      <formula>1.98</formula>
    </cfRule>
    <cfRule type="cellIs" dxfId="42" priority="4" operator="greaterThan">
      <formula>35796</formula>
    </cfRule>
  </conditionalFormatting>
  <conditionalFormatting sqref="C119:C226 I119:I226">
    <cfRule type="cellIs" dxfId="41" priority="2" operator="greaterThan">
      <formula>1.99</formula>
    </cfRule>
  </conditionalFormatting>
  <conditionalFormatting sqref="D119:F225 D218:D226 E226 F219:F226 H119:H226 L119:S226">
    <cfRule type="cellIs" dxfId="40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5"/>
  <sheetViews>
    <sheetView zoomScale="70" zoomScaleNormal="70" workbookViewId="0"/>
  </sheetViews>
  <sheetFormatPr defaultColWidth="9.1796875" defaultRowHeight="14.5" x14ac:dyDescent="0.35"/>
  <cols>
    <col min="1" max="1" width="28.54296875" style="17" customWidth="1"/>
    <col min="2" max="2" width="14.453125" style="17" customWidth="1"/>
    <col min="3" max="3" width="15.7265625" style="17" customWidth="1"/>
    <col min="4" max="4" width="9" style="17" customWidth="1"/>
    <col min="5" max="10" width="9.1796875" style="17"/>
    <col min="11" max="11" width="28.54296875" style="17" customWidth="1"/>
    <col min="12" max="16384" width="9.1796875" style="17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5">
        <v>1</v>
      </c>
      <c r="B2" s="29">
        <v>25</v>
      </c>
      <c r="C2" s="29">
        <v>37</v>
      </c>
      <c r="D2" s="29">
        <v>44</v>
      </c>
      <c r="E2" s="30">
        <v>25</v>
      </c>
      <c r="F2" s="29">
        <v>31</v>
      </c>
      <c r="G2" s="29">
        <v>36</v>
      </c>
      <c r="H2" s="29">
        <v>43</v>
      </c>
      <c r="I2" s="29">
        <v>35</v>
      </c>
      <c r="K2" s="15">
        <v>1</v>
      </c>
      <c r="L2" s="27">
        <v>32</v>
      </c>
      <c r="M2" s="27">
        <v>36</v>
      </c>
      <c r="N2" s="26">
        <v>41</v>
      </c>
      <c r="O2" s="26">
        <v>38</v>
      </c>
      <c r="P2" s="27">
        <v>36</v>
      </c>
      <c r="Q2" s="26">
        <v>27</v>
      </c>
      <c r="R2" s="26">
        <v>40</v>
      </c>
      <c r="S2" s="26">
        <v>31</v>
      </c>
    </row>
    <row r="3" spans="1:19" x14ac:dyDescent="0.35">
      <c r="A3" s="15">
        <v>2</v>
      </c>
      <c r="B3" s="29">
        <v>41</v>
      </c>
      <c r="C3" s="29">
        <v>42</v>
      </c>
      <c r="D3" s="29">
        <v>45</v>
      </c>
      <c r="E3" s="30">
        <v>28</v>
      </c>
      <c r="F3" s="29">
        <v>37</v>
      </c>
      <c r="G3" s="29">
        <v>37</v>
      </c>
      <c r="H3" s="29">
        <v>46</v>
      </c>
      <c r="I3" s="29">
        <v>44</v>
      </c>
      <c r="K3" s="15">
        <v>2</v>
      </c>
      <c r="L3" s="26">
        <v>45</v>
      </c>
      <c r="M3" s="27">
        <v>42</v>
      </c>
      <c r="N3" s="26">
        <v>43</v>
      </c>
      <c r="O3" s="26">
        <v>38</v>
      </c>
      <c r="P3" s="26">
        <v>45</v>
      </c>
      <c r="Q3" s="26">
        <v>34</v>
      </c>
      <c r="R3" s="26">
        <v>42</v>
      </c>
      <c r="S3" s="26">
        <v>40</v>
      </c>
    </row>
    <row r="4" spans="1:19" x14ac:dyDescent="0.35">
      <c r="A4" s="15">
        <v>3</v>
      </c>
      <c r="B4" s="29">
        <v>48</v>
      </c>
      <c r="C4" s="29">
        <v>52</v>
      </c>
      <c r="D4" s="29">
        <v>53</v>
      </c>
      <c r="E4" s="30">
        <v>39</v>
      </c>
      <c r="F4" s="29">
        <v>38</v>
      </c>
      <c r="G4" s="29">
        <v>42</v>
      </c>
      <c r="H4" s="29">
        <v>51</v>
      </c>
      <c r="I4" s="29">
        <v>49</v>
      </c>
      <c r="K4" s="15">
        <v>3</v>
      </c>
      <c r="L4" s="26">
        <v>51</v>
      </c>
      <c r="M4" s="26">
        <v>52</v>
      </c>
      <c r="N4" s="26">
        <v>45</v>
      </c>
      <c r="O4" s="26">
        <v>40</v>
      </c>
      <c r="P4" s="26">
        <v>48</v>
      </c>
      <c r="Q4" s="26">
        <v>37</v>
      </c>
      <c r="R4" s="26">
        <v>50</v>
      </c>
      <c r="S4" s="26">
        <v>42</v>
      </c>
    </row>
    <row r="5" spans="1:19" x14ac:dyDescent="0.35">
      <c r="A5" s="15">
        <v>4</v>
      </c>
      <c r="B5" s="29">
        <v>48</v>
      </c>
      <c r="C5" s="29">
        <v>54</v>
      </c>
      <c r="D5" s="29">
        <v>57</v>
      </c>
      <c r="E5" s="30">
        <v>47</v>
      </c>
      <c r="F5" s="29">
        <v>39</v>
      </c>
      <c r="G5" s="29">
        <v>44</v>
      </c>
      <c r="H5" s="29">
        <v>52</v>
      </c>
      <c r="I5" s="29">
        <v>53</v>
      </c>
      <c r="K5" s="15">
        <v>4</v>
      </c>
      <c r="L5" s="26">
        <v>52</v>
      </c>
      <c r="M5" s="26">
        <v>57</v>
      </c>
      <c r="N5" s="26">
        <v>48</v>
      </c>
      <c r="O5" s="26">
        <v>43</v>
      </c>
      <c r="P5" s="27">
        <v>55</v>
      </c>
      <c r="Q5" s="26">
        <v>49</v>
      </c>
      <c r="R5" s="26">
        <v>58</v>
      </c>
      <c r="S5" s="26">
        <v>45</v>
      </c>
    </row>
    <row r="6" spans="1:19" x14ac:dyDescent="0.35">
      <c r="A6" s="15">
        <v>5</v>
      </c>
      <c r="B6" s="29">
        <v>51</v>
      </c>
      <c r="C6" s="29">
        <v>56</v>
      </c>
      <c r="D6" s="29">
        <v>60</v>
      </c>
      <c r="E6" s="30">
        <v>49</v>
      </c>
      <c r="F6" s="29">
        <v>43</v>
      </c>
      <c r="G6" s="29">
        <v>47</v>
      </c>
      <c r="H6" s="29">
        <v>56</v>
      </c>
      <c r="I6" s="29">
        <v>56</v>
      </c>
      <c r="K6" s="15">
        <v>5</v>
      </c>
      <c r="L6" s="27">
        <v>53</v>
      </c>
      <c r="M6" s="27">
        <v>58</v>
      </c>
      <c r="N6" s="26">
        <v>50</v>
      </c>
      <c r="O6" s="26">
        <v>45</v>
      </c>
      <c r="P6" s="27">
        <v>55</v>
      </c>
      <c r="Q6" s="26">
        <v>51</v>
      </c>
      <c r="R6" s="26">
        <v>59</v>
      </c>
      <c r="S6" s="26">
        <v>47</v>
      </c>
    </row>
    <row r="7" spans="1:19" x14ac:dyDescent="0.35">
      <c r="A7" s="15">
        <v>6</v>
      </c>
      <c r="B7" s="29">
        <v>54</v>
      </c>
      <c r="C7" s="29">
        <v>56</v>
      </c>
      <c r="D7" s="29">
        <v>62</v>
      </c>
      <c r="E7" s="30">
        <v>52</v>
      </c>
      <c r="F7" s="29">
        <v>53</v>
      </c>
      <c r="G7" s="29">
        <v>54</v>
      </c>
      <c r="H7" s="29">
        <v>59</v>
      </c>
      <c r="I7" s="29">
        <v>57</v>
      </c>
      <c r="K7" s="15">
        <v>6</v>
      </c>
      <c r="L7" s="27">
        <v>57</v>
      </c>
      <c r="M7" s="26">
        <v>60</v>
      </c>
      <c r="N7" s="26">
        <v>54</v>
      </c>
      <c r="O7" s="26">
        <v>45</v>
      </c>
      <c r="P7" s="27">
        <v>62</v>
      </c>
      <c r="Q7" s="26">
        <v>52</v>
      </c>
      <c r="R7" s="26">
        <v>61</v>
      </c>
      <c r="S7" s="26">
        <v>52</v>
      </c>
    </row>
    <row r="8" spans="1:19" x14ac:dyDescent="0.35">
      <c r="A8" s="15">
        <v>7</v>
      </c>
      <c r="B8" s="29">
        <v>54</v>
      </c>
      <c r="C8" s="29">
        <v>57</v>
      </c>
      <c r="D8" s="29">
        <v>63</v>
      </c>
      <c r="E8" s="30">
        <v>58</v>
      </c>
      <c r="F8" s="29">
        <v>54</v>
      </c>
      <c r="G8" s="29">
        <v>55</v>
      </c>
      <c r="H8" s="29">
        <v>60</v>
      </c>
      <c r="I8" s="29">
        <v>57</v>
      </c>
      <c r="K8" s="15">
        <v>7</v>
      </c>
      <c r="L8" s="27">
        <v>59</v>
      </c>
      <c r="M8" s="27">
        <v>60</v>
      </c>
      <c r="N8" s="26">
        <v>56</v>
      </c>
      <c r="O8" s="26">
        <v>47</v>
      </c>
      <c r="P8" s="26">
        <v>66</v>
      </c>
      <c r="Q8" s="26">
        <v>54</v>
      </c>
      <c r="R8" s="26">
        <v>63</v>
      </c>
      <c r="S8" s="26">
        <v>56</v>
      </c>
    </row>
    <row r="9" spans="1:19" x14ac:dyDescent="0.35">
      <c r="A9" s="15">
        <v>8</v>
      </c>
      <c r="B9" s="29">
        <v>58</v>
      </c>
      <c r="C9" s="29">
        <v>58</v>
      </c>
      <c r="D9" s="29">
        <v>66</v>
      </c>
      <c r="E9" s="30">
        <v>59</v>
      </c>
      <c r="F9" s="29">
        <v>54</v>
      </c>
      <c r="G9" s="29">
        <v>57</v>
      </c>
      <c r="H9" s="29">
        <v>62</v>
      </c>
      <c r="I9" s="29">
        <v>58</v>
      </c>
      <c r="K9" s="15">
        <v>8</v>
      </c>
      <c r="L9" s="26">
        <v>60</v>
      </c>
      <c r="M9" s="26">
        <v>62</v>
      </c>
      <c r="N9" s="26">
        <v>58</v>
      </c>
      <c r="O9" s="26">
        <v>51</v>
      </c>
      <c r="P9" s="27">
        <v>69</v>
      </c>
      <c r="Q9" s="26">
        <v>54</v>
      </c>
      <c r="R9" s="26">
        <v>64</v>
      </c>
      <c r="S9" s="26">
        <v>56</v>
      </c>
    </row>
    <row r="10" spans="1:19" x14ac:dyDescent="0.35">
      <c r="A10" s="15">
        <v>9</v>
      </c>
      <c r="B10" s="29">
        <v>58</v>
      </c>
      <c r="C10" s="29">
        <v>62</v>
      </c>
      <c r="D10" s="29">
        <v>66</v>
      </c>
      <c r="E10" s="30">
        <v>61</v>
      </c>
      <c r="F10" s="29">
        <v>55</v>
      </c>
      <c r="G10" s="29">
        <v>57</v>
      </c>
      <c r="H10" s="29">
        <v>64</v>
      </c>
      <c r="I10" s="29">
        <v>58</v>
      </c>
      <c r="K10" s="15">
        <v>9</v>
      </c>
      <c r="L10" s="26">
        <v>61</v>
      </c>
      <c r="M10" s="26">
        <v>64</v>
      </c>
      <c r="N10" s="26">
        <v>60</v>
      </c>
      <c r="O10" s="26">
        <v>51</v>
      </c>
      <c r="P10" s="27">
        <v>71</v>
      </c>
      <c r="Q10" s="26">
        <v>57</v>
      </c>
      <c r="R10" s="26">
        <v>64</v>
      </c>
      <c r="S10" s="26">
        <v>56</v>
      </c>
    </row>
    <row r="11" spans="1:19" x14ac:dyDescent="0.35">
      <c r="A11" s="15">
        <v>10</v>
      </c>
      <c r="B11" s="29">
        <v>63</v>
      </c>
      <c r="C11" s="29">
        <v>62</v>
      </c>
      <c r="D11" s="29">
        <v>66</v>
      </c>
      <c r="E11" s="30">
        <v>63</v>
      </c>
      <c r="F11" s="29">
        <v>55</v>
      </c>
      <c r="G11" s="29">
        <v>57</v>
      </c>
      <c r="H11" s="29">
        <v>66</v>
      </c>
      <c r="I11" s="29">
        <v>58</v>
      </c>
      <c r="K11" s="15">
        <v>10</v>
      </c>
      <c r="L11" s="26">
        <v>62</v>
      </c>
      <c r="M11" s="27">
        <v>68</v>
      </c>
      <c r="N11" s="26">
        <v>60</v>
      </c>
      <c r="O11" s="26">
        <v>56</v>
      </c>
      <c r="P11" s="26">
        <v>71</v>
      </c>
      <c r="Q11" s="26">
        <v>57</v>
      </c>
      <c r="R11" s="26">
        <v>65</v>
      </c>
      <c r="S11" s="26">
        <v>61</v>
      </c>
    </row>
    <row r="12" spans="1:19" x14ac:dyDescent="0.35">
      <c r="A12" s="15">
        <v>11</v>
      </c>
      <c r="B12" s="29">
        <v>65</v>
      </c>
      <c r="C12" s="29">
        <v>64</v>
      </c>
      <c r="D12" s="29">
        <v>67</v>
      </c>
      <c r="E12" s="30">
        <v>65</v>
      </c>
      <c r="F12" s="29">
        <v>58</v>
      </c>
      <c r="G12" s="29">
        <v>58</v>
      </c>
      <c r="H12" s="29">
        <v>66</v>
      </c>
      <c r="I12" s="29">
        <v>59</v>
      </c>
      <c r="K12" s="15">
        <v>11</v>
      </c>
      <c r="L12" s="27">
        <v>63</v>
      </c>
      <c r="M12" s="26">
        <v>69</v>
      </c>
      <c r="N12" s="26">
        <v>63</v>
      </c>
      <c r="O12" s="26">
        <v>60</v>
      </c>
      <c r="P12" s="26">
        <v>72</v>
      </c>
      <c r="Q12" s="26">
        <v>61</v>
      </c>
      <c r="R12" s="26">
        <v>65</v>
      </c>
      <c r="S12" s="26">
        <v>62</v>
      </c>
    </row>
    <row r="13" spans="1:19" x14ac:dyDescent="0.35">
      <c r="A13" s="15">
        <v>12</v>
      </c>
      <c r="B13" s="29">
        <v>66</v>
      </c>
      <c r="C13" s="29">
        <v>65</v>
      </c>
      <c r="D13" s="29">
        <v>68</v>
      </c>
      <c r="E13" s="30">
        <v>65</v>
      </c>
      <c r="F13" s="29">
        <v>61</v>
      </c>
      <c r="G13" s="29">
        <v>61</v>
      </c>
      <c r="H13" s="29">
        <v>66</v>
      </c>
      <c r="I13" s="29">
        <v>59</v>
      </c>
      <c r="K13" s="15">
        <v>12</v>
      </c>
      <c r="L13" s="26">
        <v>63</v>
      </c>
      <c r="M13" s="26">
        <v>70</v>
      </c>
      <c r="N13" s="26">
        <v>65</v>
      </c>
      <c r="O13" s="26">
        <v>61</v>
      </c>
      <c r="P13" s="27">
        <v>73</v>
      </c>
      <c r="Q13" s="26">
        <v>62</v>
      </c>
      <c r="R13" s="26">
        <v>65</v>
      </c>
      <c r="S13" s="26">
        <v>64</v>
      </c>
    </row>
    <row r="14" spans="1:19" x14ac:dyDescent="0.35">
      <c r="A14" s="15">
        <v>13</v>
      </c>
      <c r="B14" s="29">
        <v>68</v>
      </c>
      <c r="C14" s="29">
        <v>66</v>
      </c>
      <c r="D14" s="29">
        <v>70</v>
      </c>
      <c r="E14" s="30">
        <v>65</v>
      </c>
      <c r="F14" s="29">
        <v>62</v>
      </c>
      <c r="G14" s="29">
        <v>63</v>
      </c>
      <c r="H14" s="29">
        <v>66</v>
      </c>
      <c r="I14" s="29">
        <v>61</v>
      </c>
      <c r="K14" s="15">
        <v>13</v>
      </c>
      <c r="L14" s="26">
        <v>64</v>
      </c>
      <c r="M14" s="27">
        <v>72</v>
      </c>
      <c r="N14" s="26">
        <v>65</v>
      </c>
      <c r="O14" s="26">
        <v>61</v>
      </c>
      <c r="P14" s="26">
        <v>73</v>
      </c>
      <c r="Q14" s="26">
        <v>63</v>
      </c>
      <c r="R14" s="26">
        <v>65</v>
      </c>
      <c r="S14" s="26">
        <v>64</v>
      </c>
    </row>
    <row r="15" spans="1:19" x14ac:dyDescent="0.35">
      <c r="A15" s="15">
        <v>14</v>
      </c>
      <c r="B15" s="29">
        <v>68</v>
      </c>
      <c r="C15" s="29">
        <v>67</v>
      </c>
      <c r="D15" s="29">
        <v>72</v>
      </c>
      <c r="E15" s="30">
        <v>67</v>
      </c>
      <c r="F15" s="29">
        <v>63</v>
      </c>
      <c r="G15" s="29">
        <v>63</v>
      </c>
      <c r="H15" s="29">
        <v>66</v>
      </c>
      <c r="I15" s="29">
        <v>61</v>
      </c>
      <c r="K15" s="15">
        <v>14</v>
      </c>
      <c r="L15" s="26">
        <v>65</v>
      </c>
      <c r="M15" s="27">
        <v>72</v>
      </c>
      <c r="N15" s="26">
        <v>69</v>
      </c>
      <c r="O15" s="26">
        <v>61</v>
      </c>
      <c r="P15" s="26">
        <v>73</v>
      </c>
      <c r="Q15" s="26">
        <v>64</v>
      </c>
      <c r="R15" s="26">
        <v>66</v>
      </c>
      <c r="S15" s="26">
        <v>66</v>
      </c>
    </row>
    <row r="16" spans="1:19" x14ac:dyDescent="0.35">
      <c r="A16" s="15">
        <v>15</v>
      </c>
      <c r="B16" s="29">
        <v>70</v>
      </c>
      <c r="C16" s="29">
        <v>67</v>
      </c>
      <c r="D16" s="29">
        <v>73</v>
      </c>
      <c r="E16" s="30">
        <v>70</v>
      </c>
      <c r="F16" s="29">
        <v>64</v>
      </c>
      <c r="G16" s="29">
        <v>65</v>
      </c>
      <c r="H16" s="29">
        <v>69</v>
      </c>
      <c r="I16" s="29">
        <v>62</v>
      </c>
      <c r="K16" s="15">
        <v>15</v>
      </c>
      <c r="L16" s="26">
        <v>66</v>
      </c>
      <c r="M16" s="26">
        <v>73</v>
      </c>
      <c r="N16" s="26">
        <v>71</v>
      </c>
      <c r="O16" s="26">
        <v>62</v>
      </c>
      <c r="P16" s="26">
        <v>74</v>
      </c>
      <c r="Q16" s="26">
        <v>65</v>
      </c>
      <c r="R16" s="26">
        <v>68</v>
      </c>
      <c r="S16" s="26">
        <v>66</v>
      </c>
    </row>
    <row r="17" spans="1:19" x14ac:dyDescent="0.35">
      <c r="A17" s="15">
        <v>16</v>
      </c>
      <c r="B17" s="29">
        <v>71</v>
      </c>
      <c r="C17" s="29">
        <v>68</v>
      </c>
      <c r="D17" s="29">
        <v>73</v>
      </c>
      <c r="E17" s="30">
        <v>70</v>
      </c>
      <c r="F17" s="29">
        <v>65</v>
      </c>
      <c r="G17" s="29">
        <v>66</v>
      </c>
      <c r="H17" s="29">
        <v>69</v>
      </c>
      <c r="I17" s="29">
        <v>62</v>
      </c>
      <c r="K17" s="15">
        <v>16</v>
      </c>
      <c r="L17" s="27">
        <v>68</v>
      </c>
      <c r="M17" s="26">
        <v>74</v>
      </c>
      <c r="N17" s="26">
        <v>72</v>
      </c>
      <c r="O17" s="26">
        <v>63</v>
      </c>
      <c r="P17" s="26">
        <v>74</v>
      </c>
      <c r="Q17" s="26">
        <v>67</v>
      </c>
      <c r="R17" s="26">
        <v>70</v>
      </c>
      <c r="S17" s="26">
        <v>68</v>
      </c>
    </row>
    <row r="18" spans="1:19" x14ac:dyDescent="0.35">
      <c r="A18" s="15">
        <v>17</v>
      </c>
      <c r="B18" s="29">
        <v>74</v>
      </c>
      <c r="C18" s="29">
        <v>69</v>
      </c>
      <c r="D18" s="29">
        <v>74</v>
      </c>
      <c r="E18" s="30">
        <v>71</v>
      </c>
      <c r="F18" s="29">
        <v>67</v>
      </c>
      <c r="G18" s="29">
        <v>66</v>
      </c>
      <c r="H18" s="29">
        <v>70</v>
      </c>
      <c r="I18" s="29">
        <v>63</v>
      </c>
      <c r="K18" s="15">
        <v>17</v>
      </c>
      <c r="L18" s="26">
        <v>68</v>
      </c>
      <c r="M18" s="27">
        <v>75</v>
      </c>
      <c r="N18" s="26">
        <v>73</v>
      </c>
      <c r="O18" s="26">
        <v>64</v>
      </c>
      <c r="P18" s="26">
        <v>75</v>
      </c>
      <c r="Q18" s="26">
        <v>68</v>
      </c>
      <c r="R18" s="26">
        <v>70</v>
      </c>
      <c r="S18" s="26">
        <v>69</v>
      </c>
    </row>
    <row r="19" spans="1:19" x14ac:dyDescent="0.35">
      <c r="A19" s="15">
        <v>18</v>
      </c>
      <c r="B19" s="29">
        <v>76</v>
      </c>
      <c r="C19" s="29">
        <v>70</v>
      </c>
      <c r="D19" s="29">
        <v>74</v>
      </c>
      <c r="E19" s="30">
        <v>71</v>
      </c>
      <c r="F19" s="29">
        <v>68</v>
      </c>
      <c r="G19" s="29">
        <v>68</v>
      </c>
      <c r="H19" s="29">
        <v>71</v>
      </c>
      <c r="I19" s="29">
        <v>64</v>
      </c>
      <c r="K19" s="15">
        <v>18</v>
      </c>
      <c r="L19" s="26">
        <v>68</v>
      </c>
      <c r="M19" s="26">
        <v>75</v>
      </c>
      <c r="N19" s="26">
        <v>73</v>
      </c>
      <c r="O19" s="26">
        <v>64</v>
      </c>
      <c r="P19" s="26">
        <v>76</v>
      </c>
      <c r="Q19" s="26">
        <v>71</v>
      </c>
      <c r="R19" s="26">
        <v>72</v>
      </c>
      <c r="S19" s="26">
        <v>72</v>
      </c>
    </row>
    <row r="20" spans="1:19" x14ac:dyDescent="0.35">
      <c r="A20" s="15">
        <v>19</v>
      </c>
      <c r="B20" s="29">
        <v>76</v>
      </c>
      <c r="C20" s="29">
        <v>72</v>
      </c>
      <c r="D20" s="29">
        <v>75</v>
      </c>
      <c r="E20" s="30">
        <v>72</v>
      </c>
      <c r="F20" s="29">
        <v>69</v>
      </c>
      <c r="G20" s="29">
        <v>68</v>
      </c>
      <c r="H20" s="29">
        <v>72</v>
      </c>
      <c r="I20" s="29">
        <v>64</v>
      </c>
      <c r="K20" s="15">
        <v>19</v>
      </c>
      <c r="L20" s="26">
        <v>69</v>
      </c>
      <c r="M20" s="27">
        <v>76</v>
      </c>
      <c r="N20" s="26">
        <v>73</v>
      </c>
      <c r="O20" s="26">
        <v>69</v>
      </c>
      <c r="P20" s="26">
        <v>76</v>
      </c>
      <c r="Q20" s="26">
        <v>72</v>
      </c>
      <c r="R20" s="26">
        <v>72</v>
      </c>
      <c r="S20" s="26">
        <v>72</v>
      </c>
    </row>
    <row r="21" spans="1:19" x14ac:dyDescent="0.35">
      <c r="A21" s="15">
        <v>20</v>
      </c>
      <c r="B21" s="29">
        <v>77</v>
      </c>
      <c r="C21" s="29">
        <v>73</v>
      </c>
      <c r="D21" s="29">
        <v>75</v>
      </c>
      <c r="E21" s="30">
        <v>72</v>
      </c>
      <c r="F21" s="29">
        <v>70</v>
      </c>
      <c r="G21" s="29">
        <v>68</v>
      </c>
      <c r="H21" s="29">
        <v>73</v>
      </c>
      <c r="I21" s="29">
        <v>66</v>
      </c>
      <c r="K21" s="15">
        <v>20</v>
      </c>
      <c r="L21" s="27">
        <v>70</v>
      </c>
      <c r="M21" s="27">
        <v>77</v>
      </c>
      <c r="N21" s="26">
        <v>73</v>
      </c>
      <c r="O21" s="26">
        <v>69</v>
      </c>
      <c r="P21" s="27">
        <v>78</v>
      </c>
      <c r="Q21" s="26">
        <v>72</v>
      </c>
      <c r="R21" s="26">
        <v>73</v>
      </c>
      <c r="S21" s="26">
        <v>73</v>
      </c>
    </row>
    <row r="22" spans="1:19" x14ac:dyDescent="0.35">
      <c r="A22" s="15">
        <v>21</v>
      </c>
      <c r="B22" s="29">
        <v>77</v>
      </c>
      <c r="C22" s="29">
        <v>74</v>
      </c>
      <c r="D22" s="29">
        <v>76</v>
      </c>
      <c r="E22" s="30">
        <v>73</v>
      </c>
      <c r="F22" s="29">
        <v>73</v>
      </c>
      <c r="G22" s="29">
        <v>70</v>
      </c>
      <c r="H22" s="29">
        <v>73</v>
      </c>
      <c r="I22" s="29">
        <v>66</v>
      </c>
      <c r="K22" s="15">
        <v>21</v>
      </c>
      <c r="L22" s="27">
        <v>70</v>
      </c>
      <c r="M22" s="26">
        <v>77</v>
      </c>
      <c r="N22" s="26">
        <v>73</v>
      </c>
      <c r="O22" s="26">
        <v>71</v>
      </c>
      <c r="P22" s="27">
        <v>78</v>
      </c>
      <c r="Q22" s="26">
        <v>75</v>
      </c>
      <c r="R22" s="26">
        <v>74</v>
      </c>
      <c r="S22" s="26">
        <v>73</v>
      </c>
    </row>
    <row r="23" spans="1:19" x14ac:dyDescent="0.35">
      <c r="A23" s="15">
        <v>22</v>
      </c>
      <c r="B23" s="29">
        <v>78</v>
      </c>
      <c r="C23" s="29">
        <v>75</v>
      </c>
      <c r="D23" s="29">
        <v>76</v>
      </c>
      <c r="E23" s="30">
        <v>73</v>
      </c>
      <c r="F23" s="29">
        <v>74</v>
      </c>
      <c r="G23" s="29">
        <v>71</v>
      </c>
      <c r="H23" s="29">
        <v>74</v>
      </c>
      <c r="I23" s="29">
        <v>66</v>
      </c>
      <c r="K23" s="15">
        <v>22</v>
      </c>
      <c r="L23" s="27">
        <v>70</v>
      </c>
      <c r="M23" s="26">
        <v>78</v>
      </c>
      <c r="N23" s="26">
        <v>74</v>
      </c>
      <c r="O23" s="26">
        <v>71</v>
      </c>
      <c r="P23" s="26">
        <v>78</v>
      </c>
      <c r="Q23" s="26">
        <v>76</v>
      </c>
      <c r="R23" s="26">
        <v>77</v>
      </c>
      <c r="S23" s="26">
        <v>73</v>
      </c>
    </row>
    <row r="24" spans="1:19" x14ac:dyDescent="0.35">
      <c r="A24" s="15">
        <v>23</v>
      </c>
      <c r="B24" s="29">
        <v>79</v>
      </c>
      <c r="C24" s="29">
        <v>76</v>
      </c>
      <c r="D24" s="29">
        <v>77</v>
      </c>
      <c r="E24" s="30">
        <v>75</v>
      </c>
      <c r="F24" s="29">
        <v>74</v>
      </c>
      <c r="G24" s="29">
        <v>71</v>
      </c>
      <c r="H24" s="29">
        <v>74</v>
      </c>
      <c r="I24" s="29">
        <v>66</v>
      </c>
      <c r="K24" s="15">
        <v>23</v>
      </c>
      <c r="L24" s="26">
        <v>70</v>
      </c>
      <c r="M24" s="26">
        <v>78</v>
      </c>
      <c r="N24" s="26">
        <v>74</v>
      </c>
      <c r="O24" s="26">
        <v>72</v>
      </c>
      <c r="P24" s="27">
        <v>79</v>
      </c>
      <c r="Q24" s="26">
        <v>77</v>
      </c>
      <c r="R24" s="26">
        <v>78</v>
      </c>
      <c r="S24" s="26">
        <v>74</v>
      </c>
    </row>
    <row r="25" spans="1:19" x14ac:dyDescent="0.35">
      <c r="A25" s="15">
        <v>24</v>
      </c>
      <c r="B25" s="29">
        <v>80</v>
      </c>
      <c r="C25" s="29">
        <v>76</v>
      </c>
      <c r="D25" s="29">
        <v>77</v>
      </c>
      <c r="E25" s="30">
        <v>76</v>
      </c>
      <c r="F25" s="29">
        <v>75</v>
      </c>
      <c r="G25" s="29">
        <v>72</v>
      </c>
      <c r="H25" s="29">
        <v>74</v>
      </c>
      <c r="I25" s="29">
        <v>66</v>
      </c>
      <c r="K25" s="15">
        <v>24</v>
      </c>
      <c r="L25" s="27">
        <v>71</v>
      </c>
      <c r="M25" s="26">
        <v>78</v>
      </c>
      <c r="N25" s="26">
        <v>75</v>
      </c>
      <c r="O25" s="26">
        <v>73</v>
      </c>
      <c r="P25" s="27">
        <v>80</v>
      </c>
      <c r="Q25" s="26">
        <v>79</v>
      </c>
      <c r="R25" s="26">
        <v>80</v>
      </c>
      <c r="S25" s="26">
        <v>75</v>
      </c>
    </row>
    <row r="26" spans="1:19" x14ac:dyDescent="0.35">
      <c r="A26" s="15">
        <v>25</v>
      </c>
      <c r="B26" s="29">
        <v>82</v>
      </c>
      <c r="C26" s="29">
        <v>76</v>
      </c>
      <c r="D26" s="29">
        <v>77</v>
      </c>
      <c r="E26" s="30">
        <v>76</v>
      </c>
      <c r="F26" s="29">
        <v>76</v>
      </c>
      <c r="G26" s="29">
        <v>72</v>
      </c>
      <c r="H26" s="29">
        <v>75</v>
      </c>
      <c r="I26" s="29">
        <v>67</v>
      </c>
      <c r="K26" s="15">
        <v>25</v>
      </c>
      <c r="L26" s="26">
        <v>71</v>
      </c>
      <c r="M26" s="26">
        <v>79</v>
      </c>
      <c r="N26" s="26">
        <v>75</v>
      </c>
      <c r="O26" s="26">
        <v>73</v>
      </c>
      <c r="P26" s="26">
        <v>81</v>
      </c>
      <c r="Q26" s="26">
        <v>82</v>
      </c>
      <c r="R26" s="26">
        <v>80</v>
      </c>
      <c r="S26" s="26">
        <v>77</v>
      </c>
    </row>
    <row r="27" spans="1:19" x14ac:dyDescent="0.35">
      <c r="A27" s="15">
        <v>26</v>
      </c>
      <c r="B27" s="29">
        <v>82</v>
      </c>
      <c r="C27" s="29">
        <v>76</v>
      </c>
      <c r="D27" s="29">
        <v>78</v>
      </c>
      <c r="E27" s="30">
        <v>76</v>
      </c>
      <c r="F27" s="29">
        <v>78</v>
      </c>
      <c r="G27" s="29">
        <v>72</v>
      </c>
      <c r="H27" s="29">
        <v>76</v>
      </c>
      <c r="I27" s="29">
        <v>68</v>
      </c>
      <c r="K27" s="15">
        <v>26</v>
      </c>
      <c r="L27" s="26">
        <v>72</v>
      </c>
      <c r="M27" s="26">
        <v>79</v>
      </c>
      <c r="N27" s="26">
        <v>75</v>
      </c>
      <c r="O27" s="26">
        <v>74</v>
      </c>
      <c r="P27" s="27">
        <v>82</v>
      </c>
      <c r="Q27" s="26">
        <v>82</v>
      </c>
      <c r="R27" s="26">
        <v>80</v>
      </c>
      <c r="S27" s="26">
        <v>77</v>
      </c>
    </row>
    <row r="28" spans="1:19" x14ac:dyDescent="0.35">
      <c r="A28" s="15">
        <v>27</v>
      </c>
      <c r="B28" s="29">
        <v>82</v>
      </c>
      <c r="C28" s="29">
        <v>78</v>
      </c>
      <c r="D28" s="29">
        <v>78</v>
      </c>
      <c r="E28" s="30">
        <v>77</v>
      </c>
      <c r="F28" s="29">
        <v>79</v>
      </c>
      <c r="G28" s="29">
        <v>73</v>
      </c>
      <c r="H28" s="29">
        <v>76</v>
      </c>
      <c r="I28" s="29">
        <v>68</v>
      </c>
      <c r="K28" s="15">
        <v>27</v>
      </c>
      <c r="L28" s="27">
        <v>75</v>
      </c>
      <c r="M28" s="26">
        <v>80</v>
      </c>
      <c r="N28" s="26">
        <v>77</v>
      </c>
      <c r="O28" s="26">
        <v>74</v>
      </c>
      <c r="P28" s="27">
        <v>82</v>
      </c>
      <c r="Q28" s="26">
        <v>83</v>
      </c>
      <c r="R28" s="26">
        <v>81</v>
      </c>
      <c r="S28" s="26">
        <v>77</v>
      </c>
    </row>
    <row r="29" spans="1:19" x14ac:dyDescent="0.35">
      <c r="A29" s="15">
        <v>28</v>
      </c>
      <c r="B29" s="29">
        <v>82</v>
      </c>
      <c r="C29" s="29">
        <v>78</v>
      </c>
      <c r="D29" s="29">
        <v>78</v>
      </c>
      <c r="E29" s="30">
        <v>77</v>
      </c>
      <c r="F29" s="29">
        <v>79</v>
      </c>
      <c r="G29" s="29">
        <v>74</v>
      </c>
      <c r="H29" s="29">
        <v>77</v>
      </c>
      <c r="I29" s="29">
        <v>68</v>
      </c>
      <c r="K29" s="15">
        <v>28</v>
      </c>
      <c r="L29" s="26">
        <v>75</v>
      </c>
      <c r="M29" s="27">
        <v>81</v>
      </c>
      <c r="N29" s="26">
        <v>77</v>
      </c>
      <c r="O29" s="26">
        <v>75</v>
      </c>
      <c r="P29" s="27">
        <v>82</v>
      </c>
      <c r="Q29" s="26">
        <v>83</v>
      </c>
      <c r="R29" s="26">
        <v>81</v>
      </c>
      <c r="S29" s="26">
        <v>78</v>
      </c>
    </row>
    <row r="30" spans="1:19" x14ac:dyDescent="0.35">
      <c r="A30" s="15">
        <v>29</v>
      </c>
      <c r="B30" s="29">
        <v>83</v>
      </c>
      <c r="C30" s="29">
        <v>78</v>
      </c>
      <c r="D30" s="29">
        <v>79</v>
      </c>
      <c r="E30" s="30">
        <v>78</v>
      </c>
      <c r="F30" s="29">
        <v>80</v>
      </c>
      <c r="G30" s="29">
        <v>74</v>
      </c>
      <c r="H30" s="29">
        <v>79</v>
      </c>
      <c r="I30" s="29">
        <v>68</v>
      </c>
      <c r="K30" s="15">
        <v>29</v>
      </c>
      <c r="L30" s="26">
        <v>76</v>
      </c>
      <c r="M30" s="27">
        <v>82</v>
      </c>
      <c r="N30" s="26">
        <v>77</v>
      </c>
      <c r="O30" s="26">
        <v>76</v>
      </c>
      <c r="P30" s="27">
        <v>82</v>
      </c>
      <c r="Q30" s="26">
        <v>84</v>
      </c>
      <c r="R30" s="26">
        <v>82</v>
      </c>
      <c r="S30" s="26">
        <v>79</v>
      </c>
    </row>
    <row r="31" spans="1:19" x14ac:dyDescent="0.35">
      <c r="A31" s="15">
        <v>30</v>
      </c>
      <c r="B31" s="29">
        <v>83</v>
      </c>
      <c r="C31" s="29">
        <v>79</v>
      </c>
      <c r="D31" s="29">
        <v>80</v>
      </c>
      <c r="E31" s="30">
        <v>78</v>
      </c>
      <c r="F31" s="29">
        <v>80</v>
      </c>
      <c r="G31" s="29">
        <v>75</v>
      </c>
      <c r="H31" s="29">
        <v>79</v>
      </c>
      <c r="I31" s="29">
        <v>69</v>
      </c>
      <c r="K31" s="15">
        <v>30</v>
      </c>
      <c r="L31" s="27">
        <v>77</v>
      </c>
      <c r="M31" s="27">
        <v>82</v>
      </c>
      <c r="N31" s="26">
        <v>78</v>
      </c>
      <c r="O31" s="26">
        <v>76</v>
      </c>
      <c r="P31" s="26">
        <v>82</v>
      </c>
      <c r="Q31" s="26">
        <v>84</v>
      </c>
      <c r="R31" s="26">
        <v>82</v>
      </c>
      <c r="S31" s="26">
        <v>79</v>
      </c>
    </row>
    <row r="32" spans="1:19" x14ac:dyDescent="0.35">
      <c r="A32" s="15">
        <v>31</v>
      </c>
      <c r="B32" s="29">
        <v>83</v>
      </c>
      <c r="C32" s="29">
        <v>79</v>
      </c>
      <c r="D32" s="29">
        <v>81</v>
      </c>
      <c r="E32" s="30">
        <v>80</v>
      </c>
      <c r="F32" s="29">
        <v>80</v>
      </c>
      <c r="G32" s="29">
        <v>75</v>
      </c>
      <c r="H32" s="29">
        <v>79</v>
      </c>
      <c r="I32" s="29">
        <v>72</v>
      </c>
      <c r="K32" s="15">
        <v>31</v>
      </c>
      <c r="L32" s="26">
        <v>77</v>
      </c>
      <c r="M32" s="27">
        <v>83</v>
      </c>
      <c r="N32" s="26">
        <v>79</v>
      </c>
      <c r="O32" s="26">
        <v>76</v>
      </c>
      <c r="P32" s="26">
        <v>84</v>
      </c>
      <c r="Q32" s="26">
        <v>84</v>
      </c>
      <c r="R32" s="26">
        <v>83</v>
      </c>
      <c r="S32" s="26">
        <v>80</v>
      </c>
    </row>
    <row r="33" spans="1:19" x14ac:dyDescent="0.35">
      <c r="A33" s="15">
        <v>32</v>
      </c>
      <c r="B33" s="29">
        <v>85</v>
      </c>
      <c r="C33" s="29">
        <v>80</v>
      </c>
      <c r="D33" s="29">
        <v>81</v>
      </c>
      <c r="E33" s="30">
        <v>81</v>
      </c>
      <c r="F33" s="29">
        <v>81</v>
      </c>
      <c r="G33" s="29">
        <v>78</v>
      </c>
      <c r="H33" s="29">
        <v>80</v>
      </c>
      <c r="I33" s="29">
        <v>73</v>
      </c>
      <c r="K33" s="15">
        <v>32</v>
      </c>
      <c r="L33" s="27">
        <v>78</v>
      </c>
      <c r="M33" s="27">
        <v>84</v>
      </c>
      <c r="N33" s="26">
        <v>79</v>
      </c>
      <c r="O33" s="26">
        <v>77</v>
      </c>
      <c r="P33" s="26">
        <v>84</v>
      </c>
      <c r="Q33" s="26">
        <v>84</v>
      </c>
      <c r="R33" s="26">
        <v>83</v>
      </c>
      <c r="S33" s="26">
        <v>81</v>
      </c>
    </row>
    <row r="34" spans="1:19" x14ac:dyDescent="0.35">
      <c r="A34" s="15">
        <v>33</v>
      </c>
      <c r="B34" s="29">
        <v>85</v>
      </c>
      <c r="C34" s="29">
        <v>81</v>
      </c>
      <c r="D34" s="29">
        <v>81</v>
      </c>
      <c r="E34" s="30">
        <v>81</v>
      </c>
      <c r="F34" s="29">
        <v>83</v>
      </c>
      <c r="G34" s="29">
        <v>78</v>
      </c>
      <c r="H34" s="29">
        <v>80</v>
      </c>
      <c r="I34" s="29">
        <v>73</v>
      </c>
      <c r="K34" s="15">
        <v>33</v>
      </c>
      <c r="L34" s="27">
        <v>78</v>
      </c>
      <c r="M34" s="26">
        <v>84</v>
      </c>
      <c r="N34" s="26">
        <v>79</v>
      </c>
      <c r="O34" s="26">
        <v>78</v>
      </c>
      <c r="P34" s="26">
        <v>84</v>
      </c>
      <c r="Q34" s="26">
        <v>85</v>
      </c>
      <c r="R34" s="26">
        <v>84</v>
      </c>
      <c r="S34" s="26">
        <v>81</v>
      </c>
    </row>
    <row r="35" spans="1:19" x14ac:dyDescent="0.35">
      <c r="A35" s="15">
        <v>34</v>
      </c>
      <c r="B35" s="29">
        <v>85</v>
      </c>
      <c r="C35" s="29">
        <v>82</v>
      </c>
      <c r="D35" s="29">
        <v>82</v>
      </c>
      <c r="E35" s="30">
        <v>82</v>
      </c>
      <c r="F35" s="29">
        <v>83</v>
      </c>
      <c r="G35" s="29">
        <v>79</v>
      </c>
      <c r="H35" s="29">
        <v>81</v>
      </c>
      <c r="I35" s="29">
        <v>73</v>
      </c>
      <c r="K35" s="15">
        <v>34</v>
      </c>
      <c r="L35" s="27">
        <v>78</v>
      </c>
      <c r="M35" s="27">
        <v>85</v>
      </c>
      <c r="N35" s="26">
        <v>79</v>
      </c>
      <c r="O35" s="26">
        <v>78</v>
      </c>
      <c r="P35" s="27">
        <v>86</v>
      </c>
      <c r="Q35" s="26">
        <v>85</v>
      </c>
      <c r="R35" s="26">
        <v>84</v>
      </c>
      <c r="S35" s="26">
        <v>82</v>
      </c>
    </row>
    <row r="36" spans="1:19" x14ac:dyDescent="0.35">
      <c r="A36" s="15">
        <v>35</v>
      </c>
      <c r="B36" s="29">
        <v>86</v>
      </c>
      <c r="C36" s="29">
        <v>82</v>
      </c>
      <c r="D36" s="29">
        <v>82</v>
      </c>
      <c r="E36" s="30">
        <v>82</v>
      </c>
      <c r="F36" s="29">
        <v>84</v>
      </c>
      <c r="G36" s="29">
        <v>79</v>
      </c>
      <c r="H36" s="29">
        <v>82</v>
      </c>
      <c r="I36" s="29">
        <v>73</v>
      </c>
      <c r="K36" s="15">
        <v>35</v>
      </c>
      <c r="L36" s="26">
        <v>78</v>
      </c>
      <c r="M36" s="26">
        <v>85</v>
      </c>
      <c r="N36" s="26">
        <v>80</v>
      </c>
      <c r="O36" s="26">
        <v>78</v>
      </c>
      <c r="P36" s="27">
        <v>86</v>
      </c>
      <c r="Q36" s="26">
        <v>86</v>
      </c>
      <c r="R36" s="26">
        <v>84</v>
      </c>
      <c r="S36" s="26">
        <v>82</v>
      </c>
    </row>
    <row r="37" spans="1:19" x14ac:dyDescent="0.35">
      <c r="A37" s="15">
        <v>36</v>
      </c>
      <c r="B37" s="29">
        <v>87</v>
      </c>
      <c r="C37" s="29">
        <v>82</v>
      </c>
      <c r="D37" s="29">
        <v>83</v>
      </c>
      <c r="E37" s="30">
        <v>82</v>
      </c>
      <c r="F37" s="29">
        <v>84</v>
      </c>
      <c r="G37" s="29">
        <v>80</v>
      </c>
      <c r="H37" s="29">
        <v>82</v>
      </c>
      <c r="I37" s="29">
        <v>74</v>
      </c>
      <c r="K37" s="15">
        <v>36</v>
      </c>
      <c r="L37" s="27">
        <v>80</v>
      </c>
      <c r="M37" s="26">
        <v>85</v>
      </c>
      <c r="N37" s="26">
        <v>81</v>
      </c>
      <c r="O37" s="26">
        <v>79</v>
      </c>
      <c r="P37" s="27">
        <v>87</v>
      </c>
      <c r="Q37" s="26">
        <v>86</v>
      </c>
      <c r="R37" s="26">
        <v>84</v>
      </c>
      <c r="S37" s="26">
        <v>82</v>
      </c>
    </row>
    <row r="38" spans="1:19" x14ac:dyDescent="0.35">
      <c r="A38" s="15">
        <v>37</v>
      </c>
      <c r="B38" s="29">
        <v>88</v>
      </c>
      <c r="C38" s="29">
        <v>83</v>
      </c>
      <c r="D38" s="29">
        <v>84</v>
      </c>
      <c r="E38" s="30">
        <v>83</v>
      </c>
      <c r="F38" s="29">
        <v>85</v>
      </c>
      <c r="G38" s="29">
        <v>80</v>
      </c>
      <c r="H38" s="29">
        <v>84</v>
      </c>
      <c r="I38" s="29">
        <v>74</v>
      </c>
      <c r="K38" s="15">
        <v>37</v>
      </c>
      <c r="L38" s="27">
        <v>81</v>
      </c>
      <c r="M38" s="26">
        <v>85</v>
      </c>
      <c r="N38" s="26">
        <v>82</v>
      </c>
      <c r="O38" s="26">
        <v>79</v>
      </c>
      <c r="P38" s="26">
        <v>87</v>
      </c>
      <c r="Q38" s="26">
        <v>87</v>
      </c>
      <c r="R38" s="26">
        <v>86</v>
      </c>
      <c r="S38" s="26">
        <v>82</v>
      </c>
    </row>
    <row r="39" spans="1:19" x14ac:dyDescent="0.35">
      <c r="A39" s="15">
        <v>38</v>
      </c>
      <c r="B39" s="29">
        <v>89</v>
      </c>
      <c r="C39" s="29">
        <v>83</v>
      </c>
      <c r="D39" s="29">
        <v>84</v>
      </c>
      <c r="E39" s="30">
        <v>83</v>
      </c>
      <c r="F39" s="29">
        <v>86</v>
      </c>
      <c r="G39" s="29">
        <v>80</v>
      </c>
      <c r="H39" s="29">
        <v>85</v>
      </c>
      <c r="I39" s="29">
        <v>74</v>
      </c>
      <c r="K39" s="15">
        <v>38</v>
      </c>
      <c r="L39" s="27">
        <v>81</v>
      </c>
      <c r="M39" s="27">
        <v>86</v>
      </c>
      <c r="N39" s="26">
        <v>82</v>
      </c>
      <c r="O39" s="26">
        <v>80</v>
      </c>
      <c r="P39" s="27">
        <v>89</v>
      </c>
      <c r="Q39" s="26">
        <v>87</v>
      </c>
      <c r="R39" s="26">
        <v>87</v>
      </c>
      <c r="S39" s="26">
        <v>84</v>
      </c>
    </row>
    <row r="40" spans="1:19" x14ac:dyDescent="0.35">
      <c r="A40" s="15">
        <v>39</v>
      </c>
      <c r="B40" s="29">
        <v>89</v>
      </c>
      <c r="C40" s="29">
        <v>84</v>
      </c>
      <c r="D40" s="29">
        <v>85</v>
      </c>
      <c r="E40" s="29">
        <v>83</v>
      </c>
      <c r="F40" s="29">
        <v>86</v>
      </c>
      <c r="G40" s="29">
        <v>80</v>
      </c>
      <c r="H40" s="29">
        <v>85</v>
      </c>
      <c r="I40" s="29">
        <v>75</v>
      </c>
      <c r="K40" s="15">
        <v>39</v>
      </c>
      <c r="L40" s="27">
        <v>82</v>
      </c>
      <c r="M40" s="27">
        <v>86</v>
      </c>
      <c r="N40" s="26">
        <v>83</v>
      </c>
      <c r="O40" s="26">
        <v>81</v>
      </c>
      <c r="P40" s="27">
        <v>89</v>
      </c>
      <c r="Q40" s="26">
        <v>87</v>
      </c>
      <c r="R40" s="26">
        <v>87</v>
      </c>
      <c r="S40" s="26">
        <v>84</v>
      </c>
    </row>
    <row r="41" spans="1:19" x14ac:dyDescent="0.35">
      <c r="A41" s="15">
        <v>40</v>
      </c>
      <c r="B41" s="29">
        <v>89</v>
      </c>
      <c r="C41" s="29">
        <v>85</v>
      </c>
      <c r="D41" s="29">
        <v>85</v>
      </c>
      <c r="E41" s="30">
        <v>85</v>
      </c>
      <c r="F41" s="29">
        <v>86</v>
      </c>
      <c r="G41" s="29">
        <v>80</v>
      </c>
      <c r="H41" s="29">
        <v>85</v>
      </c>
      <c r="I41" s="29">
        <v>75</v>
      </c>
      <c r="K41" s="15">
        <v>40</v>
      </c>
      <c r="L41" s="26">
        <v>82</v>
      </c>
      <c r="M41" s="26">
        <v>86</v>
      </c>
      <c r="N41" s="26">
        <v>83</v>
      </c>
      <c r="O41" s="26">
        <v>81</v>
      </c>
      <c r="P41" s="27">
        <v>89</v>
      </c>
      <c r="Q41" s="26">
        <v>88</v>
      </c>
      <c r="R41" s="26">
        <v>87</v>
      </c>
      <c r="S41" s="26">
        <v>84</v>
      </c>
    </row>
    <row r="42" spans="1:19" x14ac:dyDescent="0.35">
      <c r="A42" s="15">
        <v>41</v>
      </c>
      <c r="B42" s="29">
        <v>90</v>
      </c>
      <c r="C42" s="29">
        <v>85</v>
      </c>
      <c r="D42" s="29">
        <v>85</v>
      </c>
      <c r="E42" s="30">
        <v>85</v>
      </c>
      <c r="F42" s="29">
        <v>86</v>
      </c>
      <c r="G42" s="29">
        <v>80</v>
      </c>
      <c r="H42" s="29">
        <v>85</v>
      </c>
      <c r="I42" s="29">
        <v>76</v>
      </c>
      <c r="K42" s="15">
        <v>41</v>
      </c>
      <c r="L42" s="26">
        <v>83</v>
      </c>
      <c r="M42" s="27">
        <v>87</v>
      </c>
      <c r="N42" s="26">
        <v>83</v>
      </c>
      <c r="O42" s="26">
        <v>82</v>
      </c>
      <c r="P42" s="26">
        <v>89</v>
      </c>
      <c r="Q42" s="26">
        <v>88</v>
      </c>
      <c r="R42" s="26">
        <v>87</v>
      </c>
      <c r="S42" s="26">
        <v>84</v>
      </c>
    </row>
    <row r="43" spans="1:19" x14ac:dyDescent="0.35">
      <c r="A43" s="15">
        <v>42</v>
      </c>
      <c r="B43" s="29">
        <v>90</v>
      </c>
      <c r="C43" s="29">
        <v>85</v>
      </c>
      <c r="D43" s="29">
        <v>86</v>
      </c>
      <c r="E43" s="30">
        <v>86</v>
      </c>
      <c r="F43" s="29">
        <v>86</v>
      </c>
      <c r="G43" s="29">
        <v>81</v>
      </c>
      <c r="H43" s="29">
        <v>86</v>
      </c>
      <c r="I43" s="29">
        <v>76</v>
      </c>
      <c r="K43" s="15">
        <v>42</v>
      </c>
      <c r="L43" s="26">
        <v>83</v>
      </c>
      <c r="M43" s="26">
        <v>87</v>
      </c>
      <c r="N43" s="26">
        <v>83</v>
      </c>
      <c r="O43" s="26">
        <v>82</v>
      </c>
      <c r="P43" s="27">
        <v>90</v>
      </c>
      <c r="Q43" s="26">
        <v>88</v>
      </c>
      <c r="R43" s="26">
        <v>88</v>
      </c>
      <c r="S43" s="26">
        <v>85</v>
      </c>
    </row>
    <row r="44" spans="1:19" x14ac:dyDescent="0.35">
      <c r="A44" s="15">
        <v>43</v>
      </c>
      <c r="B44" s="29">
        <v>90</v>
      </c>
      <c r="C44" s="29">
        <v>86</v>
      </c>
      <c r="D44" s="29">
        <v>87</v>
      </c>
      <c r="E44" s="30">
        <v>86</v>
      </c>
      <c r="F44" s="29">
        <v>87</v>
      </c>
      <c r="G44" s="29">
        <v>81</v>
      </c>
      <c r="H44" s="29">
        <v>86</v>
      </c>
      <c r="I44" s="29">
        <v>78</v>
      </c>
      <c r="K44" s="15">
        <v>43</v>
      </c>
      <c r="L44" s="27">
        <v>84</v>
      </c>
      <c r="M44" s="26">
        <v>87</v>
      </c>
      <c r="N44" s="26">
        <v>85</v>
      </c>
      <c r="O44" s="26">
        <v>82</v>
      </c>
      <c r="P44" s="26">
        <v>90</v>
      </c>
      <c r="Q44" s="26">
        <v>89</v>
      </c>
      <c r="R44" s="26">
        <v>89</v>
      </c>
      <c r="S44" s="26">
        <v>85</v>
      </c>
    </row>
    <row r="45" spans="1:19" x14ac:dyDescent="0.35">
      <c r="A45" s="15">
        <v>44</v>
      </c>
      <c r="B45" s="29">
        <v>90</v>
      </c>
      <c r="C45" s="29">
        <v>86</v>
      </c>
      <c r="D45" s="29">
        <v>87</v>
      </c>
      <c r="E45" s="30">
        <v>86</v>
      </c>
      <c r="F45" s="29">
        <v>87</v>
      </c>
      <c r="G45" s="29">
        <v>81</v>
      </c>
      <c r="H45" s="29">
        <v>87</v>
      </c>
      <c r="I45" s="29">
        <v>79</v>
      </c>
      <c r="K45" s="15">
        <v>44</v>
      </c>
      <c r="L45" s="26">
        <v>84</v>
      </c>
      <c r="M45" s="26">
        <v>89</v>
      </c>
      <c r="N45" s="26">
        <v>85</v>
      </c>
      <c r="O45" s="26">
        <v>87</v>
      </c>
      <c r="P45" s="26">
        <v>90</v>
      </c>
      <c r="Q45" s="26">
        <v>89</v>
      </c>
      <c r="R45" s="26">
        <v>90</v>
      </c>
      <c r="S45" s="26">
        <v>85</v>
      </c>
    </row>
    <row r="46" spans="1:19" x14ac:dyDescent="0.35">
      <c r="A46" s="15">
        <v>45</v>
      </c>
      <c r="B46" s="29">
        <v>92</v>
      </c>
      <c r="C46" s="29">
        <v>86</v>
      </c>
      <c r="D46" s="29">
        <v>87</v>
      </c>
      <c r="E46" s="30">
        <v>86</v>
      </c>
      <c r="F46" s="29">
        <v>89</v>
      </c>
      <c r="G46" s="29">
        <v>82</v>
      </c>
      <c r="H46" s="29">
        <v>87</v>
      </c>
      <c r="I46" s="29">
        <v>80</v>
      </c>
      <c r="K46" s="15">
        <v>45</v>
      </c>
      <c r="L46" s="26">
        <v>85</v>
      </c>
      <c r="M46" s="27">
        <v>90</v>
      </c>
      <c r="N46" s="26">
        <v>85</v>
      </c>
      <c r="O46" s="26">
        <v>87</v>
      </c>
      <c r="P46" s="26">
        <v>90</v>
      </c>
      <c r="Q46" s="26">
        <v>90</v>
      </c>
      <c r="R46" s="26">
        <v>90</v>
      </c>
      <c r="S46" s="26">
        <v>86</v>
      </c>
    </row>
    <row r="47" spans="1:19" x14ac:dyDescent="0.35">
      <c r="A47" s="15">
        <v>46</v>
      </c>
      <c r="B47" s="29">
        <v>93</v>
      </c>
      <c r="C47" s="29">
        <v>86</v>
      </c>
      <c r="D47" s="29">
        <v>88</v>
      </c>
      <c r="E47" s="30">
        <v>86</v>
      </c>
      <c r="F47" s="29">
        <v>89</v>
      </c>
      <c r="G47" s="29">
        <v>83</v>
      </c>
      <c r="H47" s="29">
        <v>87</v>
      </c>
      <c r="I47" s="29">
        <v>80</v>
      </c>
      <c r="K47" s="15">
        <v>46</v>
      </c>
      <c r="L47" s="26">
        <v>86</v>
      </c>
      <c r="M47" s="27">
        <v>90</v>
      </c>
      <c r="N47" s="26">
        <v>85</v>
      </c>
      <c r="O47" s="26">
        <v>87</v>
      </c>
      <c r="P47" s="26">
        <v>90</v>
      </c>
      <c r="Q47" s="26">
        <v>91</v>
      </c>
      <c r="R47" s="26">
        <v>90</v>
      </c>
      <c r="S47" s="26">
        <v>87</v>
      </c>
    </row>
    <row r="48" spans="1:19" x14ac:dyDescent="0.35">
      <c r="A48" s="15">
        <v>47</v>
      </c>
      <c r="B48" s="29">
        <v>93</v>
      </c>
      <c r="C48" s="29">
        <v>87</v>
      </c>
      <c r="D48" s="29">
        <v>89</v>
      </c>
      <c r="E48" s="30">
        <v>86</v>
      </c>
      <c r="F48" s="29">
        <v>90</v>
      </c>
      <c r="G48" s="29">
        <v>84</v>
      </c>
      <c r="H48" s="29">
        <v>88</v>
      </c>
      <c r="I48" s="29">
        <v>80</v>
      </c>
      <c r="K48" s="15">
        <v>47</v>
      </c>
      <c r="L48" s="26">
        <v>86</v>
      </c>
      <c r="M48" s="26">
        <v>91</v>
      </c>
      <c r="N48" s="26">
        <v>85</v>
      </c>
      <c r="O48" s="26">
        <v>87</v>
      </c>
      <c r="P48" s="26">
        <v>91</v>
      </c>
      <c r="Q48" s="26">
        <v>91</v>
      </c>
      <c r="R48" s="26">
        <v>91</v>
      </c>
      <c r="S48" s="26">
        <v>87</v>
      </c>
    </row>
    <row r="49" spans="1:19" x14ac:dyDescent="0.35">
      <c r="A49" s="15">
        <v>48</v>
      </c>
      <c r="B49" s="29">
        <v>93</v>
      </c>
      <c r="C49" s="29">
        <v>87</v>
      </c>
      <c r="D49" s="29">
        <v>89</v>
      </c>
      <c r="E49" s="30">
        <v>87</v>
      </c>
      <c r="F49" s="29">
        <v>90</v>
      </c>
      <c r="G49" s="29">
        <v>84</v>
      </c>
      <c r="H49" s="29">
        <v>88</v>
      </c>
      <c r="I49" s="29">
        <v>82</v>
      </c>
      <c r="K49" s="15">
        <v>48</v>
      </c>
      <c r="L49" s="27">
        <v>87</v>
      </c>
      <c r="M49" s="26">
        <v>91</v>
      </c>
      <c r="N49" s="26">
        <v>86</v>
      </c>
      <c r="O49" s="26">
        <v>87</v>
      </c>
      <c r="P49" s="26">
        <v>91</v>
      </c>
      <c r="Q49" s="26">
        <v>91</v>
      </c>
      <c r="R49" s="26">
        <v>91</v>
      </c>
      <c r="S49" s="26">
        <v>87</v>
      </c>
    </row>
    <row r="50" spans="1:19" x14ac:dyDescent="0.35">
      <c r="A50" s="15">
        <v>49</v>
      </c>
      <c r="B50" s="29">
        <v>93</v>
      </c>
      <c r="C50" s="29">
        <v>87</v>
      </c>
      <c r="D50" s="29">
        <v>89</v>
      </c>
      <c r="E50" s="30">
        <v>87</v>
      </c>
      <c r="F50" s="29">
        <v>91</v>
      </c>
      <c r="G50" s="29">
        <v>84</v>
      </c>
      <c r="H50" s="29">
        <v>88</v>
      </c>
      <c r="I50" s="29">
        <v>82</v>
      </c>
      <c r="K50" s="15">
        <v>49</v>
      </c>
      <c r="L50" s="27">
        <v>87</v>
      </c>
      <c r="M50" s="27">
        <v>92</v>
      </c>
      <c r="N50" s="26">
        <v>87</v>
      </c>
      <c r="O50" s="26">
        <v>87</v>
      </c>
      <c r="P50" s="27">
        <v>92</v>
      </c>
      <c r="Q50" s="26">
        <v>92</v>
      </c>
      <c r="R50" s="26">
        <v>92</v>
      </c>
      <c r="S50" s="26">
        <v>87</v>
      </c>
    </row>
    <row r="51" spans="1:19" x14ac:dyDescent="0.35">
      <c r="A51" s="15">
        <v>50</v>
      </c>
      <c r="B51" s="29">
        <v>93</v>
      </c>
      <c r="C51" s="29">
        <v>87</v>
      </c>
      <c r="D51" s="29">
        <v>89</v>
      </c>
      <c r="E51" s="30">
        <v>87</v>
      </c>
      <c r="F51" s="29">
        <v>92</v>
      </c>
      <c r="G51" s="29">
        <v>84</v>
      </c>
      <c r="H51" s="29">
        <v>90</v>
      </c>
      <c r="I51" s="29">
        <v>82</v>
      </c>
      <c r="K51" s="15">
        <v>50</v>
      </c>
      <c r="L51" s="26">
        <v>88</v>
      </c>
      <c r="M51" s="27">
        <v>92</v>
      </c>
      <c r="N51" s="26">
        <v>87</v>
      </c>
      <c r="O51" s="26">
        <v>87</v>
      </c>
      <c r="P51" s="26">
        <v>92</v>
      </c>
      <c r="Q51" s="26">
        <v>93</v>
      </c>
      <c r="R51" s="26">
        <v>93</v>
      </c>
      <c r="S51" s="26">
        <v>88</v>
      </c>
    </row>
    <row r="52" spans="1:19" x14ac:dyDescent="0.35">
      <c r="A52" s="15">
        <v>51</v>
      </c>
      <c r="B52" s="29">
        <v>94</v>
      </c>
      <c r="C52" s="29">
        <v>87</v>
      </c>
      <c r="D52" s="29">
        <v>90</v>
      </c>
      <c r="E52" s="30">
        <v>87</v>
      </c>
      <c r="F52" s="29">
        <v>92</v>
      </c>
      <c r="G52" s="29">
        <v>84</v>
      </c>
      <c r="H52" s="29">
        <v>90</v>
      </c>
      <c r="I52" s="29">
        <v>82</v>
      </c>
      <c r="K52" s="15">
        <v>51</v>
      </c>
      <c r="L52" s="26">
        <v>88</v>
      </c>
      <c r="M52" s="27">
        <v>93</v>
      </c>
      <c r="N52" s="26">
        <v>87</v>
      </c>
      <c r="O52" s="26">
        <v>87</v>
      </c>
      <c r="P52" s="27">
        <v>93</v>
      </c>
      <c r="Q52" s="26">
        <v>93</v>
      </c>
      <c r="R52" s="26">
        <v>94</v>
      </c>
      <c r="S52" s="26">
        <v>88</v>
      </c>
    </row>
    <row r="53" spans="1:19" x14ac:dyDescent="0.35">
      <c r="A53" s="15">
        <v>52</v>
      </c>
      <c r="B53" s="29">
        <v>94</v>
      </c>
      <c r="C53" s="29">
        <v>88</v>
      </c>
      <c r="D53" s="29">
        <v>90</v>
      </c>
      <c r="E53" s="30">
        <v>88</v>
      </c>
      <c r="F53" s="29">
        <v>92</v>
      </c>
      <c r="G53" s="29">
        <v>84</v>
      </c>
      <c r="H53" s="29">
        <v>90</v>
      </c>
      <c r="I53" s="29">
        <v>83</v>
      </c>
      <c r="K53" s="15">
        <v>52</v>
      </c>
      <c r="L53" s="27">
        <v>89</v>
      </c>
      <c r="M53" s="26">
        <v>93</v>
      </c>
      <c r="N53" s="26">
        <v>88</v>
      </c>
      <c r="O53" s="26">
        <v>87</v>
      </c>
      <c r="P53" s="27">
        <v>93</v>
      </c>
      <c r="Q53" s="26">
        <v>93</v>
      </c>
      <c r="R53" s="26">
        <v>94</v>
      </c>
      <c r="S53" s="26">
        <v>89</v>
      </c>
    </row>
    <row r="54" spans="1:19" x14ac:dyDescent="0.35">
      <c r="A54" s="15">
        <v>53</v>
      </c>
      <c r="B54" s="29">
        <v>94</v>
      </c>
      <c r="C54" s="29">
        <v>88</v>
      </c>
      <c r="D54" s="29">
        <v>90</v>
      </c>
      <c r="E54" s="30">
        <v>90</v>
      </c>
      <c r="F54" s="29">
        <v>93</v>
      </c>
      <c r="G54" s="29">
        <v>85</v>
      </c>
      <c r="H54" s="29">
        <v>90</v>
      </c>
      <c r="I54" s="29">
        <v>84</v>
      </c>
      <c r="K54" s="15">
        <v>53</v>
      </c>
      <c r="L54" s="26">
        <v>89</v>
      </c>
      <c r="M54" s="27">
        <v>94</v>
      </c>
      <c r="N54" s="26">
        <v>89</v>
      </c>
      <c r="O54" s="26">
        <v>88</v>
      </c>
      <c r="P54" s="27">
        <v>94</v>
      </c>
      <c r="Q54" s="26">
        <v>94</v>
      </c>
      <c r="R54" s="26">
        <v>95</v>
      </c>
      <c r="S54" s="26">
        <v>89</v>
      </c>
    </row>
    <row r="55" spans="1:19" x14ac:dyDescent="0.35">
      <c r="A55" s="15">
        <v>54</v>
      </c>
      <c r="B55" s="29">
        <v>94</v>
      </c>
      <c r="C55" s="29">
        <v>88</v>
      </c>
      <c r="D55" s="29">
        <v>90</v>
      </c>
      <c r="E55" s="30">
        <v>91</v>
      </c>
      <c r="F55" s="29">
        <v>94</v>
      </c>
      <c r="G55" s="29">
        <v>85</v>
      </c>
      <c r="H55" s="29">
        <v>90</v>
      </c>
      <c r="I55" s="29">
        <v>84</v>
      </c>
      <c r="K55" s="15">
        <v>54</v>
      </c>
      <c r="L55" s="26">
        <v>89</v>
      </c>
      <c r="M55" s="27">
        <v>94</v>
      </c>
      <c r="N55" s="26">
        <v>89</v>
      </c>
      <c r="O55" s="26">
        <v>88</v>
      </c>
      <c r="P55" s="27">
        <v>94</v>
      </c>
      <c r="Q55" s="26">
        <v>94</v>
      </c>
      <c r="R55" s="26">
        <v>95</v>
      </c>
      <c r="S55" s="26">
        <v>89</v>
      </c>
    </row>
    <row r="56" spans="1:19" x14ac:dyDescent="0.35">
      <c r="A56" s="15">
        <v>55</v>
      </c>
      <c r="B56" s="29">
        <v>94</v>
      </c>
      <c r="C56" s="29">
        <v>88</v>
      </c>
      <c r="D56" s="29">
        <v>90</v>
      </c>
      <c r="E56" s="30">
        <v>92</v>
      </c>
      <c r="F56" s="29">
        <v>94</v>
      </c>
      <c r="G56" s="29">
        <v>85</v>
      </c>
      <c r="H56" s="29">
        <v>91</v>
      </c>
      <c r="I56" s="29">
        <v>85</v>
      </c>
      <c r="K56" s="15">
        <v>55</v>
      </c>
      <c r="L56" s="27">
        <v>90</v>
      </c>
      <c r="M56" s="27">
        <v>94</v>
      </c>
      <c r="N56" s="19">
        <v>90</v>
      </c>
      <c r="O56" s="26">
        <v>88</v>
      </c>
      <c r="P56" s="27">
        <v>94</v>
      </c>
      <c r="Q56" s="26">
        <v>96</v>
      </c>
      <c r="R56" s="26">
        <v>96</v>
      </c>
      <c r="S56" s="26">
        <v>89</v>
      </c>
    </row>
    <row r="57" spans="1:19" x14ac:dyDescent="0.35">
      <c r="A57" s="15">
        <v>56</v>
      </c>
      <c r="B57" s="29">
        <v>94</v>
      </c>
      <c r="C57" s="29">
        <v>89</v>
      </c>
      <c r="D57" s="29">
        <v>90</v>
      </c>
      <c r="E57" s="30">
        <v>93</v>
      </c>
      <c r="F57" s="29">
        <v>94</v>
      </c>
      <c r="G57" s="29">
        <v>85</v>
      </c>
      <c r="H57" s="29">
        <v>91</v>
      </c>
      <c r="I57" s="29">
        <v>86</v>
      </c>
      <c r="K57" s="15">
        <v>56</v>
      </c>
      <c r="L57" s="27">
        <v>90</v>
      </c>
      <c r="M57" s="27">
        <v>94</v>
      </c>
      <c r="N57" s="26">
        <v>91</v>
      </c>
      <c r="O57" s="26">
        <v>88</v>
      </c>
      <c r="P57" s="26">
        <v>94</v>
      </c>
      <c r="Q57" s="26">
        <v>96</v>
      </c>
      <c r="R57" s="26">
        <v>97</v>
      </c>
      <c r="S57" s="26">
        <v>89</v>
      </c>
    </row>
    <row r="58" spans="1:19" x14ac:dyDescent="0.35">
      <c r="A58" s="15">
        <v>57</v>
      </c>
      <c r="B58" s="29">
        <v>95</v>
      </c>
      <c r="C58" s="29">
        <v>90</v>
      </c>
      <c r="D58" s="29">
        <v>91</v>
      </c>
      <c r="E58" s="30">
        <v>93</v>
      </c>
      <c r="F58" s="29">
        <v>95</v>
      </c>
      <c r="G58" s="29">
        <v>85</v>
      </c>
      <c r="H58" s="29">
        <v>92</v>
      </c>
      <c r="I58" s="29">
        <v>86</v>
      </c>
      <c r="K58" s="15">
        <v>57</v>
      </c>
      <c r="L58" s="26">
        <v>90</v>
      </c>
      <c r="M58" s="26">
        <v>94</v>
      </c>
      <c r="N58" s="26">
        <v>91</v>
      </c>
      <c r="O58" s="26">
        <v>89</v>
      </c>
      <c r="P58" s="26">
        <v>94</v>
      </c>
      <c r="Q58" s="26">
        <v>96</v>
      </c>
      <c r="R58" s="26">
        <v>97</v>
      </c>
      <c r="S58" s="26">
        <v>90</v>
      </c>
    </row>
    <row r="59" spans="1:19" x14ac:dyDescent="0.35">
      <c r="A59" s="15">
        <v>58</v>
      </c>
      <c r="B59" s="29">
        <v>95</v>
      </c>
      <c r="C59" s="29">
        <v>90</v>
      </c>
      <c r="D59" s="29">
        <v>91</v>
      </c>
      <c r="E59" s="30">
        <v>93</v>
      </c>
      <c r="F59" s="29">
        <v>95</v>
      </c>
      <c r="G59" s="29">
        <v>85</v>
      </c>
      <c r="H59" s="29">
        <v>92</v>
      </c>
      <c r="I59" s="29">
        <v>86</v>
      </c>
      <c r="K59" s="15">
        <v>58</v>
      </c>
      <c r="L59" s="26">
        <v>90</v>
      </c>
      <c r="M59" s="26">
        <v>94</v>
      </c>
      <c r="N59" s="26">
        <v>91</v>
      </c>
      <c r="O59" s="26">
        <v>90</v>
      </c>
      <c r="P59" s="26">
        <v>94</v>
      </c>
      <c r="Q59" s="26">
        <v>96</v>
      </c>
      <c r="R59" s="26">
        <v>98</v>
      </c>
      <c r="S59" s="26">
        <v>90</v>
      </c>
    </row>
    <row r="60" spans="1:19" x14ac:dyDescent="0.35">
      <c r="A60" s="15">
        <v>59</v>
      </c>
      <c r="B60" s="29">
        <v>95</v>
      </c>
      <c r="C60" s="29">
        <v>90</v>
      </c>
      <c r="D60" s="29">
        <v>91</v>
      </c>
      <c r="E60" s="30">
        <v>94</v>
      </c>
      <c r="F60" s="29">
        <v>95</v>
      </c>
      <c r="G60" s="29">
        <v>86</v>
      </c>
      <c r="H60" s="29">
        <v>92</v>
      </c>
      <c r="I60" s="29">
        <v>86</v>
      </c>
      <c r="K60" s="15">
        <v>59</v>
      </c>
      <c r="L60" s="27">
        <v>91</v>
      </c>
      <c r="M60" s="26">
        <v>95</v>
      </c>
      <c r="N60" s="26">
        <v>91</v>
      </c>
      <c r="O60" s="26">
        <v>91</v>
      </c>
      <c r="P60" s="27">
        <v>95</v>
      </c>
      <c r="Q60" s="26">
        <v>97</v>
      </c>
      <c r="R60" s="26">
        <v>98</v>
      </c>
      <c r="S60" s="26">
        <v>90</v>
      </c>
    </row>
    <row r="61" spans="1:19" x14ac:dyDescent="0.35">
      <c r="A61" s="15">
        <v>60</v>
      </c>
      <c r="B61" s="29">
        <v>95</v>
      </c>
      <c r="C61" s="29">
        <v>90</v>
      </c>
      <c r="D61" s="29">
        <v>91</v>
      </c>
      <c r="E61" s="30">
        <v>95</v>
      </c>
      <c r="F61" s="29">
        <v>95</v>
      </c>
      <c r="G61" s="29">
        <v>87</v>
      </c>
      <c r="H61" s="29">
        <v>93</v>
      </c>
      <c r="I61" s="29">
        <v>86</v>
      </c>
      <c r="K61" s="15">
        <v>60</v>
      </c>
      <c r="L61" s="27">
        <v>91</v>
      </c>
      <c r="M61" s="27">
        <v>96</v>
      </c>
      <c r="N61" s="26">
        <v>93</v>
      </c>
      <c r="O61" s="26">
        <v>93</v>
      </c>
      <c r="P61" s="27">
        <v>95</v>
      </c>
      <c r="Q61" s="26">
        <v>97</v>
      </c>
      <c r="R61" s="26">
        <v>98</v>
      </c>
      <c r="S61" s="26">
        <v>90</v>
      </c>
    </row>
    <row r="62" spans="1:19" x14ac:dyDescent="0.35">
      <c r="A62" s="15">
        <v>61</v>
      </c>
      <c r="B62" s="29">
        <v>95</v>
      </c>
      <c r="C62" s="29">
        <v>91</v>
      </c>
      <c r="D62" s="29">
        <v>91</v>
      </c>
      <c r="E62" s="30">
        <v>95</v>
      </c>
      <c r="F62" s="29">
        <v>96</v>
      </c>
      <c r="G62" s="29">
        <v>87</v>
      </c>
      <c r="H62" s="29">
        <v>93</v>
      </c>
      <c r="I62" s="29">
        <v>87</v>
      </c>
      <c r="K62" s="15">
        <v>61</v>
      </c>
      <c r="L62" s="27">
        <v>91</v>
      </c>
      <c r="M62" s="26">
        <v>96</v>
      </c>
      <c r="N62" s="26">
        <v>93</v>
      </c>
      <c r="O62" s="26">
        <v>94</v>
      </c>
      <c r="P62" s="26">
        <v>95</v>
      </c>
      <c r="Q62" s="24">
        <v>97</v>
      </c>
      <c r="R62" s="26">
        <v>98</v>
      </c>
      <c r="S62" s="26">
        <v>90</v>
      </c>
    </row>
    <row r="63" spans="1:19" x14ac:dyDescent="0.35">
      <c r="A63" s="15">
        <v>62</v>
      </c>
      <c r="B63" s="29">
        <v>96</v>
      </c>
      <c r="C63" s="29">
        <v>91</v>
      </c>
      <c r="D63" s="29">
        <v>92</v>
      </c>
      <c r="E63" s="30">
        <v>96</v>
      </c>
      <c r="F63" s="29">
        <v>96</v>
      </c>
      <c r="G63" s="29">
        <v>87</v>
      </c>
      <c r="H63" s="29">
        <v>94</v>
      </c>
      <c r="I63" s="29">
        <v>87</v>
      </c>
      <c r="K63" s="15">
        <v>62</v>
      </c>
      <c r="L63" s="26">
        <v>92</v>
      </c>
      <c r="M63" s="27">
        <v>97</v>
      </c>
      <c r="N63" s="26">
        <v>93</v>
      </c>
      <c r="O63" s="26">
        <v>94</v>
      </c>
      <c r="P63" s="27">
        <v>96</v>
      </c>
      <c r="Q63" s="24">
        <v>98</v>
      </c>
      <c r="R63" s="26">
        <v>98</v>
      </c>
      <c r="S63" s="26">
        <v>91</v>
      </c>
    </row>
    <row r="64" spans="1:19" x14ac:dyDescent="0.35">
      <c r="A64" s="15">
        <v>63</v>
      </c>
      <c r="B64" s="29">
        <v>97</v>
      </c>
      <c r="C64" s="29">
        <v>92</v>
      </c>
      <c r="D64" s="29">
        <v>93</v>
      </c>
      <c r="E64" s="30">
        <v>96</v>
      </c>
      <c r="F64" s="29">
        <v>97</v>
      </c>
      <c r="G64" s="29">
        <v>87</v>
      </c>
      <c r="H64" s="29">
        <v>94</v>
      </c>
      <c r="I64" s="29">
        <v>87</v>
      </c>
      <c r="K64" s="15">
        <v>63</v>
      </c>
      <c r="L64" s="26">
        <v>93</v>
      </c>
      <c r="M64" s="27">
        <v>97</v>
      </c>
      <c r="N64" s="26">
        <v>94</v>
      </c>
      <c r="O64" s="26">
        <v>95</v>
      </c>
      <c r="P64" s="27">
        <v>96</v>
      </c>
      <c r="Q64" s="26">
        <v>98</v>
      </c>
      <c r="R64" s="26">
        <v>99</v>
      </c>
      <c r="S64" s="26">
        <v>91</v>
      </c>
    </row>
    <row r="65" spans="1:19" x14ac:dyDescent="0.35">
      <c r="A65" s="15">
        <v>64</v>
      </c>
      <c r="B65" s="29">
        <v>97</v>
      </c>
      <c r="C65" s="29">
        <v>93</v>
      </c>
      <c r="D65" s="29">
        <v>93</v>
      </c>
      <c r="E65" s="30">
        <v>96</v>
      </c>
      <c r="F65" s="29">
        <v>97</v>
      </c>
      <c r="G65" s="29">
        <v>88</v>
      </c>
      <c r="H65" s="29">
        <v>95</v>
      </c>
      <c r="I65" s="29">
        <v>88</v>
      </c>
      <c r="K65" s="15">
        <v>64</v>
      </c>
      <c r="L65" s="27">
        <v>94</v>
      </c>
      <c r="M65" s="26">
        <v>97</v>
      </c>
      <c r="N65" s="26">
        <v>95</v>
      </c>
      <c r="O65" s="26">
        <v>95</v>
      </c>
      <c r="P65" s="26">
        <v>96</v>
      </c>
      <c r="Q65" s="26">
        <v>98</v>
      </c>
      <c r="R65" s="26">
        <v>100</v>
      </c>
      <c r="S65" s="26">
        <v>92</v>
      </c>
    </row>
    <row r="66" spans="1:19" x14ac:dyDescent="0.35">
      <c r="A66" s="15">
        <v>65</v>
      </c>
      <c r="B66" s="29">
        <v>98</v>
      </c>
      <c r="C66" s="29">
        <v>93</v>
      </c>
      <c r="D66" s="29">
        <v>93</v>
      </c>
      <c r="E66" s="30">
        <v>96</v>
      </c>
      <c r="F66" s="29">
        <v>97</v>
      </c>
      <c r="G66" s="29">
        <v>88</v>
      </c>
      <c r="H66" s="29">
        <v>96</v>
      </c>
      <c r="I66" s="29">
        <v>88</v>
      </c>
      <c r="K66" s="15">
        <v>65</v>
      </c>
      <c r="L66" s="27">
        <v>94</v>
      </c>
      <c r="M66" s="27">
        <v>98</v>
      </c>
      <c r="N66" s="26">
        <v>95</v>
      </c>
      <c r="O66" s="26">
        <v>95</v>
      </c>
      <c r="P66" s="26">
        <v>96</v>
      </c>
      <c r="Q66" s="26">
        <v>100</v>
      </c>
      <c r="R66" s="26">
        <v>100</v>
      </c>
      <c r="S66" s="26">
        <v>92</v>
      </c>
    </row>
    <row r="67" spans="1:19" x14ac:dyDescent="0.35">
      <c r="A67" s="15">
        <v>66</v>
      </c>
      <c r="B67" s="29">
        <v>98</v>
      </c>
      <c r="C67" s="29">
        <v>94</v>
      </c>
      <c r="D67" s="29">
        <v>93</v>
      </c>
      <c r="E67" s="30">
        <v>96</v>
      </c>
      <c r="F67" s="29">
        <v>97</v>
      </c>
      <c r="G67" s="29">
        <v>89</v>
      </c>
      <c r="H67" s="29">
        <v>96</v>
      </c>
      <c r="I67" s="29">
        <v>89</v>
      </c>
      <c r="K67" s="15">
        <v>66</v>
      </c>
      <c r="L67" s="27">
        <v>94</v>
      </c>
      <c r="M67" s="26">
        <v>98</v>
      </c>
      <c r="N67" s="26">
        <v>95</v>
      </c>
      <c r="O67" s="26">
        <v>97</v>
      </c>
      <c r="P67" s="27">
        <v>97</v>
      </c>
      <c r="Q67" s="24">
        <v>100</v>
      </c>
      <c r="R67" s="26">
        <v>100</v>
      </c>
      <c r="S67" s="26">
        <v>92</v>
      </c>
    </row>
    <row r="68" spans="1:19" x14ac:dyDescent="0.35">
      <c r="A68" s="15">
        <v>67</v>
      </c>
      <c r="B68" s="29">
        <v>99</v>
      </c>
      <c r="C68" s="29">
        <v>95</v>
      </c>
      <c r="D68" s="29">
        <v>93</v>
      </c>
      <c r="E68" s="30">
        <v>96</v>
      </c>
      <c r="F68" s="29">
        <v>97</v>
      </c>
      <c r="G68" s="29">
        <v>89</v>
      </c>
      <c r="H68" s="29">
        <v>96</v>
      </c>
      <c r="I68" s="29">
        <v>93</v>
      </c>
      <c r="K68" s="15">
        <v>67</v>
      </c>
      <c r="L68" s="27">
        <v>94</v>
      </c>
      <c r="M68" s="26">
        <v>98</v>
      </c>
      <c r="N68" s="26">
        <v>95</v>
      </c>
      <c r="O68" s="26">
        <v>97</v>
      </c>
      <c r="P68" s="27">
        <v>97</v>
      </c>
      <c r="Q68" s="26">
        <v>102</v>
      </c>
      <c r="R68" s="26">
        <v>100</v>
      </c>
      <c r="S68" s="26">
        <v>92</v>
      </c>
    </row>
    <row r="69" spans="1:19" x14ac:dyDescent="0.35">
      <c r="A69" s="15">
        <v>68</v>
      </c>
      <c r="B69" s="29">
        <v>99</v>
      </c>
      <c r="C69" s="29">
        <v>95</v>
      </c>
      <c r="D69" s="29">
        <v>94</v>
      </c>
      <c r="E69" s="30">
        <v>97</v>
      </c>
      <c r="F69" s="29">
        <v>98</v>
      </c>
      <c r="G69" s="29">
        <v>89</v>
      </c>
      <c r="H69" s="29">
        <v>97</v>
      </c>
      <c r="I69" s="29">
        <v>93</v>
      </c>
      <c r="K69" s="15">
        <v>68</v>
      </c>
      <c r="L69" s="26">
        <v>94</v>
      </c>
      <c r="M69" s="26">
        <v>98</v>
      </c>
      <c r="N69" s="26">
        <v>96</v>
      </c>
      <c r="O69" s="26">
        <v>97</v>
      </c>
      <c r="P69" s="26">
        <v>97</v>
      </c>
      <c r="Q69" s="26">
        <v>103</v>
      </c>
      <c r="R69" s="26">
        <v>100</v>
      </c>
      <c r="S69" s="26">
        <v>93</v>
      </c>
    </row>
    <row r="70" spans="1:19" x14ac:dyDescent="0.35">
      <c r="A70" s="15">
        <v>69</v>
      </c>
      <c r="B70" s="29">
        <v>100</v>
      </c>
      <c r="C70" s="29">
        <v>96</v>
      </c>
      <c r="D70" s="29">
        <v>94</v>
      </c>
      <c r="E70" s="30">
        <v>97</v>
      </c>
      <c r="F70" s="29">
        <v>98</v>
      </c>
      <c r="G70" s="29">
        <v>91</v>
      </c>
      <c r="H70" s="29">
        <v>97</v>
      </c>
      <c r="I70" s="29">
        <v>93</v>
      </c>
      <c r="K70" s="15">
        <v>69</v>
      </c>
      <c r="L70" s="26">
        <v>94</v>
      </c>
      <c r="M70" s="26">
        <v>99</v>
      </c>
      <c r="N70" s="26">
        <v>96</v>
      </c>
      <c r="O70" s="26">
        <v>97</v>
      </c>
      <c r="P70" s="26">
        <v>97</v>
      </c>
      <c r="Q70" s="26">
        <v>105</v>
      </c>
      <c r="R70" s="26">
        <v>101</v>
      </c>
      <c r="S70" s="26">
        <v>94</v>
      </c>
    </row>
    <row r="71" spans="1:19" x14ac:dyDescent="0.35">
      <c r="A71" s="15">
        <v>70</v>
      </c>
      <c r="B71" s="29">
        <v>100</v>
      </c>
      <c r="C71" s="29">
        <v>96</v>
      </c>
      <c r="D71" s="29">
        <v>94</v>
      </c>
      <c r="E71" s="30">
        <v>98</v>
      </c>
      <c r="F71" s="29">
        <v>98</v>
      </c>
      <c r="G71" s="29">
        <v>91</v>
      </c>
      <c r="H71" s="29">
        <v>97</v>
      </c>
      <c r="I71" s="29">
        <v>93</v>
      </c>
      <c r="K71" s="15">
        <v>70</v>
      </c>
      <c r="L71" s="27">
        <v>95</v>
      </c>
      <c r="M71" s="27">
        <v>100</v>
      </c>
      <c r="N71" s="26">
        <v>97</v>
      </c>
      <c r="O71" s="26">
        <v>97</v>
      </c>
      <c r="P71" s="27">
        <v>98</v>
      </c>
      <c r="Q71" s="26">
        <v>106</v>
      </c>
      <c r="R71" s="26">
        <v>101</v>
      </c>
      <c r="S71" s="26">
        <v>94</v>
      </c>
    </row>
    <row r="72" spans="1:19" x14ac:dyDescent="0.35">
      <c r="A72" s="15">
        <v>71</v>
      </c>
      <c r="B72" s="29">
        <v>100</v>
      </c>
      <c r="C72" s="29">
        <v>96</v>
      </c>
      <c r="D72" s="29">
        <v>95</v>
      </c>
      <c r="E72" s="30">
        <v>98</v>
      </c>
      <c r="F72" s="29">
        <v>99</v>
      </c>
      <c r="G72" s="29">
        <v>91</v>
      </c>
      <c r="H72" s="29">
        <v>98</v>
      </c>
      <c r="I72" s="29">
        <v>94</v>
      </c>
      <c r="K72" s="15">
        <v>71</v>
      </c>
      <c r="L72" s="26">
        <v>95</v>
      </c>
      <c r="M72" s="27">
        <v>100</v>
      </c>
      <c r="N72" s="26">
        <v>97</v>
      </c>
      <c r="O72" s="26">
        <v>98</v>
      </c>
      <c r="P72" s="26">
        <v>98</v>
      </c>
      <c r="Q72" s="26">
        <v>106</v>
      </c>
      <c r="R72" s="26">
        <v>101</v>
      </c>
      <c r="S72" s="26">
        <v>94</v>
      </c>
    </row>
    <row r="73" spans="1:19" x14ac:dyDescent="0.35">
      <c r="A73" s="15">
        <v>72</v>
      </c>
      <c r="B73" s="29">
        <v>100</v>
      </c>
      <c r="C73" s="29">
        <v>96</v>
      </c>
      <c r="D73" s="29">
        <v>95</v>
      </c>
      <c r="E73" s="30">
        <v>99</v>
      </c>
      <c r="F73" s="29">
        <v>99</v>
      </c>
      <c r="G73" s="29">
        <v>91</v>
      </c>
      <c r="H73" s="29">
        <v>98</v>
      </c>
      <c r="I73" s="29">
        <v>94</v>
      </c>
      <c r="K73" s="15">
        <v>72</v>
      </c>
      <c r="L73" s="26">
        <v>95</v>
      </c>
      <c r="M73" s="27">
        <v>100</v>
      </c>
      <c r="N73" s="26">
        <v>97</v>
      </c>
      <c r="O73" s="26">
        <v>98</v>
      </c>
      <c r="P73" s="26">
        <v>98</v>
      </c>
      <c r="Q73" s="26">
        <v>110</v>
      </c>
      <c r="R73" s="26">
        <v>101</v>
      </c>
      <c r="S73" s="26">
        <v>95</v>
      </c>
    </row>
    <row r="74" spans="1:19" x14ac:dyDescent="0.35">
      <c r="A74" s="15">
        <v>73</v>
      </c>
      <c r="B74" s="29">
        <v>100</v>
      </c>
      <c r="C74" s="29">
        <v>96</v>
      </c>
      <c r="D74" s="29">
        <v>95</v>
      </c>
      <c r="E74" s="30">
        <v>99</v>
      </c>
      <c r="F74" s="29">
        <v>100</v>
      </c>
      <c r="G74" s="29">
        <v>91</v>
      </c>
      <c r="H74" s="29">
        <v>98</v>
      </c>
      <c r="I74" s="29">
        <v>94</v>
      </c>
      <c r="K74" s="15">
        <v>73</v>
      </c>
      <c r="L74" s="27">
        <v>96</v>
      </c>
      <c r="M74" s="26">
        <v>100</v>
      </c>
      <c r="N74" s="26">
        <v>98</v>
      </c>
      <c r="O74" s="26">
        <v>99</v>
      </c>
      <c r="P74" s="26">
        <v>98</v>
      </c>
      <c r="Q74" s="26">
        <v>112</v>
      </c>
      <c r="R74" s="26">
        <v>102</v>
      </c>
      <c r="S74" s="26">
        <v>95</v>
      </c>
    </row>
    <row r="75" spans="1:19" x14ac:dyDescent="0.35">
      <c r="A75" s="15">
        <v>74</v>
      </c>
      <c r="B75" s="29">
        <v>100</v>
      </c>
      <c r="C75" s="29">
        <v>97</v>
      </c>
      <c r="D75" s="29">
        <v>95</v>
      </c>
      <c r="E75" s="30">
        <v>99</v>
      </c>
      <c r="F75" s="29">
        <v>101</v>
      </c>
      <c r="G75" s="29">
        <v>91</v>
      </c>
      <c r="H75" s="29">
        <v>99</v>
      </c>
      <c r="I75" s="29">
        <v>95</v>
      </c>
      <c r="K75" s="15">
        <v>74</v>
      </c>
      <c r="L75" s="27">
        <v>96</v>
      </c>
      <c r="M75" s="27">
        <v>101</v>
      </c>
      <c r="N75" s="26">
        <v>98</v>
      </c>
      <c r="O75" s="26">
        <v>100</v>
      </c>
      <c r="P75" s="26">
        <v>98</v>
      </c>
      <c r="Q75" s="26">
        <v>115</v>
      </c>
      <c r="R75" s="26">
        <v>102</v>
      </c>
      <c r="S75" s="26">
        <v>96</v>
      </c>
    </row>
    <row r="76" spans="1:19" x14ac:dyDescent="0.35">
      <c r="A76" s="15">
        <v>75</v>
      </c>
      <c r="B76" s="29">
        <v>101</v>
      </c>
      <c r="C76" s="29">
        <v>97</v>
      </c>
      <c r="D76" s="29">
        <v>96</v>
      </c>
      <c r="E76" s="30">
        <v>99</v>
      </c>
      <c r="F76" s="29">
        <v>101</v>
      </c>
      <c r="G76" s="29">
        <v>92</v>
      </c>
      <c r="H76" s="29">
        <v>99</v>
      </c>
      <c r="I76" s="29">
        <v>96</v>
      </c>
      <c r="K76" s="15">
        <v>75</v>
      </c>
      <c r="L76" s="26">
        <v>96</v>
      </c>
      <c r="M76" s="27">
        <v>101</v>
      </c>
      <c r="N76" s="26">
        <v>98</v>
      </c>
      <c r="O76" s="26">
        <v>100</v>
      </c>
      <c r="P76" s="27">
        <v>99</v>
      </c>
      <c r="Q76" s="26">
        <v>118</v>
      </c>
      <c r="R76" s="26">
        <v>102</v>
      </c>
      <c r="S76" s="26">
        <v>96</v>
      </c>
    </row>
    <row r="77" spans="1:19" x14ac:dyDescent="0.35">
      <c r="A77" s="15">
        <v>76</v>
      </c>
      <c r="B77" s="29">
        <v>101</v>
      </c>
      <c r="C77" s="29">
        <v>98</v>
      </c>
      <c r="D77" s="29">
        <v>99</v>
      </c>
      <c r="E77" s="30">
        <v>99</v>
      </c>
      <c r="F77" s="29">
        <v>101</v>
      </c>
      <c r="G77" s="29">
        <v>92</v>
      </c>
      <c r="H77" s="29">
        <v>100</v>
      </c>
      <c r="I77" s="29">
        <v>96</v>
      </c>
      <c r="K77" s="15">
        <v>76</v>
      </c>
      <c r="L77" s="27">
        <v>97</v>
      </c>
      <c r="M77" s="27">
        <v>101</v>
      </c>
      <c r="N77" s="26">
        <v>99</v>
      </c>
      <c r="O77" s="26">
        <v>101</v>
      </c>
      <c r="P77" s="27">
        <v>99</v>
      </c>
      <c r="Q77" s="26">
        <v>119</v>
      </c>
      <c r="R77" s="26">
        <v>104</v>
      </c>
      <c r="S77" s="26">
        <v>97</v>
      </c>
    </row>
    <row r="78" spans="1:19" x14ac:dyDescent="0.35">
      <c r="A78" s="15">
        <v>77</v>
      </c>
      <c r="B78" s="29">
        <v>103</v>
      </c>
      <c r="C78" s="29">
        <v>98</v>
      </c>
      <c r="D78" s="29">
        <v>99</v>
      </c>
      <c r="E78" s="30">
        <v>100</v>
      </c>
      <c r="F78" s="29">
        <v>101</v>
      </c>
      <c r="G78" s="29">
        <v>92</v>
      </c>
      <c r="H78" s="29">
        <v>101</v>
      </c>
      <c r="I78" s="29">
        <v>97</v>
      </c>
      <c r="K78" s="15">
        <v>77</v>
      </c>
      <c r="L78" s="27">
        <v>97</v>
      </c>
      <c r="M78" s="27">
        <v>101</v>
      </c>
      <c r="N78" s="26">
        <v>99</v>
      </c>
      <c r="O78" s="26">
        <v>102</v>
      </c>
      <c r="P78" s="27">
        <v>99</v>
      </c>
      <c r="Q78" s="26"/>
      <c r="R78" s="26">
        <v>104</v>
      </c>
      <c r="S78" s="26">
        <v>98</v>
      </c>
    </row>
    <row r="79" spans="1:19" x14ac:dyDescent="0.35">
      <c r="A79" s="15">
        <v>78</v>
      </c>
      <c r="B79" s="29">
        <v>103</v>
      </c>
      <c r="C79" s="29">
        <v>98</v>
      </c>
      <c r="D79" s="29">
        <v>101</v>
      </c>
      <c r="E79" s="30">
        <v>100</v>
      </c>
      <c r="F79" s="29">
        <v>102</v>
      </c>
      <c r="G79" s="29">
        <v>93</v>
      </c>
      <c r="H79" s="29">
        <v>101</v>
      </c>
      <c r="I79" s="29">
        <v>98</v>
      </c>
      <c r="K79" s="15">
        <v>78</v>
      </c>
      <c r="L79" s="26">
        <v>97</v>
      </c>
      <c r="M79" s="27">
        <v>103</v>
      </c>
      <c r="N79" s="26">
        <v>99</v>
      </c>
      <c r="O79" s="26">
        <v>102</v>
      </c>
      <c r="P79" s="27">
        <v>99</v>
      </c>
      <c r="Q79" s="26"/>
      <c r="R79" s="26">
        <v>104</v>
      </c>
      <c r="S79" s="26">
        <v>98</v>
      </c>
    </row>
    <row r="80" spans="1:19" x14ac:dyDescent="0.35">
      <c r="A80" s="15">
        <v>79</v>
      </c>
      <c r="B80" s="29">
        <v>103</v>
      </c>
      <c r="C80" s="29">
        <v>99</v>
      </c>
      <c r="D80" s="29">
        <v>103</v>
      </c>
      <c r="E80" s="30">
        <v>100</v>
      </c>
      <c r="F80" s="29">
        <v>102</v>
      </c>
      <c r="G80" s="29">
        <v>93</v>
      </c>
      <c r="H80" s="29">
        <v>101</v>
      </c>
      <c r="I80" s="29">
        <v>102</v>
      </c>
      <c r="K80" s="15">
        <v>79</v>
      </c>
      <c r="L80" s="27">
        <v>98</v>
      </c>
      <c r="M80" s="27">
        <v>103</v>
      </c>
      <c r="N80" s="26">
        <v>101</v>
      </c>
      <c r="O80" s="26">
        <v>104</v>
      </c>
      <c r="P80" s="26">
        <v>99</v>
      </c>
      <c r="Q80" s="26"/>
      <c r="R80" s="26">
        <v>104</v>
      </c>
      <c r="S80" s="26">
        <v>98</v>
      </c>
    </row>
    <row r="81" spans="1:19" x14ac:dyDescent="0.35">
      <c r="A81" s="15">
        <v>80</v>
      </c>
      <c r="B81" s="29">
        <v>104</v>
      </c>
      <c r="C81" s="29">
        <v>99</v>
      </c>
      <c r="D81" s="29">
        <v>103</v>
      </c>
      <c r="E81" s="30">
        <v>101</v>
      </c>
      <c r="F81" s="29">
        <v>102</v>
      </c>
      <c r="G81" s="29">
        <v>93</v>
      </c>
      <c r="H81" s="29">
        <v>101</v>
      </c>
      <c r="I81" s="29">
        <v>102</v>
      </c>
      <c r="K81" s="15">
        <v>80</v>
      </c>
      <c r="L81" s="27">
        <v>98</v>
      </c>
      <c r="M81" s="27">
        <v>103</v>
      </c>
      <c r="N81" s="26">
        <v>101</v>
      </c>
      <c r="O81" s="26">
        <v>105</v>
      </c>
      <c r="P81" s="27">
        <v>100</v>
      </c>
      <c r="Q81" s="26"/>
      <c r="R81" s="26">
        <v>104</v>
      </c>
      <c r="S81" s="26">
        <v>98</v>
      </c>
    </row>
    <row r="82" spans="1:19" x14ac:dyDescent="0.35">
      <c r="A82" s="15">
        <v>81</v>
      </c>
      <c r="B82" s="29">
        <v>104</v>
      </c>
      <c r="C82" s="29">
        <v>99</v>
      </c>
      <c r="D82" s="29">
        <v>104</v>
      </c>
      <c r="E82" s="30">
        <v>101</v>
      </c>
      <c r="F82" s="29">
        <v>103</v>
      </c>
      <c r="G82" s="29">
        <v>93</v>
      </c>
      <c r="H82" s="29">
        <v>102</v>
      </c>
      <c r="I82" s="29">
        <v>103</v>
      </c>
      <c r="K82" s="15">
        <v>81</v>
      </c>
      <c r="L82" s="26">
        <v>100</v>
      </c>
      <c r="M82" s="27">
        <v>103</v>
      </c>
      <c r="N82" s="26">
        <v>101</v>
      </c>
      <c r="O82" s="26">
        <v>105</v>
      </c>
      <c r="P82" s="26">
        <v>100</v>
      </c>
      <c r="Q82" s="26"/>
      <c r="R82" s="26">
        <v>104</v>
      </c>
      <c r="S82" s="26">
        <v>98</v>
      </c>
    </row>
    <row r="83" spans="1:19" x14ac:dyDescent="0.35">
      <c r="A83" s="15">
        <v>82</v>
      </c>
      <c r="B83" s="29">
        <v>104</v>
      </c>
      <c r="C83" s="29">
        <v>100</v>
      </c>
      <c r="D83" s="29">
        <v>105</v>
      </c>
      <c r="E83" s="30">
        <v>102</v>
      </c>
      <c r="F83" s="29">
        <v>104</v>
      </c>
      <c r="G83" s="29">
        <v>94</v>
      </c>
      <c r="H83" s="29">
        <v>103</v>
      </c>
      <c r="I83" s="29">
        <v>103</v>
      </c>
      <c r="K83" s="15">
        <v>82</v>
      </c>
      <c r="L83" s="27">
        <v>102</v>
      </c>
      <c r="M83" s="27">
        <v>104</v>
      </c>
      <c r="N83" s="26">
        <v>101</v>
      </c>
      <c r="O83" s="26">
        <v>105</v>
      </c>
      <c r="P83" s="26">
        <v>100</v>
      </c>
      <c r="Q83" s="26"/>
      <c r="R83" s="26">
        <v>105</v>
      </c>
      <c r="S83" s="26">
        <v>99</v>
      </c>
    </row>
    <row r="84" spans="1:19" x14ac:dyDescent="0.35">
      <c r="A84" s="15">
        <v>83</v>
      </c>
      <c r="B84" s="29">
        <v>105</v>
      </c>
      <c r="C84" s="29">
        <v>101</v>
      </c>
      <c r="D84" s="29">
        <v>105</v>
      </c>
      <c r="E84" s="30">
        <v>102</v>
      </c>
      <c r="F84" s="29">
        <v>104</v>
      </c>
      <c r="G84" s="29">
        <v>94</v>
      </c>
      <c r="H84" s="29">
        <v>108</v>
      </c>
      <c r="I84" s="29">
        <v>104</v>
      </c>
      <c r="K84" s="15">
        <v>83</v>
      </c>
      <c r="L84" s="26">
        <v>102</v>
      </c>
      <c r="M84" s="27">
        <v>104</v>
      </c>
      <c r="N84" s="26">
        <v>101</v>
      </c>
      <c r="O84" s="26">
        <v>106</v>
      </c>
      <c r="P84" s="27">
        <v>101</v>
      </c>
      <c r="Q84" s="26"/>
      <c r="R84" s="26">
        <v>105</v>
      </c>
      <c r="S84" s="26">
        <v>100</v>
      </c>
    </row>
    <row r="85" spans="1:19" x14ac:dyDescent="0.35">
      <c r="A85" s="15">
        <v>84</v>
      </c>
      <c r="B85" s="29">
        <v>105</v>
      </c>
      <c r="C85" s="29">
        <v>102</v>
      </c>
      <c r="D85" s="29">
        <v>105</v>
      </c>
      <c r="E85" s="30">
        <v>102</v>
      </c>
      <c r="F85" s="29">
        <v>104</v>
      </c>
      <c r="G85" s="29">
        <v>94</v>
      </c>
      <c r="H85" s="29">
        <v>111</v>
      </c>
      <c r="I85" s="29">
        <v>104</v>
      </c>
      <c r="K85" s="15">
        <v>84</v>
      </c>
      <c r="L85" s="26">
        <v>103</v>
      </c>
      <c r="M85" s="27">
        <v>104</v>
      </c>
      <c r="N85" s="26">
        <v>102</v>
      </c>
      <c r="O85" s="26">
        <v>106</v>
      </c>
      <c r="P85" s="26">
        <v>101</v>
      </c>
      <c r="Q85" s="26"/>
      <c r="R85" s="26">
        <v>106</v>
      </c>
      <c r="S85" s="26">
        <v>100</v>
      </c>
    </row>
    <row r="86" spans="1:19" x14ac:dyDescent="0.35">
      <c r="A86" s="15">
        <v>85</v>
      </c>
      <c r="B86" s="29">
        <v>105</v>
      </c>
      <c r="C86" s="29">
        <v>102</v>
      </c>
      <c r="D86" s="29">
        <v>106</v>
      </c>
      <c r="E86" s="30">
        <v>103</v>
      </c>
      <c r="F86" s="29">
        <v>104</v>
      </c>
      <c r="G86" s="29">
        <v>95</v>
      </c>
      <c r="H86" s="29">
        <v>115</v>
      </c>
      <c r="I86" s="29">
        <v>104</v>
      </c>
      <c r="K86" s="15">
        <v>85</v>
      </c>
      <c r="L86" s="26">
        <v>103</v>
      </c>
      <c r="M86" s="27">
        <v>104</v>
      </c>
      <c r="N86" s="26">
        <v>102</v>
      </c>
      <c r="O86" s="26">
        <v>107</v>
      </c>
      <c r="P86" s="26">
        <v>102</v>
      </c>
      <c r="Q86" s="26"/>
      <c r="R86" s="26">
        <v>109</v>
      </c>
      <c r="S86" s="26">
        <v>100</v>
      </c>
    </row>
    <row r="87" spans="1:19" x14ac:dyDescent="0.35">
      <c r="A87" s="15">
        <v>86</v>
      </c>
      <c r="B87" s="29">
        <v>106</v>
      </c>
      <c r="C87" s="29">
        <v>103</v>
      </c>
      <c r="D87" s="29">
        <v>108</v>
      </c>
      <c r="E87" s="30">
        <v>103</v>
      </c>
      <c r="F87" s="29">
        <v>105</v>
      </c>
      <c r="G87" s="29">
        <v>95</v>
      </c>
      <c r="H87" s="29">
        <v>117</v>
      </c>
      <c r="I87" s="29">
        <v>109</v>
      </c>
      <c r="K87" s="15">
        <v>86</v>
      </c>
      <c r="L87" s="26">
        <v>103</v>
      </c>
      <c r="M87" s="27">
        <v>105</v>
      </c>
      <c r="N87" s="26">
        <v>103</v>
      </c>
      <c r="O87" s="26">
        <v>107</v>
      </c>
      <c r="P87" s="26">
        <v>103</v>
      </c>
      <c r="Q87" s="26"/>
      <c r="R87" s="26">
        <v>110</v>
      </c>
      <c r="S87" s="26">
        <v>100</v>
      </c>
    </row>
    <row r="88" spans="1:19" x14ac:dyDescent="0.35">
      <c r="A88" s="15">
        <v>87</v>
      </c>
      <c r="B88" s="29">
        <v>106</v>
      </c>
      <c r="C88" s="29">
        <v>104</v>
      </c>
      <c r="D88" s="29">
        <v>109</v>
      </c>
      <c r="E88" s="30">
        <v>104</v>
      </c>
      <c r="F88" s="29">
        <v>106</v>
      </c>
      <c r="G88" s="29">
        <v>99</v>
      </c>
      <c r="H88" s="29">
        <v>117</v>
      </c>
      <c r="I88" s="29">
        <v>109</v>
      </c>
      <c r="K88" s="15">
        <v>87</v>
      </c>
      <c r="L88" s="27">
        <v>104</v>
      </c>
      <c r="M88" s="27">
        <v>107</v>
      </c>
      <c r="N88" s="26">
        <v>103</v>
      </c>
      <c r="O88" s="26">
        <v>108</v>
      </c>
      <c r="P88" s="26">
        <v>104</v>
      </c>
      <c r="Q88" s="26"/>
      <c r="R88" s="26">
        <v>112</v>
      </c>
      <c r="S88" s="26">
        <v>101</v>
      </c>
    </row>
    <row r="89" spans="1:19" x14ac:dyDescent="0.35">
      <c r="A89" s="15">
        <v>88</v>
      </c>
      <c r="B89" s="29">
        <v>106</v>
      </c>
      <c r="C89" s="29">
        <v>105</v>
      </c>
      <c r="D89" s="29">
        <v>109</v>
      </c>
      <c r="E89" s="30">
        <v>105</v>
      </c>
      <c r="F89" s="29">
        <v>107</v>
      </c>
      <c r="G89" s="29">
        <v>100</v>
      </c>
      <c r="H89" s="29"/>
      <c r="I89" s="29">
        <v>109</v>
      </c>
      <c r="K89" s="15">
        <v>88</v>
      </c>
      <c r="L89" s="26">
        <v>104</v>
      </c>
      <c r="M89" s="27">
        <v>109</v>
      </c>
      <c r="N89" s="26">
        <v>104</v>
      </c>
      <c r="O89" s="26">
        <v>110</v>
      </c>
      <c r="P89" s="27">
        <v>107</v>
      </c>
      <c r="Q89" s="26"/>
      <c r="R89" s="26">
        <v>113</v>
      </c>
      <c r="S89" s="26">
        <v>101</v>
      </c>
    </row>
    <row r="90" spans="1:19" x14ac:dyDescent="0.35">
      <c r="A90" s="15">
        <v>89</v>
      </c>
      <c r="B90" s="29">
        <v>107</v>
      </c>
      <c r="C90" s="29">
        <v>108</v>
      </c>
      <c r="D90" s="29">
        <v>112</v>
      </c>
      <c r="E90" s="30">
        <v>105</v>
      </c>
      <c r="F90" s="29">
        <v>107</v>
      </c>
      <c r="G90" s="29">
        <v>100</v>
      </c>
      <c r="H90" s="29"/>
      <c r="I90" s="29">
        <v>112</v>
      </c>
      <c r="K90" s="15">
        <v>89</v>
      </c>
      <c r="L90" s="27">
        <v>105</v>
      </c>
      <c r="M90" s="27">
        <v>110</v>
      </c>
      <c r="N90" s="26">
        <v>104</v>
      </c>
      <c r="O90" s="26">
        <v>111</v>
      </c>
      <c r="P90" s="26">
        <v>107</v>
      </c>
      <c r="Q90" s="26"/>
      <c r="R90" s="26">
        <v>114</v>
      </c>
      <c r="S90" s="26">
        <v>101</v>
      </c>
    </row>
    <row r="91" spans="1:19" x14ac:dyDescent="0.35">
      <c r="A91" s="15">
        <v>90</v>
      </c>
      <c r="B91" s="29">
        <v>109</v>
      </c>
      <c r="C91" s="29">
        <v>108</v>
      </c>
      <c r="D91" s="29">
        <v>117</v>
      </c>
      <c r="E91" s="30">
        <v>105</v>
      </c>
      <c r="F91" s="29">
        <v>109</v>
      </c>
      <c r="G91" s="29">
        <v>100</v>
      </c>
      <c r="H91" s="29"/>
      <c r="I91" s="29">
        <v>116</v>
      </c>
      <c r="K91" s="15">
        <v>90</v>
      </c>
      <c r="L91" s="27">
        <v>105</v>
      </c>
      <c r="M91" s="27">
        <v>112</v>
      </c>
      <c r="N91" s="26">
        <v>105</v>
      </c>
      <c r="O91" s="26">
        <v>113</v>
      </c>
      <c r="P91" s="26">
        <v>107</v>
      </c>
      <c r="Q91" s="26"/>
      <c r="R91" s="26">
        <v>115</v>
      </c>
      <c r="S91" s="26">
        <v>102</v>
      </c>
    </row>
    <row r="92" spans="1:19" x14ac:dyDescent="0.35">
      <c r="A92" s="15">
        <v>91</v>
      </c>
      <c r="B92" s="29">
        <v>109</v>
      </c>
      <c r="C92" s="29">
        <v>110</v>
      </c>
      <c r="D92" s="29"/>
      <c r="E92" s="30">
        <v>107</v>
      </c>
      <c r="F92" s="29">
        <v>109</v>
      </c>
      <c r="G92" s="29">
        <v>102</v>
      </c>
      <c r="H92" s="29"/>
      <c r="I92" s="29">
        <v>119</v>
      </c>
      <c r="K92" s="15">
        <v>91</v>
      </c>
      <c r="L92" s="27">
        <v>105</v>
      </c>
      <c r="M92" s="27">
        <v>114</v>
      </c>
      <c r="N92" s="26">
        <v>106</v>
      </c>
      <c r="O92" s="26">
        <v>114</v>
      </c>
      <c r="P92" s="26">
        <v>107</v>
      </c>
      <c r="Q92" s="26"/>
      <c r="R92" s="26">
        <v>115</v>
      </c>
      <c r="S92" s="26">
        <v>102</v>
      </c>
    </row>
    <row r="93" spans="1:19" x14ac:dyDescent="0.35">
      <c r="A93" s="15">
        <v>92</v>
      </c>
      <c r="B93" s="29">
        <v>109</v>
      </c>
      <c r="C93" s="29">
        <v>112</v>
      </c>
      <c r="D93" s="29"/>
      <c r="E93" s="30">
        <v>109</v>
      </c>
      <c r="F93" s="29">
        <v>109</v>
      </c>
      <c r="G93" s="29">
        <v>102</v>
      </c>
      <c r="H93" s="29"/>
      <c r="I93" s="29">
        <v>124</v>
      </c>
      <c r="K93" s="15">
        <v>92</v>
      </c>
      <c r="L93" s="26">
        <v>106</v>
      </c>
      <c r="M93" s="27">
        <v>114</v>
      </c>
      <c r="N93" s="26">
        <v>106</v>
      </c>
      <c r="O93" s="26">
        <v>116</v>
      </c>
      <c r="P93" s="26">
        <v>108</v>
      </c>
      <c r="Q93" s="26"/>
      <c r="R93" s="26">
        <v>117</v>
      </c>
      <c r="S93" s="26">
        <v>102</v>
      </c>
    </row>
    <row r="94" spans="1:19" x14ac:dyDescent="0.35">
      <c r="A94" s="15">
        <v>93</v>
      </c>
      <c r="B94" s="29">
        <v>110</v>
      </c>
      <c r="C94" s="29">
        <v>118</v>
      </c>
      <c r="D94" s="29"/>
      <c r="E94" s="30">
        <v>111</v>
      </c>
      <c r="F94" s="29">
        <v>113</v>
      </c>
      <c r="G94" s="29">
        <v>103</v>
      </c>
      <c r="H94" s="29"/>
      <c r="I94" s="29"/>
      <c r="K94" s="15">
        <v>93</v>
      </c>
      <c r="L94" s="26">
        <v>110</v>
      </c>
      <c r="M94" s="26">
        <v>114</v>
      </c>
      <c r="N94" s="26">
        <v>108</v>
      </c>
      <c r="O94" s="26">
        <v>124</v>
      </c>
      <c r="P94" s="26">
        <v>111</v>
      </c>
      <c r="Q94" s="26"/>
      <c r="R94" s="26">
        <v>126</v>
      </c>
      <c r="S94" s="26">
        <v>102</v>
      </c>
    </row>
    <row r="95" spans="1:19" x14ac:dyDescent="0.35">
      <c r="A95" s="15">
        <v>94</v>
      </c>
      <c r="B95" s="29">
        <v>112</v>
      </c>
      <c r="C95" s="29">
        <v>122</v>
      </c>
      <c r="D95" s="29"/>
      <c r="E95" s="30">
        <v>112</v>
      </c>
      <c r="F95" s="29">
        <v>115</v>
      </c>
      <c r="G95" s="29">
        <v>103</v>
      </c>
      <c r="H95" s="29"/>
      <c r="I95" s="29"/>
      <c r="K95" s="15">
        <v>94</v>
      </c>
      <c r="L95" s="27">
        <v>111</v>
      </c>
      <c r="M95" s="27">
        <v>115</v>
      </c>
      <c r="N95" s="26">
        <v>109</v>
      </c>
      <c r="O95" s="26"/>
      <c r="P95" s="27">
        <v>112</v>
      </c>
      <c r="Q95" s="26"/>
      <c r="R95" s="26"/>
      <c r="S95" s="26">
        <v>105</v>
      </c>
    </row>
    <row r="96" spans="1:19" x14ac:dyDescent="0.35">
      <c r="A96" s="15">
        <v>95</v>
      </c>
      <c r="B96" s="29">
        <v>112</v>
      </c>
      <c r="C96" s="29">
        <v>122</v>
      </c>
      <c r="D96" s="29"/>
      <c r="E96" s="30">
        <v>112</v>
      </c>
      <c r="F96" s="29"/>
      <c r="G96" s="29">
        <v>114</v>
      </c>
      <c r="H96" s="29"/>
      <c r="I96" s="29"/>
      <c r="K96" s="15">
        <v>95</v>
      </c>
      <c r="L96" s="26">
        <v>111</v>
      </c>
      <c r="M96" s="26">
        <v>116</v>
      </c>
      <c r="N96" s="26">
        <v>110</v>
      </c>
      <c r="O96" s="26"/>
      <c r="P96" s="26">
        <v>114</v>
      </c>
      <c r="Q96" s="26"/>
      <c r="R96" s="26"/>
      <c r="S96" s="26">
        <v>106</v>
      </c>
    </row>
    <row r="97" spans="1:19" x14ac:dyDescent="0.35">
      <c r="A97" s="15">
        <v>96</v>
      </c>
      <c r="B97" s="29">
        <v>113</v>
      </c>
      <c r="C97" s="29"/>
      <c r="D97" s="29"/>
      <c r="E97" s="30">
        <v>113</v>
      </c>
      <c r="F97" s="29"/>
      <c r="G97" s="29"/>
      <c r="H97" s="29"/>
      <c r="I97" s="29"/>
      <c r="K97" s="15">
        <v>96</v>
      </c>
      <c r="L97" s="27">
        <v>115</v>
      </c>
      <c r="M97" s="27">
        <v>117</v>
      </c>
      <c r="N97" s="26">
        <v>111</v>
      </c>
      <c r="O97" s="26"/>
      <c r="P97" s="26">
        <v>124</v>
      </c>
      <c r="Q97" s="26"/>
      <c r="R97" s="26"/>
      <c r="S97" s="26">
        <v>108</v>
      </c>
    </row>
    <row r="98" spans="1:19" x14ac:dyDescent="0.35">
      <c r="A98" s="15">
        <v>97</v>
      </c>
      <c r="B98" s="29">
        <v>113</v>
      </c>
      <c r="C98" s="29"/>
      <c r="D98" s="29"/>
      <c r="E98" s="30">
        <v>114</v>
      </c>
      <c r="F98" s="29"/>
      <c r="G98" s="29"/>
      <c r="H98" s="29"/>
      <c r="I98" s="29"/>
      <c r="K98" s="15">
        <v>97</v>
      </c>
      <c r="L98" s="26">
        <v>118</v>
      </c>
      <c r="M98" s="27">
        <v>120</v>
      </c>
      <c r="N98" s="26">
        <v>112</v>
      </c>
      <c r="O98" s="26"/>
      <c r="P98" s="26"/>
      <c r="Q98" s="26"/>
      <c r="R98" s="26"/>
      <c r="S98" s="26">
        <v>110</v>
      </c>
    </row>
    <row r="99" spans="1:19" x14ac:dyDescent="0.35">
      <c r="A99" s="15">
        <v>98</v>
      </c>
      <c r="B99" s="29">
        <v>113</v>
      </c>
      <c r="C99" s="29"/>
      <c r="D99" s="29"/>
      <c r="E99" s="30">
        <v>114</v>
      </c>
      <c r="F99" s="29"/>
      <c r="G99" s="29"/>
      <c r="H99" s="29"/>
      <c r="I99" s="29"/>
      <c r="K99" s="15">
        <v>98</v>
      </c>
      <c r="L99" s="26">
        <v>126</v>
      </c>
      <c r="M99" s="27">
        <v>120</v>
      </c>
      <c r="N99" s="26">
        <v>115</v>
      </c>
      <c r="O99" s="26"/>
      <c r="P99" s="26"/>
      <c r="Q99" s="26"/>
      <c r="R99" s="26"/>
      <c r="S99" s="26">
        <v>111</v>
      </c>
    </row>
    <row r="100" spans="1:19" x14ac:dyDescent="0.35">
      <c r="A100" s="15">
        <v>99</v>
      </c>
      <c r="B100" s="29">
        <v>116</v>
      </c>
      <c r="C100" s="29"/>
      <c r="D100" s="29"/>
      <c r="E100" s="30">
        <v>115</v>
      </c>
      <c r="F100" s="29"/>
      <c r="G100" s="29"/>
      <c r="H100" s="29"/>
      <c r="I100" s="29"/>
      <c r="K100" s="15">
        <v>99</v>
      </c>
      <c r="L100" s="26"/>
      <c r="M100" s="26"/>
      <c r="N100" s="26">
        <v>115</v>
      </c>
      <c r="O100" s="26"/>
      <c r="P100" s="26"/>
      <c r="Q100" s="26"/>
      <c r="R100" s="26"/>
      <c r="S100" s="26">
        <v>113</v>
      </c>
    </row>
    <row r="101" spans="1:19" x14ac:dyDescent="0.35">
      <c r="A101" s="15">
        <v>100</v>
      </c>
      <c r="B101" s="29">
        <v>132</v>
      </c>
      <c r="C101" s="29"/>
      <c r="D101" s="29"/>
      <c r="E101" s="30">
        <v>118</v>
      </c>
      <c r="F101" s="29"/>
      <c r="G101" s="29"/>
      <c r="H101" s="29"/>
      <c r="I101" s="29"/>
      <c r="K101" s="15">
        <v>100</v>
      </c>
      <c r="L101" s="26"/>
      <c r="M101" s="26"/>
      <c r="N101" s="26">
        <v>116</v>
      </c>
      <c r="O101" s="26"/>
      <c r="P101" s="26"/>
      <c r="Q101" s="26"/>
      <c r="R101" s="26"/>
      <c r="S101" s="26">
        <v>115</v>
      </c>
    </row>
    <row r="102" spans="1:19" x14ac:dyDescent="0.35">
      <c r="A102" s="15">
        <v>101</v>
      </c>
      <c r="B102" s="29"/>
      <c r="C102" s="29"/>
      <c r="D102" s="29"/>
      <c r="E102" s="30">
        <v>120</v>
      </c>
      <c r="F102" s="29"/>
      <c r="G102" s="29"/>
      <c r="H102" s="29"/>
      <c r="I102" s="29"/>
      <c r="K102" s="15">
        <v>101</v>
      </c>
      <c r="L102" s="26"/>
      <c r="M102" s="26"/>
      <c r="N102" s="26"/>
      <c r="O102" s="26"/>
      <c r="P102" s="26"/>
      <c r="Q102" s="26"/>
      <c r="R102" s="26"/>
      <c r="S102" s="26">
        <v>115</v>
      </c>
    </row>
    <row r="103" spans="1:19" x14ac:dyDescent="0.35">
      <c r="A103" s="15">
        <v>102</v>
      </c>
      <c r="B103" s="29"/>
      <c r="C103" s="29"/>
      <c r="D103" s="29"/>
      <c r="E103" s="29"/>
      <c r="F103" s="29"/>
      <c r="G103" s="29"/>
      <c r="H103" s="29"/>
      <c r="I103" s="29"/>
      <c r="K103" s="15">
        <v>102</v>
      </c>
      <c r="L103" s="26"/>
      <c r="M103" s="26"/>
      <c r="N103" s="26"/>
      <c r="O103" s="26"/>
      <c r="P103" s="26"/>
      <c r="Q103" s="26"/>
      <c r="R103" s="26"/>
      <c r="S103" s="26">
        <v>116</v>
      </c>
    </row>
    <row r="104" spans="1:19" x14ac:dyDescent="0.35">
      <c r="A104" s="15">
        <v>103</v>
      </c>
      <c r="B104" s="29"/>
      <c r="C104" s="29"/>
      <c r="D104" s="29"/>
      <c r="E104" s="29"/>
      <c r="F104" s="29"/>
      <c r="G104" s="29"/>
      <c r="H104" s="29"/>
      <c r="I104" s="29"/>
      <c r="K104" s="15">
        <v>103</v>
      </c>
      <c r="L104" s="26"/>
      <c r="M104" s="26"/>
      <c r="N104" s="26"/>
      <c r="O104" s="26"/>
      <c r="P104" s="26"/>
      <c r="Q104" s="26"/>
      <c r="R104" s="26"/>
      <c r="S104" s="26">
        <v>124</v>
      </c>
    </row>
    <row r="105" spans="1:19" x14ac:dyDescent="0.35">
      <c r="A105" s="15">
        <v>104</v>
      </c>
      <c r="B105" s="29"/>
      <c r="C105" s="29"/>
      <c r="D105" s="29"/>
      <c r="E105" s="29"/>
      <c r="F105" s="29"/>
      <c r="G105" s="29"/>
      <c r="H105" s="29"/>
      <c r="I105" s="29"/>
      <c r="K105" s="15">
        <v>104</v>
      </c>
      <c r="L105" s="26"/>
      <c r="M105" s="26"/>
      <c r="N105" s="26"/>
      <c r="O105" s="26"/>
      <c r="P105" s="26"/>
      <c r="Q105" s="26"/>
      <c r="R105" s="26"/>
      <c r="S105" s="26"/>
    </row>
    <row r="106" spans="1:19" x14ac:dyDescent="0.35">
      <c r="A106" s="15">
        <v>105</v>
      </c>
      <c r="B106" s="29"/>
      <c r="C106" s="29"/>
      <c r="D106" s="29"/>
      <c r="E106" s="29"/>
      <c r="F106" s="29"/>
      <c r="G106" s="29"/>
      <c r="H106" s="29"/>
      <c r="I106" s="29"/>
      <c r="K106" s="15">
        <v>105</v>
      </c>
      <c r="L106" s="26"/>
      <c r="M106" s="26"/>
      <c r="N106" s="26"/>
      <c r="O106" s="26"/>
      <c r="P106" s="26"/>
      <c r="Q106" s="26"/>
      <c r="R106" s="26"/>
      <c r="S106" s="26"/>
    </row>
    <row r="107" spans="1:19" x14ac:dyDescent="0.35">
      <c r="A107" s="15">
        <v>106</v>
      </c>
      <c r="B107" s="29"/>
      <c r="C107" s="29"/>
      <c r="D107" s="29"/>
      <c r="E107" s="29"/>
      <c r="F107" s="29"/>
      <c r="G107" s="29"/>
      <c r="H107" s="29"/>
      <c r="I107" s="29"/>
      <c r="K107" s="15">
        <v>106</v>
      </c>
      <c r="L107" s="26"/>
      <c r="M107" s="26"/>
      <c r="N107" s="26"/>
      <c r="O107" s="26"/>
      <c r="P107" s="26"/>
      <c r="Q107" s="26"/>
      <c r="R107" s="26"/>
      <c r="S107" s="26"/>
    </row>
    <row r="108" spans="1:19" x14ac:dyDescent="0.35">
      <c r="A108" s="15">
        <v>107</v>
      </c>
      <c r="B108" s="29"/>
      <c r="C108" s="29"/>
      <c r="D108" s="29"/>
      <c r="E108" s="29"/>
      <c r="F108" s="29"/>
      <c r="G108" s="29"/>
      <c r="H108" s="29"/>
      <c r="I108" s="29"/>
      <c r="K108" s="15">
        <v>107</v>
      </c>
      <c r="L108" s="26"/>
      <c r="M108" s="26"/>
      <c r="N108" s="26"/>
      <c r="O108" s="26"/>
      <c r="P108" s="26"/>
      <c r="Q108" s="26"/>
      <c r="R108" s="26"/>
      <c r="S108" s="26"/>
    </row>
    <row r="109" spans="1:19" x14ac:dyDescent="0.35">
      <c r="A109" s="15">
        <v>108</v>
      </c>
      <c r="C109" s="29"/>
      <c r="D109" s="29"/>
      <c r="E109" s="29"/>
      <c r="F109" s="29"/>
      <c r="G109" s="29"/>
      <c r="H109" s="29"/>
      <c r="I109" s="29"/>
      <c r="K109" s="15">
        <v>108</v>
      </c>
      <c r="L109" s="26"/>
      <c r="M109" s="26"/>
      <c r="N109" s="26"/>
      <c r="O109" s="26"/>
      <c r="P109" s="26"/>
      <c r="Q109" s="26"/>
      <c r="R109" s="26"/>
      <c r="S109" s="26"/>
    </row>
    <row r="111" spans="1:19" x14ac:dyDescent="0.3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</row>
    <row r="112" spans="1:19" x14ac:dyDescent="0.35">
      <c r="A112" s="54" t="s">
        <v>37</v>
      </c>
      <c r="B112" s="4">
        <f t="shared" ref="B112:I112" si="0">AVERAGE(B2:B109,1)</f>
        <v>88.485148514851488</v>
      </c>
      <c r="C112" s="4">
        <f t="shared" si="0"/>
        <v>84.177083333333329</v>
      </c>
      <c r="D112" s="4">
        <f t="shared" si="0"/>
        <v>84.384615384615387</v>
      </c>
      <c r="E112" s="4">
        <f t="shared" si="0"/>
        <v>85.911764705882348</v>
      </c>
      <c r="F112" s="4">
        <f t="shared" si="0"/>
        <v>84.389473684210529</v>
      </c>
      <c r="G112" s="4">
        <f t="shared" si="0"/>
        <v>79.3125</v>
      </c>
      <c r="H112" s="4">
        <f t="shared" si="0"/>
        <v>83.352272727272734</v>
      </c>
      <c r="I112" s="4">
        <f t="shared" si="0"/>
        <v>79.354838709677423</v>
      </c>
      <c r="K112" s="54" t="s">
        <v>37</v>
      </c>
      <c r="L112" s="4">
        <f t="shared" ref="L112:S112" si="1">AVERAGE(L2:L109,1)</f>
        <v>83.858585858585855</v>
      </c>
      <c r="M112" s="4">
        <f t="shared" si="1"/>
        <v>88.444444444444443</v>
      </c>
      <c r="N112" s="4">
        <f t="shared" si="1"/>
        <v>85.10891089108911</v>
      </c>
      <c r="O112" s="4">
        <f t="shared" si="1"/>
        <v>82.489361702127653</v>
      </c>
      <c r="P112" s="4">
        <f t="shared" si="1"/>
        <v>87.618556701030926</v>
      </c>
      <c r="Q112" s="4">
        <f t="shared" si="1"/>
        <v>82.376623376623371</v>
      </c>
      <c r="R112" s="4">
        <f t="shared" si="1"/>
        <v>87.61702127659575</v>
      </c>
      <c r="S112" s="4">
        <f t="shared" si="1"/>
        <v>84.788461538461533</v>
      </c>
    </row>
    <row r="113" spans="1:19" x14ac:dyDescent="0.35">
      <c r="A113" s="54" t="s">
        <v>38</v>
      </c>
      <c r="B113" s="4">
        <f t="shared" ref="B113:I113" si="2">STDEV(B2:B109)</f>
        <v>18.156179903461769</v>
      </c>
      <c r="C113" s="4">
        <f t="shared" si="2"/>
        <v>16.407943341663746</v>
      </c>
      <c r="D113" s="4">
        <f t="shared" si="2"/>
        <v>14.39931680998294</v>
      </c>
      <c r="E113" s="4">
        <f t="shared" si="2"/>
        <v>18.62493271966051</v>
      </c>
      <c r="F113" s="4">
        <f t="shared" si="2"/>
        <v>18.848806616522932</v>
      </c>
      <c r="G113" s="4">
        <f t="shared" si="2"/>
        <v>15.328745438884541</v>
      </c>
      <c r="H113" s="4">
        <f t="shared" si="2"/>
        <v>15.685955014278541</v>
      </c>
      <c r="I113" s="4">
        <f t="shared" si="2"/>
        <v>17.769301867762117</v>
      </c>
      <c r="K113" s="54" t="s">
        <v>38</v>
      </c>
      <c r="L113" s="4">
        <f t="shared" ref="L113:S113" si="3">STDEV(L2:L109)</f>
        <v>17.112248693069944</v>
      </c>
      <c r="M113" s="4">
        <f t="shared" si="3"/>
        <v>16.727620148299458</v>
      </c>
      <c r="N113" s="4">
        <f t="shared" si="3"/>
        <v>16.902199366778969</v>
      </c>
      <c r="O113" s="4">
        <f t="shared" si="3"/>
        <v>19.470593739543759</v>
      </c>
      <c r="P113" s="4">
        <f t="shared" si="3"/>
        <v>15.028379586051736</v>
      </c>
      <c r="Q113" s="4">
        <f t="shared" si="3"/>
        <v>19.280660249304795</v>
      </c>
      <c r="R113" s="4">
        <f t="shared" si="3"/>
        <v>17.265519879751441</v>
      </c>
      <c r="S113" s="4">
        <f t="shared" si="3"/>
        <v>17.452085557614577</v>
      </c>
    </row>
    <row r="114" spans="1:19" x14ac:dyDescent="0.35">
      <c r="A114" s="54" t="s">
        <v>39</v>
      </c>
      <c r="B114" s="14">
        <f t="shared" ref="B114:I114" si="4">TINV(0.05,(COUNT(B2:B109)-1))</f>
        <v>1.9842169515864165</v>
      </c>
      <c r="C114" s="14">
        <f t="shared" si="4"/>
        <v>1.9855234418666059</v>
      </c>
      <c r="D114" s="14">
        <f t="shared" si="4"/>
        <v>1.986978699506285</v>
      </c>
      <c r="E114" s="14">
        <f t="shared" si="4"/>
        <v>1.9839715185235556</v>
      </c>
      <c r="F114" s="14">
        <f t="shared" si="4"/>
        <v>1.9858018143458216</v>
      </c>
      <c r="G114" s="14">
        <f t="shared" si="4"/>
        <v>1.9855234418666059</v>
      </c>
      <c r="H114" s="14">
        <f t="shared" si="4"/>
        <v>1.987934206239018</v>
      </c>
      <c r="I114" s="14">
        <f t="shared" si="4"/>
        <v>1.9863771544186202</v>
      </c>
      <c r="K114" s="54" t="s">
        <v>39</v>
      </c>
      <c r="L114" s="14">
        <f t="shared" ref="L114:S114" si="5">TINV(0.05,(COUNT(L2:L109)-1))</f>
        <v>1.9847231860139838</v>
      </c>
      <c r="M114" s="14">
        <f t="shared" si="5"/>
        <v>1.9847231860139838</v>
      </c>
      <c r="N114" s="14">
        <f t="shared" si="5"/>
        <v>1.9842169515864165</v>
      </c>
      <c r="O114" s="14">
        <f t="shared" si="5"/>
        <v>1.9860863169511298</v>
      </c>
      <c r="P114" s="14">
        <f t="shared" si="5"/>
        <v>1.9852510035054973</v>
      </c>
      <c r="Q114" s="14">
        <f t="shared" si="5"/>
        <v>1.9921021540022406</v>
      </c>
      <c r="R114" s="14">
        <f t="shared" si="5"/>
        <v>1.9860863169511298</v>
      </c>
      <c r="S114" s="14">
        <f t="shared" si="5"/>
        <v>1.9834952585628811</v>
      </c>
    </row>
    <row r="116" spans="1:19" x14ac:dyDescent="0.35">
      <c r="A116" s="72" t="s">
        <v>40</v>
      </c>
      <c r="B116" s="73"/>
      <c r="C116" s="73"/>
      <c r="D116" s="73"/>
      <c r="E116" s="73"/>
      <c r="F116" s="73"/>
      <c r="G116" s="73"/>
      <c r="H116" s="73"/>
      <c r="I116" s="73"/>
      <c r="K116" s="72" t="s">
        <v>40</v>
      </c>
      <c r="L116" s="73"/>
      <c r="M116" s="73"/>
      <c r="N116" s="73"/>
      <c r="O116" s="73"/>
      <c r="P116" s="73"/>
      <c r="Q116" s="73"/>
      <c r="R116" s="73"/>
      <c r="S116" s="73"/>
    </row>
    <row r="118" spans="1:19" x14ac:dyDescent="0.35">
      <c r="B118" s="11" t="s">
        <v>29</v>
      </c>
      <c r="C118" s="11" t="s">
        <v>30</v>
      </c>
      <c r="D118" s="11" t="s">
        <v>31</v>
      </c>
      <c r="E118" s="11" t="s">
        <v>32</v>
      </c>
      <c r="F118" s="11" t="s">
        <v>33</v>
      </c>
      <c r="G118" s="11" t="s">
        <v>34</v>
      </c>
      <c r="H118" s="11" t="s">
        <v>35</v>
      </c>
      <c r="I118" s="11" t="s">
        <v>36</v>
      </c>
      <c r="L118" s="10" t="s">
        <v>8</v>
      </c>
      <c r="M118" s="10" t="s">
        <v>9</v>
      </c>
      <c r="N118" s="10" t="s">
        <v>10</v>
      </c>
      <c r="O118" s="10" t="s">
        <v>11</v>
      </c>
      <c r="P118" s="10" t="s">
        <v>12</v>
      </c>
      <c r="Q118" s="10" t="s">
        <v>13</v>
      </c>
      <c r="R118" s="10" t="s">
        <v>14</v>
      </c>
      <c r="S118" s="10" t="s">
        <v>15</v>
      </c>
    </row>
    <row r="119" spans="1:19" x14ac:dyDescent="0.35">
      <c r="A119" s="15">
        <v>1</v>
      </c>
      <c r="B119" s="14">
        <f t="shared" ref="B119:B150" si="6">ABS(B2-$B$112)/$B$113</f>
        <v>3.496613761948185</v>
      </c>
      <c r="C119" s="14">
        <f t="shared" ref="C119:C150" si="7">ABS(C2-$C$112)/$C$113</f>
        <v>2.8752587908771772</v>
      </c>
      <c r="D119" s="14">
        <f t="shared" ref="D119:D150" si="8">ABS(D2-$D$112)/$D$113</f>
        <v>2.8046202411920702</v>
      </c>
      <c r="E119" s="14">
        <f t="shared" ref="E119:E150" si="9">ABS(E2-$E$112)/$E$113</f>
        <v>3.2704421338168803</v>
      </c>
      <c r="F119" s="14">
        <f t="shared" ref="F119:F150" si="10">ABS(F2-$F$112)/$F$113</f>
        <v>2.8325121462814056</v>
      </c>
      <c r="G119" s="14">
        <f t="shared" ref="G119:G150" si="11">ABS(G2-$G$112)/$G$113</f>
        <v>2.825573702211067</v>
      </c>
      <c r="H119" s="14">
        <f t="shared" ref="H119:H150" si="12">ABS(H2-$H$112)/$H$113</f>
        <v>2.5725097828306307</v>
      </c>
      <c r="I119" s="14">
        <f t="shared" ref="I119:I150" si="13">ABS(I2-$I$112)/$I$113</f>
        <v>2.4961497665897618</v>
      </c>
      <c r="J119"/>
      <c r="K119" s="15">
        <v>1</v>
      </c>
      <c r="L119" s="14">
        <f t="shared" ref="L119:L150" si="14">ABS(L2-$L$112)/$L$113</f>
        <v>3.030495102586217</v>
      </c>
      <c r="M119" s="14">
        <f t="shared" ref="M119:M150" si="15">ABS(M2-$M$112)/$M$113</f>
        <v>3.1352005831968861</v>
      </c>
      <c r="N119" s="14">
        <f t="shared" ref="N119:N150" si="16">ABS(N2-$N$112)/$N$113</f>
        <v>2.6096551066475135</v>
      </c>
      <c r="O119" s="14">
        <f t="shared" ref="O119:O150" si="17">ABS(O2-$O$112)/$O$113</f>
        <v>2.2849514656439101</v>
      </c>
      <c r="P119" s="14">
        <f t="shared" ref="P119:P150" si="18">ABS(P2-$P$112)/$P$113</f>
        <v>3.4347386826015205</v>
      </c>
      <c r="Q119" s="14">
        <f t="shared" ref="Q119:Q150" si="19">ABS(Q2-$Q$112)/$Q$113</f>
        <v>2.8721331458874753</v>
      </c>
      <c r="R119" s="14">
        <f t="shared" ref="R119:R150" si="20">ABS(R2-$R$112)/$R$113</f>
        <v>2.7579257160069517</v>
      </c>
      <c r="S119" s="14">
        <f t="shared" ref="S119:S150" si="21">ABS(S2-$S$112)/$S$113</f>
        <v>3.0820649693063711</v>
      </c>
    </row>
    <row r="120" spans="1:19" x14ac:dyDescent="0.35">
      <c r="A120" s="15">
        <v>2</v>
      </c>
      <c r="B120" s="14">
        <f t="shared" si="6"/>
        <v>2.6153711170155169</v>
      </c>
      <c r="C120" s="14">
        <f t="shared" si="7"/>
        <v>2.5705283383222985</v>
      </c>
      <c r="D120" s="14">
        <f t="shared" si="8"/>
        <v>2.7351725018863622</v>
      </c>
      <c r="E120" s="14">
        <f t="shared" si="9"/>
        <v>3.1093677264536153</v>
      </c>
      <c r="F120" s="14">
        <f t="shared" si="10"/>
        <v>2.5141896061827462</v>
      </c>
      <c r="G120" s="14">
        <f t="shared" si="11"/>
        <v>2.7603367913375072</v>
      </c>
      <c r="H120" s="14">
        <f t="shared" si="12"/>
        <v>2.3812558874019385</v>
      </c>
      <c r="I120" s="14">
        <f t="shared" si="13"/>
        <v>1.9896582866780936</v>
      </c>
      <c r="J120"/>
      <c r="K120" s="15">
        <v>2</v>
      </c>
      <c r="L120" s="14">
        <f t="shared" si="14"/>
        <v>2.2708053485876851</v>
      </c>
      <c r="M120" s="14">
        <f t="shared" si="15"/>
        <v>2.776512380881988</v>
      </c>
      <c r="N120" s="14">
        <f t="shared" si="16"/>
        <v>2.4913273105660778</v>
      </c>
      <c r="O120" s="14">
        <f t="shared" si="17"/>
        <v>2.2849514656439101</v>
      </c>
      <c r="P120" s="14">
        <f t="shared" si="18"/>
        <v>2.8358717223636281</v>
      </c>
      <c r="Q120" s="14">
        <f t="shared" si="19"/>
        <v>2.5090750395006673</v>
      </c>
      <c r="R120" s="14">
        <f t="shared" si="20"/>
        <v>2.6420879066661769</v>
      </c>
      <c r="S120" s="14">
        <f t="shared" si="21"/>
        <v>2.5663672912100601</v>
      </c>
    </row>
    <row r="121" spans="1:19" x14ac:dyDescent="0.35">
      <c r="A121" s="15">
        <v>3</v>
      </c>
      <c r="B121" s="14">
        <f t="shared" si="6"/>
        <v>2.2298274598574745</v>
      </c>
      <c r="C121" s="14">
        <f t="shared" si="7"/>
        <v>1.9610674332125413</v>
      </c>
      <c r="D121" s="14">
        <f t="shared" si="8"/>
        <v>2.1795905874406949</v>
      </c>
      <c r="E121" s="14">
        <f t="shared" si="9"/>
        <v>2.5187615661216434</v>
      </c>
      <c r="F121" s="14">
        <f t="shared" si="10"/>
        <v>2.461135849499636</v>
      </c>
      <c r="G121" s="14">
        <f t="shared" si="11"/>
        <v>2.4341522369697071</v>
      </c>
      <c r="H121" s="14">
        <f t="shared" si="12"/>
        <v>2.0624993950207848</v>
      </c>
      <c r="I121" s="14">
        <f t="shared" si="13"/>
        <v>1.7082741311716114</v>
      </c>
      <c r="J121"/>
      <c r="K121" s="15">
        <v>3</v>
      </c>
      <c r="L121" s="14">
        <f t="shared" si="14"/>
        <v>1.9201793082806706</v>
      </c>
      <c r="M121" s="14">
        <f t="shared" si="15"/>
        <v>2.1786987103571582</v>
      </c>
      <c r="N121" s="14">
        <f t="shared" si="16"/>
        <v>2.3729995144846416</v>
      </c>
      <c r="O121" s="14">
        <f t="shared" si="17"/>
        <v>2.1822324614494923</v>
      </c>
      <c r="P121" s="14">
        <f t="shared" si="18"/>
        <v>2.6362494022843306</v>
      </c>
      <c r="Q121" s="14">
        <f t="shared" si="19"/>
        <v>2.3534787081920352</v>
      </c>
      <c r="R121" s="14">
        <f t="shared" si="20"/>
        <v>2.178736669303079</v>
      </c>
      <c r="S121" s="14">
        <f t="shared" si="21"/>
        <v>2.4517678071886575</v>
      </c>
    </row>
    <row r="122" spans="1:19" x14ac:dyDescent="0.35">
      <c r="A122" s="15">
        <v>4</v>
      </c>
      <c r="B122" s="14">
        <f t="shared" si="6"/>
        <v>2.2298274598574745</v>
      </c>
      <c r="C122" s="14">
        <f t="shared" si="7"/>
        <v>1.8391752521905897</v>
      </c>
      <c r="D122" s="14">
        <f t="shared" si="8"/>
        <v>1.901799630217861</v>
      </c>
      <c r="E122" s="14">
        <f t="shared" si="9"/>
        <v>2.089229813152937</v>
      </c>
      <c r="F122" s="14">
        <f t="shared" si="10"/>
        <v>2.4080820928165263</v>
      </c>
      <c r="G122" s="14">
        <f t="shared" si="11"/>
        <v>2.3036784152225871</v>
      </c>
      <c r="H122" s="14">
        <f t="shared" si="12"/>
        <v>1.9987480965445539</v>
      </c>
      <c r="I122" s="14">
        <f t="shared" si="13"/>
        <v>1.4831668067664256</v>
      </c>
      <c r="J122"/>
      <c r="K122" s="15">
        <v>4</v>
      </c>
      <c r="L122" s="14">
        <f t="shared" si="14"/>
        <v>1.8617416348961682</v>
      </c>
      <c r="M122" s="14">
        <f t="shared" si="15"/>
        <v>1.8797918750947431</v>
      </c>
      <c r="N122" s="14">
        <f t="shared" si="16"/>
        <v>2.1955078203624874</v>
      </c>
      <c r="O122" s="14">
        <f t="shared" si="17"/>
        <v>2.0281539551578658</v>
      </c>
      <c r="P122" s="14">
        <f t="shared" si="18"/>
        <v>2.1704639887659698</v>
      </c>
      <c r="Q122" s="14">
        <f t="shared" si="19"/>
        <v>1.7310933829575073</v>
      </c>
      <c r="R122" s="14">
        <f t="shared" si="20"/>
        <v>1.7153854319399808</v>
      </c>
      <c r="S122" s="14">
        <f t="shared" si="21"/>
        <v>2.279868581156554</v>
      </c>
    </row>
    <row r="123" spans="1:19" x14ac:dyDescent="0.35">
      <c r="A123" s="15">
        <v>5</v>
      </c>
      <c r="B123" s="14">
        <f t="shared" si="6"/>
        <v>2.0645944639325995</v>
      </c>
      <c r="C123" s="14">
        <f t="shared" si="7"/>
        <v>1.7172830711686384</v>
      </c>
      <c r="D123" s="14">
        <f t="shared" si="8"/>
        <v>1.6934564123007358</v>
      </c>
      <c r="E123" s="14">
        <f t="shared" si="9"/>
        <v>1.9818468749107603</v>
      </c>
      <c r="F123" s="14">
        <f t="shared" si="10"/>
        <v>2.1958670660840864</v>
      </c>
      <c r="G123" s="14">
        <f t="shared" si="11"/>
        <v>2.1079676826019074</v>
      </c>
      <c r="H123" s="14">
        <f t="shared" si="12"/>
        <v>1.7437429026396307</v>
      </c>
      <c r="I123" s="14">
        <f t="shared" si="13"/>
        <v>1.3143363134625363</v>
      </c>
      <c r="J123"/>
      <c r="K123" s="15">
        <v>5</v>
      </c>
      <c r="L123" s="14">
        <f t="shared" si="14"/>
        <v>1.8033039615116657</v>
      </c>
      <c r="M123" s="14">
        <f t="shared" si="15"/>
        <v>1.8200105080422602</v>
      </c>
      <c r="N123" s="14">
        <f t="shared" si="16"/>
        <v>2.0771800242810512</v>
      </c>
      <c r="O123" s="14">
        <f t="shared" si="17"/>
        <v>1.9254349509634479</v>
      </c>
      <c r="P123" s="14">
        <f t="shared" si="18"/>
        <v>2.1704639887659698</v>
      </c>
      <c r="Q123" s="14">
        <f t="shared" si="19"/>
        <v>1.6273624954184192</v>
      </c>
      <c r="R123" s="14">
        <f t="shared" si="20"/>
        <v>1.6574665272695934</v>
      </c>
      <c r="S123" s="14">
        <f t="shared" si="21"/>
        <v>2.1652690971351514</v>
      </c>
    </row>
    <row r="124" spans="1:19" x14ac:dyDescent="0.35">
      <c r="A124" s="15">
        <v>6</v>
      </c>
      <c r="B124" s="14">
        <f t="shared" si="6"/>
        <v>1.8993614680077242</v>
      </c>
      <c r="C124" s="14">
        <f t="shared" si="7"/>
        <v>1.7172830711686384</v>
      </c>
      <c r="D124" s="14">
        <f t="shared" si="8"/>
        <v>1.5545609336893191</v>
      </c>
      <c r="E124" s="14">
        <f t="shared" si="9"/>
        <v>1.8207724675474952</v>
      </c>
      <c r="F124" s="14">
        <f t="shared" si="10"/>
        <v>1.6653294992529872</v>
      </c>
      <c r="G124" s="14">
        <f t="shared" si="11"/>
        <v>1.6513093064869873</v>
      </c>
      <c r="H124" s="14">
        <f t="shared" si="12"/>
        <v>1.5524890072109385</v>
      </c>
      <c r="I124" s="14">
        <f t="shared" si="13"/>
        <v>1.2580594823612399</v>
      </c>
      <c r="J124"/>
      <c r="K124" s="15">
        <v>6</v>
      </c>
      <c r="L124" s="14">
        <f t="shared" si="14"/>
        <v>1.5695532679736561</v>
      </c>
      <c r="M124" s="14">
        <f t="shared" si="15"/>
        <v>1.7004477739372941</v>
      </c>
      <c r="N124" s="14">
        <f t="shared" si="16"/>
        <v>1.8405244321181791</v>
      </c>
      <c r="O124" s="14">
        <f t="shared" si="17"/>
        <v>1.9254349509634479</v>
      </c>
      <c r="P124" s="14">
        <f t="shared" si="18"/>
        <v>1.704678575247609</v>
      </c>
      <c r="Q124" s="14">
        <f t="shared" si="19"/>
        <v>1.5754970516488751</v>
      </c>
      <c r="R124" s="14">
        <f t="shared" si="20"/>
        <v>1.5416287179288191</v>
      </c>
      <c r="S124" s="14">
        <f t="shared" si="21"/>
        <v>1.8787703870816455</v>
      </c>
    </row>
    <row r="125" spans="1:19" x14ac:dyDescent="0.35">
      <c r="A125" s="15">
        <v>7</v>
      </c>
      <c r="B125" s="14">
        <f t="shared" si="6"/>
        <v>1.8993614680077242</v>
      </c>
      <c r="C125" s="14">
        <f t="shared" si="7"/>
        <v>1.6563369806576627</v>
      </c>
      <c r="D125" s="14">
        <f t="shared" si="8"/>
        <v>1.4851131943836107</v>
      </c>
      <c r="E125" s="14">
        <f t="shared" si="9"/>
        <v>1.4986236528209653</v>
      </c>
      <c r="F125" s="14">
        <f t="shared" si="10"/>
        <v>1.6122757425698775</v>
      </c>
      <c r="G125" s="14">
        <f t="shared" si="11"/>
        <v>1.5860723956134273</v>
      </c>
      <c r="H125" s="14">
        <f t="shared" si="12"/>
        <v>1.4887377087347076</v>
      </c>
      <c r="I125" s="14">
        <f t="shared" si="13"/>
        <v>1.2580594823612399</v>
      </c>
      <c r="J125"/>
      <c r="K125" s="15">
        <v>7</v>
      </c>
      <c r="L125" s="14">
        <f t="shared" si="14"/>
        <v>1.4526779212046512</v>
      </c>
      <c r="M125" s="14">
        <f t="shared" si="15"/>
        <v>1.7004477739372941</v>
      </c>
      <c r="N125" s="14">
        <f t="shared" si="16"/>
        <v>1.7221966360367431</v>
      </c>
      <c r="O125" s="14">
        <f t="shared" si="17"/>
        <v>1.8227159467690301</v>
      </c>
      <c r="P125" s="14">
        <f t="shared" si="18"/>
        <v>1.4385154818085457</v>
      </c>
      <c r="Q125" s="14">
        <f t="shared" si="19"/>
        <v>1.4717661641097872</v>
      </c>
      <c r="R125" s="14">
        <f t="shared" si="20"/>
        <v>1.4257909085880445</v>
      </c>
      <c r="S125" s="14">
        <f t="shared" si="21"/>
        <v>1.6495714190388406</v>
      </c>
    </row>
    <row r="126" spans="1:19" x14ac:dyDescent="0.35">
      <c r="A126" s="15">
        <v>8</v>
      </c>
      <c r="B126" s="14">
        <f t="shared" si="6"/>
        <v>1.6790508067745573</v>
      </c>
      <c r="C126" s="14">
        <f t="shared" si="7"/>
        <v>1.5953908901466869</v>
      </c>
      <c r="D126" s="14">
        <f t="shared" si="8"/>
        <v>1.2767699764664855</v>
      </c>
      <c r="E126" s="14">
        <f t="shared" si="9"/>
        <v>1.444932183699877</v>
      </c>
      <c r="F126" s="14">
        <f t="shared" si="10"/>
        <v>1.6122757425698775</v>
      </c>
      <c r="G126" s="14">
        <f t="shared" si="11"/>
        <v>1.4555985738663073</v>
      </c>
      <c r="H126" s="14">
        <f t="shared" si="12"/>
        <v>1.3612351117822461</v>
      </c>
      <c r="I126" s="14">
        <f t="shared" si="13"/>
        <v>1.2017826512599434</v>
      </c>
      <c r="J126"/>
      <c r="K126" s="15">
        <v>8</v>
      </c>
      <c r="L126" s="14">
        <f t="shared" si="14"/>
        <v>1.3942402478201488</v>
      </c>
      <c r="M126" s="14">
        <f t="shared" si="15"/>
        <v>1.5808850398323282</v>
      </c>
      <c r="N126" s="14">
        <f t="shared" si="16"/>
        <v>1.6038688399553069</v>
      </c>
      <c r="O126" s="14">
        <f t="shared" si="17"/>
        <v>1.6172779383801945</v>
      </c>
      <c r="P126" s="14">
        <f t="shared" si="18"/>
        <v>1.2388931617292482</v>
      </c>
      <c r="Q126" s="14">
        <f t="shared" si="19"/>
        <v>1.4717661641097872</v>
      </c>
      <c r="R126" s="14">
        <f t="shared" si="20"/>
        <v>1.3678720039176571</v>
      </c>
      <c r="S126" s="14">
        <f t="shared" si="21"/>
        <v>1.6495714190388406</v>
      </c>
    </row>
    <row r="127" spans="1:19" x14ac:dyDescent="0.35">
      <c r="A127" s="15">
        <v>9</v>
      </c>
      <c r="B127" s="14">
        <f t="shared" si="6"/>
        <v>1.6790508067745573</v>
      </c>
      <c r="C127" s="14">
        <f t="shared" si="7"/>
        <v>1.351606528102784</v>
      </c>
      <c r="D127" s="14">
        <f t="shared" si="8"/>
        <v>1.2767699764664855</v>
      </c>
      <c r="E127" s="14">
        <f t="shared" si="9"/>
        <v>1.3375492454577003</v>
      </c>
      <c r="F127" s="14">
        <f t="shared" si="10"/>
        <v>1.5592219858867675</v>
      </c>
      <c r="G127" s="14">
        <f t="shared" si="11"/>
        <v>1.4555985738663073</v>
      </c>
      <c r="H127" s="14">
        <f t="shared" si="12"/>
        <v>1.2337325148297846</v>
      </c>
      <c r="I127" s="14">
        <f t="shared" si="13"/>
        <v>1.2017826512599434</v>
      </c>
      <c r="J127"/>
      <c r="K127" s="15">
        <v>9</v>
      </c>
      <c r="L127" s="14">
        <f t="shared" si="14"/>
        <v>1.3358025744356463</v>
      </c>
      <c r="M127" s="14">
        <f t="shared" si="15"/>
        <v>1.4613223057273621</v>
      </c>
      <c r="N127" s="14">
        <f t="shared" si="16"/>
        <v>1.485541043873871</v>
      </c>
      <c r="O127" s="14">
        <f t="shared" si="17"/>
        <v>1.6172779383801945</v>
      </c>
      <c r="P127" s="14">
        <f t="shared" si="18"/>
        <v>1.1058116150097166</v>
      </c>
      <c r="Q127" s="14">
        <f t="shared" si="19"/>
        <v>1.3161698328011553</v>
      </c>
      <c r="R127" s="14">
        <f t="shared" si="20"/>
        <v>1.3678720039176571</v>
      </c>
      <c r="S127" s="14">
        <f t="shared" si="21"/>
        <v>1.6495714190388406</v>
      </c>
    </row>
    <row r="128" spans="1:19" x14ac:dyDescent="0.35">
      <c r="A128" s="15">
        <v>10</v>
      </c>
      <c r="B128" s="14">
        <f t="shared" si="6"/>
        <v>1.4036624802330986</v>
      </c>
      <c r="C128" s="14">
        <f t="shared" si="7"/>
        <v>1.351606528102784</v>
      </c>
      <c r="D128" s="14">
        <f t="shared" si="8"/>
        <v>1.2767699764664855</v>
      </c>
      <c r="E128" s="14">
        <f t="shared" si="9"/>
        <v>1.2301663072155236</v>
      </c>
      <c r="F128" s="14">
        <f t="shared" si="10"/>
        <v>1.5592219858867675</v>
      </c>
      <c r="G128" s="14">
        <f t="shared" si="11"/>
        <v>1.4555985738663073</v>
      </c>
      <c r="H128" s="14">
        <f t="shared" si="12"/>
        <v>1.1062299178773229</v>
      </c>
      <c r="I128" s="14">
        <f t="shared" si="13"/>
        <v>1.2017826512599434</v>
      </c>
      <c r="J128"/>
      <c r="K128" s="15">
        <v>10</v>
      </c>
      <c r="L128" s="14">
        <f t="shared" si="14"/>
        <v>1.2773649010511439</v>
      </c>
      <c r="M128" s="14">
        <f t="shared" si="15"/>
        <v>1.2221968375174301</v>
      </c>
      <c r="N128" s="14">
        <f t="shared" si="16"/>
        <v>1.485541043873871</v>
      </c>
      <c r="O128" s="14">
        <f t="shared" si="17"/>
        <v>1.36048042789415</v>
      </c>
      <c r="P128" s="14">
        <f t="shared" si="18"/>
        <v>1.1058116150097166</v>
      </c>
      <c r="Q128" s="14">
        <f t="shared" si="19"/>
        <v>1.3161698328011553</v>
      </c>
      <c r="R128" s="14">
        <f t="shared" si="20"/>
        <v>1.3099530992472699</v>
      </c>
      <c r="S128" s="14">
        <f t="shared" si="21"/>
        <v>1.3630727089853345</v>
      </c>
    </row>
    <row r="129" spans="1:19" x14ac:dyDescent="0.35">
      <c r="A129" s="15">
        <v>11</v>
      </c>
      <c r="B129" s="14">
        <f t="shared" si="6"/>
        <v>1.2935071496165151</v>
      </c>
      <c r="C129" s="14">
        <f t="shared" si="7"/>
        <v>1.2297143470808327</v>
      </c>
      <c r="D129" s="14">
        <f t="shared" si="8"/>
        <v>1.207322237160777</v>
      </c>
      <c r="E129" s="14">
        <f t="shared" si="9"/>
        <v>1.1227833689733469</v>
      </c>
      <c r="F129" s="14">
        <f t="shared" si="10"/>
        <v>1.4000607158374376</v>
      </c>
      <c r="G129" s="14">
        <f t="shared" si="11"/>
        <v>1.3903616629927473</v>
      </c>
      <c r="H129" s="14">
        <f t="shared" si="12"/>
        <v>1.1062299178773229</v>
      </c>
      <c r="I129" s="14">
        <f t="shared" si="13"/>
        <v>1.145505820158647</v>
      </c>
      <c r="J129"/>
      <c r="K129" s="15">
        <v>11</v>
      </c>
      <c r="L129" s="14">
        <f t="shared" si="14"/>
        <v>1.2189272276666414</v>
      </c>
      <c r="M129" s="14">
        <f t="shared" si="15"/>
        <v>1.1624154704649472</v>
      </c>
      <c r="N129" s="14">
        <f t="shared" si="16"/>
        <v>1.3080493497517167</v>
      </c>
      <c r="O129" s="14">
        <f t="shared" si="17"/>
        <v>1.1550424195053146</v>
      </c>
      <c r="P129" s="14">
        <f t="shared" si="18"/>
        <v>1.0392708416499508</v>
      </c>
      <c r="Q129" s="14">
        <f t="shared" si="19"/>
        <v>1.1087080577229793</v>
      </c>
      <c r="R129" s="14">
        <f t="shared" si="20"/>
        <v>1.3099530992472699</v>
      </c>
      <c r="S129" s="14">
        <f t="shared" si="21"/>
        <v>1.3057729669746332</v>
      </c>
    </row>
    <row r="130" spans="1:19" x14ac:dyDescent="0.35">
      <c r="A130" s="15">
        <v>12</v>
      </c>
      <c r="B130" s="14">
        <f t="shared" si="6"/>
        <v>1.2384294843082233</v>
      </c>
      <c r="C130" s="14">
        <f t="shared" si="7"/>
        <v>1.1687682565698569</v>
      </c>
      <c r="D130" s="14">
        <f t="shared" si="8"/>
        <v>1.1378744978550686</v>
      </c>
      <c r="E130" s="14">
        <f t="shared" si="9"/>
        <v>1.1227833689733469</v>
      </c>
      <c r="F130" s="14">
        <f t="shared" si="10"/>
        <v>1.240899445788108</v>
      </c>
      <c r="G130" s="14">
        <f t="shared" si="11"/>
        <v>1.1946509303720674</v>
      </c>
      <c r="H130" s="14">
        <f t="shared" si="12"/>
        <v>1.1062299178773229</v>
      </c>
      <c r="I130" s="14">
        <f t="shared" si="13"/>
        <v>1.145505820158647</v>
      </c>
      <c r="J130"/>
      <c r="K130" s="15">
        <v>12</v>
      </c>
      <c r="L130" s="14">
        <f t="shared" si="14"/>
        <v>1.2189272276666414</v>
      </c>
      <c r="M130" s="14">
        <f t="shared" si="15"/>
        <v>1.102634103412464</v>
      </c>
      <c r="N130" s="14">
        <f t="shared" si="16"/>
        <v>1.1897215536702808</v>
      </c>
      <c r="O130" s="14">
        <f t="shared" si="17"/>
        <v>1.1036829174081055</v>
      </c>
      <c r="P130" s="14">
        <f t="shared" si="18"/>
        <v>0.97273006829018482</v>
      </c>
      <c r="Q130" s="14">
        <f t="shared" si="19"/>
        <v>1.0568426139534353</v>
      </c>
      <c r="R130" s="14">
        <f t="shared" si="20"/>
        <v>1.3099530992472699</v>
      </c>
      <c r="S130" s="14">
        <f t="shared" si="21"/>
        <v>1.1911734829532308</v>
      </c>
    </row>
    <row r="131" spans="1:19" x14ac:dyDescent="0.35">
      <c r="A131" s="15">
        <v>13</v>
      </c>
      <c r="B131" s="14">
        <f t="shared" si="6"/>
        <v>1.1282741536916399</v>
      </c>
      <c r="C131" s="14">
        <f t="shared" si="7"/>
        <v>1.1078221660588812</v>
      </c>
      <c r="D131" s="14">
        <f t="shared" si="8"/>
        <v>0.99897901924365184</v>
      </c>
      <c r="E131" s="14">
        <f t="shared" si="9"/>
        <v>1.1227833689733469</v>
      </c>
      <c r="F131" s="14">
        <f t="shared" si="10"/>
        <v>1.187845689104998</v>
      </c>
      <c r="G131" s="14">
        <f t="shared" si="11"/>
        <v>1.0641771086249474</v>
      </c>
      <c r="H131" s="14">
        <f t="shared" si="12"/>
        <v>1.1062299178773229</v>
      </c>
      <c r="I131" s="14">
        <f t="shared" si="13"/>
        <v>1.0329521579560543</v>
      </c>
      <c r="J131"/>
      <c r="K131" s="15">
        <v>13</v>
      </c>
      <c r="L131" s="14">
        <f t="shared" si="14"/>
        <v>1.160489554282139</v>
      </c>
      <c r="M131" s="14">
        <f t="shared" si="15"/>
        <v>0.98307136930749817</v>
      </c>
      <c r="N131" s="14">
        <f t="shared" si="16"/>
        <v>1.1897215536702808</v>
      </c>
      <c r="O131" s="14">
        <f t="shared" si="17"/>
        <v>1.1036829174081055</v>
      </c>
      <c r="P131" s="14">
        <f t="shared" si="18"/>
        <v>0.97273006829018482</v>
      </c>
      <c r="Q131" s="14">
        <f t="shared" si="19"/>
        <v>1.0049771701838912</v>
      </c>
      <c r="R131" s="14">
        <f t="shared" si="20"/>
        <v>1.3099530992472699</v>
      </c>
      <c r="S131" s="14">
        <f t="shared" si="21"/>
        <v>1.1911734829532308</v>
      </c>
    </row>
    <row r="132" spans="1:19" x14ac:dyDescent="0.35">
      <c r="A132" s="15">
        <v>14</v>
      </c>
      <c r="B132" s="14">
        <f t="shared" si="6"/>
        <v>1.1282741536916399</v>
      </c>
      <c r="C132" s="14">
        <f t="shared" si="7"/>
        <v>1.0468760755479054</v>
      </c>
      <c r="D132" s="14">
        <f t="shared" si="8"/>
        <v>0.86008354063223502</v>
      </c>
      <c r="E132" s="14">
        <f t="shared" si="9"/>
        <v>1.0154004307311701</v>
      </c>
      <c r="F132" s="14">
        <f t="shared" si="10"/>
        <v>1.134791932421888</v>
      </c>
      <c r="G132" s="14">
        <f t="shared" si="11"/>
        <v>1.0641771086249474</v>
      </c>
      <c r="H132" s="14">
        <f t="shared" si="12"/>
        <v>1.1062299178773229</v>
      </c>
      <c r="I132" s="14">
        <f t="shared" si="13"/>
        <v>1.0329521579560543</v>
      </c>
      <c r="J132"/>
      <c r="K132" s="15">
        <v>14</v>
      </c>
      <c r="L132" s="14">
        <f t="shared" si="14"/>
        <v>1.1020518808976365</v>
      </c>
      <c r="M132" s="14">
        <f t="shared" si="15"/>
        <v>0.98307136930749817</v>
      </c>
      <c r="N132" s="14">
        <f t="shared" si="16"/>
        <v>0.95306596150740852</v>
      </c>
      <c r="O132" s="14">
        <f t="shared" si="17"/>
        <v>1.1036829174081055</v>
      </c>
      <c r="P132" s="14">
        <f t="shared" si="18"/>
        <v>0.97273006829018482</v>
      </c>
      <c r="Q132" s="14">
        <f t="shared" si="19"/>
        <v>0.95311172641434727</v>
      </c>
      <c r="R132" s="14">
        <f t="shared" si="20"/>
        <v>1.2520341945768827</v>
      </c>
      <c r="S132" s="14">
        <f t="shared" si="21"/>
        <v>1.0765739989318284</v>
      </c>
    </row>
    <row r="133" spans="1:19" x14ac:dyDescent="0.35">
      <c r="A133" s="15">
        <v>15</v>
      </c>
      <c r="B133" s="14">
        <f t="shared" si="6"/>
        <v>1.0181188230750564</v>
      </c>
      <c r="C133" s="14">
        <f t="shared" si="7"/>
        <v>1.0468760755479054</v>
      </c>
      <c r="D133" s="14">
        <f t="shared" si="8"/>
        <v>0.79063580132652667</v>
      </c>
      <c r="E133" s="14">
        <f t="shared" si="9"/>
        <v>0.8543260233679052</v>
      </c>
      <c r="F133" s="14">
        <f t="shared" si="10"/>
        <v>1.0817381757387783</v>
      </c>
      <c r="G133" s="14">
        <f t="shared" si="11"/>
        <v>0.93370328687782733</v>
      </c>
      <c r="H133" s="14">
        <f t="shared" si="12"/>
        <v>0.91497602244863074</v>
      </c>
      <c r="I133" s="14">
        <f t="shared" si="13"/>
        <v>0.97667532685475777</v>
      </c>
      <c r="J133"/>
      <c r="K133" s="15">
        <v>15</v>
      </c>
      <c r="L133" s="14">
        <f t="shared" si="14"/>
        <v>1.0436142075131341</v>
      </c>
      <c r="M133" s="14">
        <f t="shared" si="15"/>
        <v>0.92329000225501512</v>
      </c>
      <c r="N133" s="14">
        <f t="shared" si="16"/>
        <v>0.83473816542597246</v>
      </c>
      <c r="O133" s="14">
        <f t="shared" si="17"/>
        <v>1.0523234153108967</v>
      </c>
      <c r="P133" s="14">
        <f t="shared" si="18"/>
        <v>0.906189294930419</v>
      </c>
      <c r="Q133" s="14">
        <f t="shared" si="19"/>
        <v>0.90124628264480322</v>
      </c>
      <c r="R133" s="14">
        <f t="shared" si="20"/>
        <v>1.1361963852361081</v>
      </c>
      <c r="S133" s="14">
        <f t="shared" si="21"/>
        <v>1.0765739989318284</v>
      </c>
    </row>
    <row r="134" spans="1:19" x14ac:dyDescent="0.35">
      <c r="A134" s="15">
        <v>16</v>
      </c>
      <c r="B134" s="14">
        <f t="shared" si="6"/>
        <v>0.96304115776676469</v>
      </c>
      <c r="C134" s="14">
        <f t="shared" si="7"/>
        <v>0.98592998503692975</v>
      </c>
      <c r="D134" s="14">
        <f t="shared" si="8"/>
        <v>0.79063580132652667</v>
      </c>
      <c r="E134" s="14">
        <f t="shared" si="9"/>
        <v>0.8543260233679052</v>
      </c>
      <c r="F134" s="14">
        <f t="shared" si="10"/>
        <v>1.0286844190556683</v>
      </c>
      <c r="G134" s="14">
        <f t="shared" si="11"/>
        <v>0.86846637600426735</v>
      </c>
      <c r="H134" s="14">
        <f t="shared" si="12"/>
        <v>0.91497602244863074</v>
      </c>
      <c r="I134" s="14">
        <f t="shared" si="13"/>
        <v>0.97667532685475777</v>
      </c>
      <c r="J134"/>
      <c r="K134" s="15">
        <v>16</v>
      </c>
      <c r="L134" s="14">
        <f t="shared" si="14"/>
        <v>0.92673886074412926</v>
      </c>
      <c r="M134" s="14">
        <f t="shared" si="15"/>
        <v>0.86350863520253207</v>
      </c>
      <c r="N134" s="14">
        <f t="shared" si="16"/>
        <v>0.77557426738525437</v>
      </c>
      <c r="O134" s="14">
        <f t="shared" si="17"/>
        <v>1.0009639132136878</v>
      </c>
      <c r="P134" s="14">
        <f t="shared" si="18"/>
        <v>0.906189294930419</v>
      </c>
      <c r="Q134" s="14">
        <f t="shared" si="19"/>
        <v>0.79751539510571523</v>
      </c>
      <c r="R134" s="14">
        <f t="shared" si="20"/>
        <v>1.0203585758953335</v>
      </c>
      <c r="S134" s="14">
        <f t="shared" si="21"/>
        <v>0.96197451491042596</v>
      </c>
    </row>
    <row r="135" spans="1:19" x14ac:dyDescent="0.35">
      <c r="A135" s="15">
        <v>17</v>
      </c>
      <c r="B135" s="14">
        <f t="shared" si="6"/>
        <v>0.79780816184188952</v>
      </c>
      <c r="C135" s="14">
        <f t="shared" si="7"/>
        <v>0.92498389452595409</v>
      </c>
      <c r="D135" s="14">
        <f t="shared" si="8"/>
        <v>0.7211880620208182</v>
      </c>
      <c r="E135" s="14">
        <f t="shared" si="9"/>
        <v>0.80063455424681695</v>
      </c>
      <c r="F135" s="14">
        <f t="shared" si="10"/>
        <v>0.92257690568944839</v>
      </c>
      <c r="G135" s="14">
        <f t="shared" si="11"/>
        <v>0.86846637600426735</v>
      </c>
      <c r="H135" s="14">
        <f t="shared" si="12"/>
        <v>0.8512247239723999</v>
      </c>
      <c r="I135" s="14">
        <f t="shared" si="13"/>
        <v>0.92039849575346133</v>
      </c>
      <c r="J135"/>
      <c r="K135" s="15">
        <v>17</v>
      </c>
      <c r="L135" s="14">
        <f t="shared" si="14"/>
        <v>0.92673886074412926</v>
      </c>
      <c r="M135" s="14">
        <f t="shared" si="15"/>
        <v>0.80372726815004913</v>
      </c>
      <c r="N135" s="14">
        <f t="shared" si="16"/>
        <v>0.71641036934453639</v>
      </c>
      <c r="O135" s="14">
        <f t="shared" si="17"/>
        <v>0.94960441111647897</v>
      </c>
      <c r="P135" s="14">
        <f t="shared" si="18"/>
        <v>0.83964852157065317</v>
      </c>
      <c r="Q135" s="14">
        <f t="shared" si="19"/>
        <v>0.74564995133617118</v>
      </c>
      <c r="R135" s="14">
        <f t="shared" si="20"/>
        <v>1.0203585758953335</v>
      </c>
      <c r="S135" s="14">
        <f t="shared" si="21"/>
        <v>0.90467477289972476</v>
      </c>
    </row>
    <row r="136" spans="1:19" x14ac:dyDescent="0.35">
      <c r="A136" s="15">
        <v>18</v>
      </c>
      <c r="B136" s="14">
        <f t="shared" si="6"/>
        <v>0.68765283122530596</v>
      </c>
      <c r="C136" s="14">
        <f t="shared" si="7"/>
        <v>0.86403780401497832</v>
      </c>
      <c r="D136" s="14">
        <f t="shared" si="8"/>
        <v>0.7211880620208182</v>
      </c>
      <c r="E136" s="14">
        <f t="shared" si="9"/>
        <v>0.80063455424681695</v>
      </c>
      <c r="F136" s="14">
        <f t="shared" si="10"/>
        <v>0.86952314900633854</v>
      </c>
      <c r="G136" s="14">
        <f t="shared" si="11"/>
        <v>0.73799255425714738</v>
      </c>
      <c r="H136" s="14">
        <f t="shared" si="12"/>
        <v>0.78747342549616917</v>
      </c>
      <c r="I136" s="14">
        <f t="shared" si="13"/>
        <v>0.86412166465216489</v>
      </c>
      <c r="J136"/>
      <c r="K136" s="15">
        <v>18</v>
      </c>
      <c r="L136" s="14">
        <f t="shared" si="14"/>
        <v>0.92673886074412926</v>
      </c>
      <c r="M136" s="14">
        <f t="shared" si="15"/>
        <v>0.80372726815004913</v>
      </c>
      <c r="N136" s="14">
        <f t="shared" si="16"/>
        <v>0.71641036934453639</v>
      </c>
      <c r="O136" s="14">
        <f t="shared" si="17"/>
        <v>0.94960441111647897</v>
      </c>
      <c r="P136" s="14">
        <f t="shared" si="18"/>
        <v>0.77310774821088735</v>
      </c>
      <c r="Q136" s="14">
        <f t="shared" si="19"/>
        <v>0.59005362002753925</v>
      </c>
      <c r="R136" s="14">
        <f t="shared" si="20"/>
        <v>0.90452076655455893</v>
      </c>
      <c r="S136" s="14">
        <f t="shared" si="21"/>
        <v>0.73277554686762103</v>
      </c>
    </row>
    <row r="137" spans="1:19" x14ac:dyDescent="0.35">
      <c r="A137" s="15">
        <v>19</v>
      </c>
      <c r="B137" s="14">
        <f t="shared" si="6"/>
        <v>0.68765283122530596</v>
      </c>
      <c r="C137" s="14">
        <f t="shared" si="7"/>
        <v>0.74214562299302689</v>
      </c>
      <c r="D137" s="14">
        <f t="shared" si="8"/>
        <v>0.65174032271510984</v>
      </c>
      <c r="E137" s="14">
        <f t="shared" si="9"/>
        <v>0.7469430851257286</v>
      </c>
      <c r="F137" s="14">
        <f t="shared" si="10"/>
        <v>0.81646939232322857</v>
      </c>
      <c r="G137" s="14">
        <f t="shared" si="11"/>
        <v>0.73799255425714738</v>
      </c>
      <c r="H137" s="14">
        <f t="shared" si="12"/>
        <v>0.72372212701993843</v>
      </c>
      <c r="I137" s="14">
        <f t="shared" si="13"/>
        <v>0.86412166465216489</v>
      </c>
      <c r="J137"/>
      <c r="K137" s="15">
        <v>19</v>
      </c>
      <c r="L137" s="14">
        <f t="shared" si="14"/>
        <v>0.8683011873596268</v>
      </c>
      <c r="M137" s="14">
        <f t="shared" si="15"/>
        <v>0.74394590109756609</v>
      </c>
      <c r="N137" s="14">
        <f t="shared" si="16"/>
        <v>0.71641036934453639</v>
      </c>
      <c r="O137" s="14">
        <f t="shared" si="17"/>
        <v>0.69280690063043449</v>
      </c>
      <c r="P137" s="14">
        <f t="shared" si="18"/>
        <v>0.77310774821088735</v>
      </c>
      <c r="Q137" s="14">
        <f t="shared" si="19"/>
        <v>0.5381881762579952</v>
      </c>
      <c r="R137" s="14">
        <f t="shared" si="20"/>
        <v>0.90452076655455893</v>
      </c>
      <c r="S137" s="14">
        <f t="shared" si="21"/>
        <v>0.73277554686762103</v>
      </c>
    </row>
    <row r="138" spans="1:19" x14ac:dyDescent="0.35">
      <c r="A138" s="15">
        <v>20</v>
      </c>
      <c r="B138" s="14">
        <f t="shared" si="6"/>
        <v>0.63257516591701424</v>
      </c>
      <c r="C138" s="14">
        <f t="shared" si="7"/>
        <v>0.68119953248205123</v>
      </c>
      <c r="D138" s="14">
        <f t="shared" si="8"/>
        <v>0.65174032271510984</v>
      </c>
      <c r="E138" s="14">
        <f t="shared" si="9"/>
        <v>0.7469430851257286</v>
      </c>
      <c r="F138" s="14">
        <f t="shared" si="10"/>
        <v>0.76341563564011872</v>
      </c>
      <c r="G138" s="14">
        <f t="shared" si="11"/>
        <v>0.73799255425714738</v>
      </c>
      <c r="H138" s="14">
        <f t="shared" si="12"/>
        <v>0.65997082854370759</v>
      </c>
      <c r="I138" s="14">
        <f t="shared" si="13"/>
        <v>0.751568002449572</v>
      </c>
      <c r="J138"/>
      <c r="K138" s="15">
        <v>20</v>
      </c>
      <c r="L138" s="14">
        <f t="shared" si="14"/>
        <v>0.80986351397512435</v>
      </c>
      <c r="M138" s="14">
        <f t="shared" si="15"/>
        <v>0.68416453404508315</v>
      </c>
      <c r="N138" s="14">
        <f t="shared" si="16"/>
        <v>0.71641036934453639</v>
      </c>
      <c r="O138" s="14">
        <f t="shared" si="17"/>
        <v>0.69280690063043449</v>
      </c>
      <c r="P138" s="14">
        <f t="shared" si="18"/>
        <v>0.6400262014913557</v>
      </c>
      <c r="Q138" s="14">
        <f t="shared" si="19"/>
        <v>0.5381881762579952</v>
      </c>
      <c r="R138" s="14">
        <f t="shared" si="20"/>
        <v>0.84660186188417175</v>
      </c>
      <c r="S138" s="14">
        <f t="shared" si="21"/>
        <v>0.67547580485691983</v>
      </c>
    </row>
    <row r="139" spans="1:19" x14ac:dyDescent="0.35">
      <c r="A139" s="15">
        <v>21</v>
      </c>
      <c r="B139" s="14">
        <f t="shared" si="6"/>
        <v>0.63257516591701424</v>
      </c>
      <c r="C139" s="14">
        <f t="shared" si="7"/>
        <v>0.62025344197107546</v>
      </c>
      <c r="D139" s="14">
        <f t="shared" si="8"/>
        <v>0.58229258340940138</v>
      </c>
      <c r="E139" s="14">
        <f t="shared" si="9"/>
        <v>0.69325161600464025</v>
      </c>
      <c r="F139" s="14">
        <f t="shared" si="10"/>
        <v>0.60425436559078893</v>
      </c>
      <c r="G139" s="14">
        <f t="shared" si="11"/>
        <v>0.60751873251002741</v>
      </c>
      <c r="H139" s="14">
        <f t="shared" si="12"/>
        <v>0.65997082854370759</v>
      </c>
      <c r="I139" s="14">
        <f t="shared" si="13"/>
        <v>0.751568002449572</v>
      </c>
      <c r="J139"/>
      <c r="K139" s="15">
        <v>21</v>
      </c>
      <c r="L139" s="14">
        <f t="shared" si="14"/>
        <v>0.80986351397512435</v>
      </c>
      <c r="M139" s="14">
        <f t="shared" si="15"/>
        <v>0.68416453404508315</v>
      </c>
      <c r="N139" s="14">
        <f t="shared" si="16"/>
        <v>0.71641036934453639</v>
      </c>
      <c r="O139" s="14">
        <f t="shared" si="17"/>
        <v>0.59008789643601667</v>
      </c>
      <c r="P139" s="14">
        <f t="shared" si="18"/>
        <v>0.6400262014913557</v>
      </c>
      <c r="Q139" s="14">
        <f t="shared" si="19"/>
        <v>0.38259184494936321</v>
      </c>
      <c r="R139" s="14">
        <f t="shared" si="20"/>
        <v>0.78868295721378445</v>
      </c>
      <c r="S139" s="14">
        <f t="shared" si="21"/>
        <v>0.67547580485691983</v>
      </c>
    </row>
    <row r="140" spans="1:19" x14ac:dyDescent="0.35">
      <c r="A140" s="15">
        <v>22</v>
      </c>
      <c r="B140" s="14">
        <f t="shared" si="6"/>
        <v>0.57749750060872251</v>
      </c>
      <c r="C140" s="14">
        <f t="shared" si="7"/>
        <v>0.5593073514600998</v>
      </c>
      <c r="D140" s="14">
        <f t="shared" si="8"/>
        <v>0.58229258340940138</v>
      </c>
      <c r="E140" s="14">
        <f t="shared" si="9"/>
        <v>0.69325161600464025</v>
      </c>
      <c r="F140" s="14">
        <f t="shared" si="10"/>
        <v>0.55120060890767897</v>
      </c>
      <c r="G140" s="14">
        <f t="shared" si="11"/>
        <v>0.54228182163646743</v>
      </c>
      <c r="H140" s="14">
        <f t="shared" si="12"/>
        <v>0.59621953006747685</v>
      </c>
      <c r="I140" s="14">
        <f t="shared" si="13"/>
        <v>0.751568002449572</v>
      </c>
      <c r="J140"/>
      <c r="K140" s="15">
        <v>22</v>
      </c>
      <c r="L140" s="14">
        <f t="shared" si="14"/>
        <v>0.80986351397512435</v>
      </c>
      <c r="M140" s="14">
        <f t="shared" si="15"/>
        <v>0.6243831669926001</v>
      </c>
      <c r="N140" s="14">
        <f t="shared" si="16"/>
        <v>0.6572464713038183</v>
      </c>
      <c r="O140" s="14">
        <f t="shared" si="17"/>
        <v>0.59008789643601667</v>
      </c>
      <c r="P140" s="14">
        <f t="shared" si="18"/>
        <v>0.6400262014913557</v>
      </c>
      <c r="Q140" s="14">
        <f t="shared" si="19"/>
        <v>0.33072640117981922</v>
      </c>
      <c r="R140" s="14">
        <f t="shared" si="20"/>
        <v>0.61492624320262257</v>
      </c>
      <c r="S140" s="14">
        <f t="shared" si="21"/>
        <v>0.67547580485691983</v>
      </c>
    </row>
    <row r="141" spans="1:19" x14ac:dyDescent="0.35">
      <c r="A141" s="15">
        <v>23</v>
      </c>
      <c r="B141" s="14">
        <f t="shared" si="6"/>
        <v>0.52241983530043079</v>
      </c>
      <c r="C141" s="14">
        <f t="shared" si="7"/>
        <v>0.49836126094912409</v>
      </c>
      <c r="D141" s="14">
        <f t="shared" si="8"/>
        <v>0.51284484410369302</v>
      </c>
      <c r="E141" s="14">
        <f t="shared" si="9"/>
        <v>0.58586867776246354</v>
      </c>
      <c r="F141" s="14">
        <f t="shared" si="10"/>
        <v>0.55120060890767897</v>
      </c>
      <c r="G141" s="14">
        <f t="shared" si="11"/>
        <v>0.54228182163646743</v>
      </c>
      <c r="H141" s="14">
        <f t="shared" si="12"/>
        <v>0.59621953006747685</v>
      </c>
      <c r="I141" s="14">
        <f t="shared" si="13"/>
        <v>0.751568002449572</v>
      </c>
      <c r="J141"/>
      <c r="K141" s="15">
        <v>23</v>
      </c>
      <c r="L141" s="14">
        <f t="shared" si="14"/>
        <v>0.80986351397512435</v>
      </c>
      <c r="M141" s="14">
        <f t="shared" si="15"/>
        <v>0.6243831669926001</v>
      </c>
      <c r="N141" s="14">
        <f t="shared" si="16"/>
        <v>0.6572464713038183</v>
      </c>
      <c r="O141" s="14">
        <f t="shared" si="17"/>
        <v>0.53872839433880781</v>
      </c>
      <c r="P141" s="14">
        <f t="shared" si="18"/>
        <v>0.57348542813158987</v>
      </c>
      <c r="Q141" s="14">
        <f t="shared" si="19"/>
        <v>0.27886095741027522</v>
      </c>
      <c r="R141" s="14">
        <f t="shared" si="20"/>
        <v>0.55700733853223539</v>
      </c>
      <c r="S141" s="14">
        <f t="shared" si="21"/>
        <v>0.61817606284621862</v>
      </c>
    </row>
    <row r="142" spans="1:19" x14ac:dyDescent="0.35">
      <c r="A142" s="15">
        <v>24</v>
      </c>
      <c r="B142" s="14">
        <f t="shared" si="6"/>
        <v>0.46734216999213901</v>
      </c>
      <c r="C142" s="14">
        <f t="shared" si="7"/>
        <v>0.49836126094912409</v>
      </c>
      <c r="D142" s="14">
        <f t="shared" si="8"/>
        <v>0.51284484410369302</v>
      </c>
      <c r="E142" s="14">
        <f t="shared" si="9"/>
        <v>0.5321772086413753</v>
      </c>
      <c r="F142" s="14">
        <f t="shared" si="10"/>
        <v>0.49814685222456906</v>
      </c>
      <c r="G142" s="14">
        <f t="shared" si="11"/>
        <v>0.47704491076290745</v>
      </c>
      <c r="H142" s="14">
        <f t="shared" si="12"/>
        <v>0.59621953006747685</v>
      </c>
      <c r="I142" s="14">
        <f t="shared" si="13"/>
        <v>0.751568002449572</v>
      </c>
      <c r="J142"/>
      <c r="K142" s="15">
        <v>24</v>
      </c>
      <c r="L142" s="14">
        <f t="shared" si="14"/>
        <v>0.75142584059062201</v>
      </c>
      <c r="M142" s="14">
        <f t="shared" si="15"/>
        <v>0.6243831669926001</v>
      </c>
      <c r="N142" s="14">
        <f t="shared" si="16"/>
        <v>0.59808257326310021</v>
      </c>
      <c r="O142" s="14">
        <f t="shared" si="17"/>
        <v>0.48736889224159891</v>
      </c>
      <c r="P142" s="14">
        <f t="shared" si="18"/>
        <v>0.50694465477182404</v>
      </c>
      <c r="Q142" s="14">
        <f t="shared" si="19"/>
        <v>0.17513006987118723</v>
      </c>
      <c r="R142" s="14">
        <f t="shared" si="20"/>
        <v>0.4411695291914608</v>
      </c>
      <c r="S142" s="14">
        <f t="shared" si="21"/>
        <v>0.56087632083551742</v>
      </c>
    </row>
    <row r="143" spans="1:19" x14ac:dyDescent="0.35">
      <c r="A143" s="15">
        <v>25</v>
      </c>
      <c r="B143" s="14">
        <f t="shared" si="6"/>
        <v>0.35718683937555551</v>
      </c>
      <c r="C143" s="14">
        <f t="shared" si="7"/>
        <v>0.49836126094912409</v>
      </c>
      <c r="D143" s="14">
        <f t="shared" si="8"/>
        <v>0.51284484410369302</v>
      </c>
      <c r="E143" s="14">
        <f t="shared" si="9"/>
        <v>0.5321772086413753</v>
      </c>
      <c r="F143" s="14">
        <f t="shared" si="10"/>
        <v>0.44509309554145915</v>
      </c>
      <c r="G143" s="14">
        <f t="shared" si="11"/>
        <v>0.47704491076290745</v>
      </c>
      <c r="H143" s="14">
        <f t="shared" si="12"/>
        <v>0.53246823159124612</v>
      </c>
      <c r="I143" s="14">
        <f t="shared" si="13"/>
        <v>0.69529117134827556</v>
      </c>
      <c r="J143"/>
      <c r="K143" s="15">
        <v>25</v>
      </c>
      <c r="L143" s="14">
        <f t="shared" si="14"/>
        <v>0.75142584059062201</v>
      </c>
      <c r="M143" s="14">
        <f t="shared" si="15"/>
        <v>0.56460179994011717</v>
      </c>
      <c r="N143" s="14">
        <f t="shared" si="16"/>
        <v>0.59808257326310021</v>
      </c>
      <c r="O143" s="14">
        <f t="shared" si="17"/>
        <v>0.48736889224159891</v>
      </c>
      <c r="P143" s="14">
        <f t="shared" si="18"/>
        <v>0.44040388141205822</v>
      </c>
      <c r="Q143" s="14">
        <f t="shared" si="19"/>
        <v>1.9533738562555244E-2</v>
      </c>
      <c r="R143" s="14">
        <f t="shared" si="20"/>
        <v>0.4411695291914608</v>
      </c>
      <c r="S143" s="14">
        <f t="shared" si="21"/>
        <v>0.44627683681411495</v>
      </c>
    </row>
    <row r="144" spans="1:19" x14ac:dyDescent="0.35">
      <c r="A144" s="15">
        <v>26</v>
      </c>
      <c r="B144" s="14">
        <f t="shared" si="6"/>
        <v>0.35718683937555551</v>
      </c>
      <c r="C144" s="14">
        <f t="shared" si="7"/>
        <v>0.49836126094912409</v>
      </c>
      <c r="D144" s="14">
        <f t="shared" si="8"/>
        <v>0.44339710479798461</v>
      </c>
      <c r="E144" s="14">
        <f t="shared" si="9"/>
        <v>0.5321772086413753</v>
      </c>
      <c r="F144" s="14">
        <f t="shared" si="10"/>
        <v>0.33898558217523933</v>
      </c>
      <c r="G144" s="14">
        <f t="shared" si="11"/>
        <v>0.47704491076290745</v>
      </c>
      <c r="H144" s="14">
        <f t="shared" si="12"/>
        <v>0.46871693311501528</v>
      </c>
      <c r="I144" s="14">
        <f t="shared" si="13"/>
        <v>0.63901434024697912</v>
      </c>
      <c r="J144"/>
      <c r="K144" s="15">
        <v>26</v>
      </c>
      <c r="L144" s="14">
        <f t="shared" si="14"/>
        <v>0.69298816720611955</v>
      </c>
      <c r="M144" s="14">
        <f t="shared" si="15"/>
        <v>0.56460179994011717</v>
      </c>
      <c r="N144" s="14">
        <f t="shared" si="16"/>
        <v>0.59808257326310021</v>
      </c>
      <c r="O144" s="14">
        <f t="shared" si="17"/>
        <v>0.43600939014439</v>
      </c>
      <c r="P144" s="14">
        <f t="shared" si="18"/>
        <v>0.37386310805229239</v>
      </c>
      <c r="Q144" s="14">
        <f t="shared" si="19"/>
        <v>1.9533738562555244E-2</v>
      </c>
      <c r="R144" s="14">
        <f t="shared" si="20"/>
        <v>0.4411695291914608</v>
      </c>
      <c r="S144" s="14">
        <f t="shared" si="21"/>
        <v>0.44627683681411495</v>
      </c>
    </row>
    <row r="145" spans="1:19" x14ac:dyDescent="0.35">
      <c r="A145" s="15">
        <v>27</v>
      </c>
      <c r="B145" s="14">
        <f t="shared" si="6"/>
        <v>0.35718683937555551</v>
      </c>
      <c r="C145" s="14">
        <f t="shared" si="7"/>
        <v>0.3764690799271726</v>
      </c>
      <c r="D145" s="14">
        <f t="shared" si="8"/>
        <v>0.44339710479798461</v>
      </c>
      <c r="E145" s="14">
        <f t="shared" si="9"/>
        <v>0.47848573952028695</v>
      </c>
      <c r="F145" s="14">
        <f t="shared" si="10"/>
        <v>0.28593182549212937</v>
      </c>
      <c r="G145" s="14">
        <f t="shared" si="11"/>
        <v>0.41180799988934746</v>
      </c>
      <c r="H145" s="14">
        <f t="shared" si="12"/>
        <v>0.46871693311501528</v>
      </c>
      <c r="I145" s="14">
        <f t="shared" si="13"/>
        <v>0.63901434024697912</v>
      </c>
      <c r="J145"/>
      <c r="K145" s="15">
        <v>27</v>
      </c>
      <c r="L145" s="14">
        <f t="shared" si="14"/>
        <v>0.51767514705261219</v>
      </c>
      <c r="M145" s="14">
        <f t="shared" si="15"/>
        <v>0.50482043288763412</v>
      </c>
      <c r="N145" s="14">
        <f t="shared" si="16"/>
        <v>0.4797547771816642</v>
      </c>
      <c r="O145" s="14">
        <f t="shared" si="17"/>
        <v>0.43600939014439</v>
      </c>
      <c r="P145" s="14">
        <f t="shared" si="18"/>
        <v>0.37386310805229239</v>
      </c>
      <c r="Q145" s="14">
        <f t="shared" si="19"/>
        <v>3.2331705206988755E-2</v>
      </c>
      <c r="R145" s="14">
        <f t="shared" si="20"/>
        <v>0.38325062452107356</v>
      </c>
      <c r="S145" s="14">
        <f t="shared" si="21"/>
        <v>0.44627683681411495</v>
      </c>
    </row>
    <row r="146" spans="1:19" x14ac:dyDescent="0.35">
      <c r="A146" s="15">
        <v>28</v>
      </c>
      <c r="B146" s="14">
        <f t="shared" si="6"/>
        <v>0.35718683937555551</v>
      </c>
      <c r="C146" s="14">
        <f t="shared" si="7"/>
        <v>0.3764690799271726</v>
      </c>
      <c r="D146" s="14">
        <f t="shared" si="8"/>
        <v>0.44339710479798461</v>
      </c>
      <c r="E146" s="14">
        <f t="shared" si="9"/>
        <v>0.47848573952028695</v>
      </c>
      <c r="F146" s="14">
        <f t="shared" si="10"/>
        <v>0.28593182549212937</v>
      </c>
      <c r="G146" s="14">
        <f t="shared" si="11"/>
        <v>0.34657108901578743</v>
      </c>
      <c r="H146" s="14">
        <f t="shared" si="12"/>
        <v>0.40496563463878454</v>
      </c>
      <c r="I146" s="14">
        <f t="shared" si="13"/>
        <v>0.63901434024697912</v>
      </c>
      <c r="J146"/>
      <c r="K146" s="15">
        <v>28</v>
      </c>
      <c r="L146" s="14">
        <f t="shared" si="14"/>
        <v>0.51767514705261219</v>
      </c>
      <c r="M146" s="14">
        <f t="shared" si="15"/>
        <v>0.44503906583515113</v>
      </c>
      <c r="N146" s="14">
        <f t="shared" si="16"/>
        <v>0.4797547771816642</v>
      </c>
      <c r="O146" s="14">
        <f t="shared" si="17"/>
        <v>0.38464988804718114</v>
      </c>
      <c r="P146" s="14">
        <f t="shared" si="18"/>
        <v>0.37386310805229239</v>
      </c>
      <c r="Q146" s="14">
        <f t="shared" si="19"/>
        <v>3.2331705206988755E-2</v>
      </c>
      <c r="R146" s="14">
        <f t="shared" si="20"/>
        <v>0.38325062452107356</v>
      </c>
      <c r="S146" s="14">
        <f t="shared" si="21"/>
        <v>0.38897709480341375</v>
      </c>
    </row>
    <row r="147" spans="1:19" x14ac:dyDescent="0.35">
      <c r="A147" s="15">
        <v>29</v>
      </c>
      <c r="B147" s="14">
        <f t="shared" si="6"/>
        <v>0.30210917406726379</v>
      </c>
      <c r="C147" s="14">
        <f t="shared" si="7"/>
        <v>0.3764690799271726</v>
      </c>
      <c r="D147" s="14">
        <f t="shared" si="8"/>
        <v>0.3739493654922762</v>
      </c>
      <c r="E147" s="14">
        <f t="shared" si="9"/>
        <v>0.42479427039919859</v>
      </c>
      <c r="F147" s="14">
        <f t="shared" si="10"/>
        <v>0.23287806880901948</v>
      </c>
      <c r="G147" s="14">
        <f t="shared" si="11"/>
        <v>0.34657108901578743</v>
      </c>
      <c r="H147" s="14">
        <f t="shared" si="12"/>
        <v>0.27746303768632297</v>
      </c>
      <c r="I147" s="14">
        <f t="shared" si="13"/>
        <v>0.63901434024697912</v>
      </c>
      <c r="J147"/>
      <c r="K147" s="15">
        <v>29</v>
      </c>
      <c r="L147" s="14">
        <f t="shared" si="14"/>
        <v>0.4592374736681098</v>
      </c>
      <c r="M147" s="14">
        <f t="shared" si="15"/>
        <v>0.38525769878266813</v>
      </c>
      <c r="N147" s="14">
        <f t="shared" si="16"/>
        <v>0.4797547771816642</v>
      </c>
      <c r="O147" s="14">
        <f t="shared" si="17"/>
        <v>0.33329038594997223</v>
      </c>
      <c r="P147" s="14">
        <f t="shared" si="18"/>
        <v>0.37386310805229239</v>
      </c>
      <c r="Q147" s="14">
        <f t="shared" si="19"/>
        <v>8.4197148976532757E-2</v>
      </c>
      <c r="R147" s="14">
        <f t="shared" si="20"/>
        <v>0.32533171985068626</v>
      </c>
      <c r="S147" s="14">
        <f t="shared" si="21"/>
        <v>0.33167735279271254</v>
      </c>
    </row>
    <row r="148" spans="1:19" x14ac:dyDescent="0.35">
      <c r="A148" s="15">
        <v>30</v>
      </c>
      <c r="B148" s="14">
        <f t="shared" si="6"/>
        <v>0.30210917406726379</v>
      </c>
      <c r="C148" s="14">
        <f t="shared" si="7"/>
        <v>0.31552298941619689</v>
      </c>
      <c r="D148" s="14">
        <f t="shared" si="8"/>
        <v>0.30450162618656779</v>
      </c>
      <c r="E148" s="14">
        <f t="shared" si="9"/>
        <v>0.42479427039919859</v>
      </c>
      <c r="F148" s="14">
        <f t="shared" si="10"/>
        <v>0.23287806880901948</v>
      </c>
      <c r="G148" s="14">
        <f t="shared" si="11"/>
        <v>0.28133417814222744</v>
      </c>
      <c r="H148" s="14">
        <f t="shared" si="12"/>
        <v>0.27746303768632297</v>
      </c>
      <c r="I148" s="14">
        <f t="shared" si="13"/>
        <v>0.58273750914568268</v>
      </c>
      <c r="J148"/>
      <c r="K148" s="15">
        <v>30</v>
      </c>
      <c r="L148" s="14">
        <f t="shared" si="14"/>
        <v>0.40079980028360734</v>
      </c>
      <c r="M148" s="14">
        <f t="shared" si="15"/>
        <v>0.38525769878266813</v>
      </c>
      <c r="N148" s="14">
        <f t="shared" si="16"/>
        <v>0.42059087914094612</v>
      </c>
      <c r="O148" s="14">
        <f t="shared" si="17"/>
        <v>0.33329038594997223</v>
      </c>
      <c r="P148" s="14">
        <f t="shared" si="18"/>
        <v>0.37386310805229239</v>
      </c>
      <c r="Q148" s="14">
        <f t="shared" si="19"/>
        <v>8.4197148976532757E-2</v>
      </c>
      <c r="R148" s="14">
        <f t="shared" si="20"/>
        <v>0.32533171985068626</v>
      </c>
      <c r="S148" s="14">
        <f t="shared" si="21"/>
        <v>0.33167735279271254</v>
      </c>
    </row>
    <row r="149" spans="1:19" x14ac:dyDescent="0.35">
      <c r="A149" s="15">
        <v>31</v>
      </c>
      <c r="B149" s="14">
        <f t="shared" si="6"/>
        <v>0.30210917406726379</v>
      </c>
      <c r="C149" s="14">
        <f t="shared" si="7"/>
        <v>0.31552298941619689</v>
      </c>
      <c r="D149" s="14">
        <f t="shared" si="8"/>
        <v>0.23505388688085938</v>
      </c>
      <c r="E149" s="14">
        <f t="shared" si="9"/>
        <v>0.31741133215702194</v>
      </c>
      <c r="F149" s="14">
        <f t="shared" si="10"/>
        <v>0.23287806880901948</v>
      </c>
      <c r="G149" s="14">
        <f t="shared" si="11"/>
        <v>0.28133417814222744</v>
      </c>
      <c r="H149" s="14">
        <f t="shared" si="12"/>
        <v>0.27746303768632297</v>
      </c>
      <c r="I149" s="14">
        <f t="shared" si="13"/>
        <v>0.4139070158417934</v>
      </c>
      <c r="J149"/>
      <c r="K149" s="15">
        <v>31</v>
      </c>
      <c r="L149" s="14">
        <f t="shared" si="14"/>
        <v>0.40079980028360734</v>
      </c>
      <c r="M149" s="14">
        <f t="shared" si="15"/>
        <v>0.32547633173018514</v>
      </c>
      <c r="N149" s="14">
        <f t="shared" si="16"/>
        <v>0.36142698110022808</v>
      </c>
      <c r="O149" s="14">
        <f t="shared" si="17"/>
        <v>0.33329038594997223</v>
      </c>
      <c r="P149" s="14">
        <f t="shared" si="18"/>
        <v>0.24078156133276074</v>
      </c>
      <c r="Q149" s="14">
        <f t="shared" si="19"/>
        <v>8.4197148976532757E-2</v>
      </c>
      <c r="R149" s="14">
        <f t="shared" si="20"/>
        <v>0.26741281518029897</v>
      </c>
      <c r="S149" s="14">
        <f t="shared" si="21"/>
        <v>0.27437761078201128</v>
      </c>
    </row>
    <row r="150" spans="1:19" x14ac:dyDescent="0.35">
      <c r="A150" s="15">
        <v>32</v>
      </c>
      <c r="B150" s="14">
        <f t="shared" si="6"/>
        <v>0.19195384345068031</v>
      </c>
      <c r="C150" s="14">
        <f t="shared" si="7"/>
        <v>0.25457689890522117</v>
      </c>
      <c r="D150" s="14">
        <f t="shared" si="8"/>
        <v>0.23505388688085938</v>
      </c>
      <c r="E150" s="14">
        <f t="shared" si="9"/>
        <v>0.26371986303593359</v>
      </c>
      <c r="F150" s="14">
        <f t="shared" si="10"/>
        <v>0.17982431212590955</v>
      </c>
      <c r="G150" s="14">
        <f t="shared" si="11"/>
        <v>8.5623445521547492E-2</v>
      </c>
      <c r="H150" s="14">
        <f t="shared" si="12"/>
        <v>0.21371173921009221</v>
      </c>
      <c r="I150" s="14">
        <f t="shared" si="13"/>
        <v>0.35763018474049696</v>
      </c>
      <c r="J150"/>
      <c r="K150" s="15">
        <v>32</v>
      </c>
      <c r="L150" s="14">
        <f t="shared" si="14"/>
        <v>0.34236212689910495</v>
      </c>
      <c r="M150" s="14">
        <f t="shared" si="15"/>
        <v>0.26569496467770215</v>
      </c>
      <c r="N150" s="14">
        <f t="shared" si="16"/>
        <v>0.36142698110022808</v>
      </c>
      <c r="O150" s="14">
        <f t="shared" si="17"/>
        <v>0.28193088385276333</v>
      </c>
      <c r="P150" s="14">
        <f t="shared" si="18"/>
        <v>0.24078156133276074</v>
      </c>
      <c r="Q150" s="14">
        <f t="shared" si="19"/>
        <v>8.4197148976532757E-2</v>
      </c>
      <c r="R150" s="14">
        <f t="shared" si="20"/>
        <v>0.26741281518029897</v>
      </c>
      <c r="S150" s="14">
        <f t="shared" si="21"/>
        <v>0.21707786877131008</v>
      </c>
    </row>
    <row r="151" spans="1:19" x14ac:dyDescent="0.35">
      <c r="A151" s="15">
        <v>33</v>
      </c>
      <c r="B151" s="14">
        <f t="shared" ref="B151:B182" si="22">ABS(B34-$B$112)/$B$113</f>
        <v>0.19195384345068031</v>
      </c>
      <c r="C151" s="14">
        <f t="shared" ref="C151:C182" si="23">ABS(C34-$C$112)/$C$113</f>
        <v>0.19363080839424548</v>
      </c>
      <c r="D151" s="14">
        <f t="shared" ref="D151:D182" si="24">ABS(D34-$D$112)/$D$113</f>
        <v>0.23505388688085938</v>
      </c>
      <c r="E151" s="14">
        <f t="shared" ref="E151:E182" si="25">ABS(E34-$E$112)/$E$113</f>
        <v>0.26371986303593359</v>
      </c>
      <c r="F151" s="14">
        <f t="shared" ref="F151:F182" si="26">ABS(F34-$F$112)/$F$113</f>
        <v>7.3716798759689714E-2</v>
      </c>
      <c r="G151" s="14">
        <f t="shared" ref="G151:G182" si="27">ABS(G34-$G$112)/$G$113</f>
        <v>8.5623445521547492E-2</v>
      </c>
      <c r="H151" s="14">
        <f t="shared" ref="H151:H182" si="28">ABS(H34-$H$112)/$H$113</f>
        <v>0.21371173921009221</v>
      </c>
      <c r="I151" s="14">
        <f t="shared" ref="I151:I182" si="29">ABS(I34-$I$112)/$I$113</f>
        <v>0.35763018474049696</v>
      </c>
      <c r="J151"/>
      <c r="K151" s="15">
        <v>33</v>
      </c>
      <c r="L151" s="14">
        <f t="shared" ref="L151:L182" si="30">ABS(L34-$L$112)/$L$113</f>
        <v>0.34236212689910495</v>
      </c>
      <c r="M151" s="14">
        <f t="shared" ref="M151:M182" si="31">ABS(M34-$M$112)/$M$113</f>
        <v>0.26569496467770215</v>
      </c>
      <c r="N151" s="14">
        <f t="shared" ref="N151:N182" si="32">ABS(N34-$N$112)/$N$113</f>
        <v>0.36142698110022808</v>
      </c>
      <c r="O151" s="14">
        <f t="shared" ref="O151:O182" si="33">ABS(O34-$O$112)/$O$113</f>
        <v>0.23057138175555444</v>
      </c>
      <c r="P151" s="14">
        <f t="shared" ref="P151:P182" si="34">ABS(P34-$P$112)/$P$113</f>
        <v>0.24078156133276074</v>
      </c>
      <c r="Q151" s="14">
        <f t="shared" ref="Q151:Q182" si="35">ABS(Q34-$Q$112)/$Q$113</f>
        <v>0.13606259274607674</v>
      </c>
      <c r="R151" s="14">
        <f t="shared" ref="R151:R182" si="36">ABS(R34-$R$112)/$R$113</f>
        <v>0.20949391050991173</v>
      </c>
      <c r="S151" s="14">
        <f t="shared" ref="S151:S182" si="37">ABS(S34-$S$112)/$S$113</f>
        <v>0.21707786877131008</v>
      </c>
    </row>
    <row r="152" spans="1:19" x14ac:dyDescent="0.35">
      <c r="A152" s="15">
        <v>34</v>
      </c>
      <c r="B152" s="14">
        <f t="shared" si="22"/>
        <v>0.19195384345068031</v>
      </c>
      <c r="C152" s="14">
        <f t="shared" si="23"/>
        <v>0.13268471788326977</v>
      </c>
      <c r="D152" s="14">
        <f t="shared" si="24"/>
        <v>0.16560614757515096</v>
      </c>
      <c r="E152" s="14">
        <f t="shared" si="25"/>
        <v>0.21002839391484526</v>
      </c>
      <c r="F152" s="14">
        <f t="shared" si="26"/>
        <v>7.3716798759689714E-2</v>
      </c>
      <c r="G152" s="14">
        <f t="shared" si="27"/>
        <v>2.0386534647987498E-2</v>
      </c>
      <c r="H152" s="14">
        <f t="shared" si="28"/>
        <v>0.14996044073386144</v>
      </c>
      <c r="I152" s="14">
        <f t="shared" si="29"/>
        <v>0.35763018474049696</v>
      </c>
      <c r="J152"/>
      <c r="K152" s="15">
        <v>34</v>
      </c>
      <c r="L152" s="14">
        <f t="shared" si="30"/>
        <v>0.34236212689910495</v>
      </c>
      <c r="M152" s="14">
        <f t="shared" si="31"/>
        <v>0.20591359762521913</v>
      </c>
      <c r="N152" s="14">
        <f t="shared" si="32"/>
        <v>0.36142698110022808</v>
      </c>
      <c r="O152" s="14">
        <f t="shared" si="33"/>
        <v>0.23057138175555444</v>
      </c>
      <c r="P152" s="14">
        <f t="shared" si="34"/>
        <v>0.10770001461322909</v>
      </c>
      <c r="Q152" s="14">
        <f t="shared" si="35"/>
        <v>0.13606259274607674</v>
      </c>
      <c r="R152" s="14">
        <f t="shared" si="36"/>
        <v>0.20949391050991173</v>
      </c>
      <c r="S152" s="14">
        <f t="shared" si="37"/>
        <v>0.15977812676060885</v>
      </c>
    </row>
    <row r="153" spans="1:19" x14ac:dyDescent="0.35">
      <c r="A153" s="15">
        <v>35</v>
      </c>
      <c r="B153" s="14">
        <f t="shared" si="22"/>
        <v>0.13687617814238856</v>
      </c>
      <c r="C153" s="14">
        <f t="shared" si="23"/>
        <v>0.13268471788326977</v>
      </c>
      <c r="D153" s="14">
        <f t="shared" si="24"/>
        <v>0.16560614757515096</v>
      </c>
      <c r="E153" s="14">
        <f t="shared" si="25"/>
        <v>0.21002839391484526</v>
      </c>
      <c r="F153" s="14">
        <f t="shared" si="26"/>
        <v>2.0663042076579787E-2</v>
      </c>
      <c r="G153" s="14">
        <f t="shared" si="27"/>
        <v>2.0386534647987498E-2</v>
      </c>
      <c r="H153" s="14">
        <f t="shared" si="28"/>
        <v>8.6209142257630655E-2</v>
      </c>
      <c r="I153" s="14">
        <f t="shared" si="29"/>
        <v>0.35763018474049696</v>
      </c>
      <c r="J153"/>
      <c r="K153" s="15">
        <v>35</v>
      </c>
      <c r="L153" s="14">
        <f t="shared" si="30"/>
        <v>0.34236212689910495</v>
      </c>
      <c r="M153" s="14">
        <f t="shared" si="31"/>
        <v>0.20591359762521913</v>
      </c>
      <c r="N153" s="14">
        <f t="shared" si="32"/>
        <v>0.30226308305951005</v>
      </c>
      <c r="O153" s="14">
        <f t="shared" si="33"/>
        <v>0.23057138175555444</v>
      </c>
      <c r="P153" s="14">
        <f t="shared" si="34"/>
        <v>0.10770001461322909</v>
      </c>
      <c r="Q153" s="14">
        <f t="shared" si="35"/>
        <v>0.18792803651562076</v>
      </c>
      <c r="R153" s="14">
        <f t="shared" si="36"/>
        <v>0.20949391050991173</v>
      </c>
      <c r="S153" s="14">
        <f t="shared" si="37"/>
        <v>0.15977812676060885</v>
      </c>
    </row>
    <row r="154" spans="1:19" x14ac:dyDescent="0.35">
      <c r="A154" s="15">
        <v>36</v>
      </c>
      <c r="B154" s="14">
        <f t="shared" si="22"/>
        <v>8.1798512834096823E-2</v>
      </c>
      <c r="C154" s="14">
        <f t="shared" si="23"/>
        <v>0.13268471788326977</v>
      </c>
      <c r="D154" s="14">
        <f t="shared" si="24"/>
        <v>9.6158408269442566E-2</v>
      </c>
      <c r="E154" s="14">
        <f t="shared" si="25"/>
        <v>0.21002839391484526</v>
      </c>
      <c r="F154" s="14">
        <f t="shared" si="26"/>
        <v>2.0663042076579787E-2</v>
      </c>
      <c r="G154" s="14">
        <f t="shared" si="27"/>
        <v>4.4850376225572496E-2</v>
      </c>
      <c r="H154" s="14">
        <f t="shared" si="28"/>
        <v>8.6209142257630655E-2</v>
      </c>
      <c r="I154" s="14">
        <f t="shared" si="29"/>
        <v>0.30135335363920052</v>
      </c>
      <c r="J154"/>
      <c r="K154" s="15">
        <v>36</v>
      </c>
      <c r="L154" s="14">
        <f t="shared" si="30"/>
        <v>0.22548678013010007</v>
      </c>
      <c r="M154" s="14">
        <f t="shared" si="31"/>
        <v>0.20591359762521913</v>
      </c>
      <c r="N154" s="14">
        <f t="shared" si="32"/>
        <v>0.24309918501879202</v>
      </c>
      <c r="O154" s="14">
        <f t="shared" si="33"/>
        <v>0.17921187965834556</v>
      </c>
      <c r="P154" s="14">
        <f t="shared" si="34"/>
        <v>4.1159241253463257E-2</v>
      </c>
      <c r="Q154" s="14">
        <f t="shared" si="35"/>
        <v>0.18792803651562076</v>
      </c>
      <c r="R154" s="14">
        <f t="shared" si="36"/>
        <v>0.20949391050991173</v>
      </c>
      <c r="S154" s="14">
        <f t="shared" si="37"/>
        <v>0.15977812676060885</v>
      </c>
    </row>
    <row r="155" spans="1:19" x14ac:dyDescent="0.35">
      <c r="A155" s="15">
        <v>37</v>
      </c>
      <c r="B155" s="14">
        <f t="shared" si="22"/>
        <v>2.6720847525805076E-2</v>
      </c>
      <c r="C155" s="14">
        <f t="shared" si="23"/>
        <v>7.1738627372294042E-2</v>
      </c>
      <c r="D155" s="14">
        <f t="shared" si="24"/>
        <v>2.6710668963734155E-2</v>
      </c>
      <c r="E155" s="14">
        <f t="shared" si="25"/>
        <v>0.15633692479375694</v>
      </c>
      <c r="F155" s="14">
        <f t="shared" si="26"/>
        <v>3.2390714606530133E-2</v>
      </c>
      <c r="G155" s="14">
        <f t="shared" si="27"/>
        <v>4.4850376225572496E-2</v>
      </c>
      <c r="H155" s="14">
        <f t="shared" si="28"/>
        <v>4.1293454694830888E-2</v>
      </c>
      <c r="I155" s="14">
        <f t="shared" si="29"/>
        <v>0.30135335363920052</v>
      </c>
      <c r="J155"/>
      <c r="K155" s="15">
        <v>37</v>
      </c>
      <c r="L155" s="14">
        <f t="shared" si="30"/>
        <v>0.16704910674559764</v>
      </c>
      <c r="M155" s="14">
        <f t="shared" si="31"/>
        <v>0.20591359762521913</v>
      </c>
      <c r="N155" s="14">
        <f t="shared" si="32"/>
        <v>0.18393528697807396</v>
      </c>
      <c r="O155" s="14">
        <f t="shared" si="33"/>
        <v>0.17921187965834556</v>
      </c>
      <c r="P155" s="14">
        <f t="shared" si="34"/>
        <v>4.1159241253463257E-2</v>
      </c>
      <c r="Q155" s="14">
        <f t="shared" si="35"/>
        <v>0.23979348028516476</v>
      </c>
      <c r="R155" s="14">
        <f t="shared" si="36"/>
        <v>9.3656101169137182E-2</v>
      </c>
      <c r="S155" s="14">
        <f t="shared" si="37"/>
        <v>0.15977812676060885</v>
      </c>
    </row>
    <row r="156" spans="1:19" x14ac:dyDescent="0.35">
      <c r="A156" s="15">
        <v>38</v>
      </c>
      <c r="B156" s="14">
        <f t="shared" si="22"/>
        <v>2.8356817782486669E-2</v>
      </c>
      <c r="C156" s="14">
        <f t="shared" si="23"/>
        <v>7.1738627372294042E-2</v>
      </c>
      <c r="D156" s="14">
        <f t="shared" si="24"/>
        <v>2.6710668963734155E-2</v>
      </c>
      <c r="E156" s="14">
        <f t="shared" si="25"/>
        <v>0.15633692479375694</v>
      </c>
      <c r="F156" s="14">
        <f t="shared" si="26"/>
        <v>8.5444471289640056E-2</v>
      </c>
      <c r="G156" s="14">
        <f t="shared" si="27"/>
        <v>4.4850376225572496E-2</v>
      </c>
      <c r="H156" s="14">
        <f t="shared" si="28"/>
        <v>0.10504475317106166</v>
      </c>
      <c r="I156" s="14">
        <f t="shared" si="29"/>
        <v>0.30135335363920052</v>
      </c>
      <c r="J156"/>
      <c r="K156" s="15">
        <v>38</v>
      </c>
      <c r="L156" s="14">
        <f t="shared" si="30"/>
        <v>0.16704910674559764</v>
      </c>
      <c r="M156" s="14">
        <f t="shared" si="31"/>
        <v>0.14613223057273614</v>
      </c>
      <c r="N156" s="14">
        <f t="shared" si="32"/>
        <v>0.18393528697807396</v>
      </c>
      <c r="O156" s="14">
        <f t="shared" si="33"/>
        <v>0.12785237756113668</v>
      </c>
      <c r="P156" s="14">
        <f t="shared" si="34"/>
        <v>9.1922305466068402E-2</v>
      </c>
      <c r="Q156" s="14">
        <f t="shared" si="35"/>
        <v>0.23979348028516476</v>
      </c>
      <c r="R156" s="14">
        <f t="shared" si="36"/>
        <v>3.5737196498749908E-2</v>
      </c>
      <c r="S156" s="14">
        <f t="shared" si="37"/>
        <v>4.5178642739206416E-2</v>
      </c>
    </row>
    <row r="157" spans="1:19" x14ac:dyDescent="0.35">
      <c r="A157" s="15">
        <v>39</v>
      </c>
      <c r="B157" s="14">
        <f t="shared" si="22"/>
        <v>2.8356817782486669E-2</v>
      </c>
      <c r="C157" s="14">
        <f t="shared" si="23"/>
        <v>1.0792536861318328E-2</v>
      </c>
      <c r="D157" s="14">
        <f t="shared" si="24"/>
        <v>4.273707034197425E-2</v>
      </c>
      <c r="E157" s="14">
        <f t="shared" si="25"/>
        <v>0.15633692479375694</v>
      </c>
      <c r="F157" s="14">
        <f t="shared" si="26"/>
        <v>8.5444471289640056E-2</v>
      </c>
      <c r="G157" s="14">
        <f t="shared" si="27"/>
        <v>4.4850376225572496E-2</v>
      </c>
      <c r="H157" s="14">
        <f t="shared" si="28"/>
        <v>0.10504475317106166</v>
      </c>
      <c r="I157" s="14">
        <f t="shared" si="29"/>
        <v>0.24507652253790407</v>
      </c>
      <c r="J157"/>
      <c r="K157" s="15">
        <v>39</v>
      </c>
      <c r="L157" s="14">
        <f t="shared" si="30"/>
        <v>0.1086114333610952</v>
      </c>
      <c r="M157" s="14">
        <f t="shared" si="31"/>
        <v>0.14613223057273614</v>
      </c>
      <c r="N157" s="14">
        <f t="shared" si="32"/>
        <v>0.12477138893735593</v>
      </c>
      <c r="O157" s="14">
        <f t="shared" si="33"/>
        <v>7.6492875463927773E-2</v>
      </c>
      <c r="P157" s="14">
        <f t="shared" si="34"/>
        <v>9.1922305466068402E-2</v>
      </c>
      <c r="Q157" s="14">
        <f t="shared" si="35"/>
        <v>0.23979348028516476</v>
      </c>
      <c r="R157" s="14">
        <f t="shared" si="36"/>
        <v>3.5737196498749908E-2</v>
      </c>
      <c r="S157" s="14">
        <f t="shared" si="37"/>
        <v>4.5178642739206416E-2</v>
      </c>
    </row>
    <row r="158" spans="1:19" x14ac:dyDescent="0.35">
      <c r="A158" s="15">
        <v>40</v>
      </c>
      <c r="B158" s="14">
        <f t="shared" si="22"/>
        <v>2.8356817782486669E-2</v>
      </c>
      <c r="C158" s="14">
        <f t="shared" si="23"/>
        <v>5.0153553649657387E-2</v>
      </c>
      <c r="D158" s="14">
        <f t="shared" si="24"/>
        <v>4.273707034197425E-2</v>
      </c>
      <c r="E158" s="14">
        <f t="shared" si="25"/>
        <v>4.8953986551580266E-2</v>
      </c>
      <c r="F158" s="14">
        <f t="shared" si="26"/>
        <v>8.5444471289640056E-2</v>
      </c>
      <c r="G158" s="14">
        <f t="shared" si="27"/>
        <v>4.4850376225572496E-2</v>
      </c>
      <c r="H158" s="14">
        <f t="shared" si="28"/>
        <v>0.10504475317106166</v>
      </c>
      <c r="I158" s="14">
        <f t="shared" si="29"/>
        <v>0.24507652253790407</v>
      </c>
      <c r="J158"/>
      <c r="K158" s="15">
        <v>40</v>
      </c>
      <c r="L158" s="14">
        <f t="shared" si="30"/>
        <v>0.1086114333610952</v>
      </c>
      <c r="M158" s="14">
        <f t="shared" si="31"/>
        <v>0.14613223057273614</v>
      </c>
      <c r="N158" s="14">
        <f t="shared" si="32"/>
        <v>0.12477138893735593</v>
      </c>
      <c r="O158" s="14">
        <f t="shared" si="33"/>
        <v>7.6492875463927773E-2</v>
      </c>
      <c r="P158" s="14">
        <f t="shared" si="34"/>
        <v>9.1922305466068402E-2</v>
      </c>
      <c r="Q158" s="14">
        <f t="shared" si="35"/>
        <v>0.29165892405470872</v>
      </c>
      <c r="R158" s="14">
        <f t="shared" si="36"/>
        <v>3.5737196498749908E-2</v>
      </c>
      <c r="S158" s="14">
        <f t="shared" si="37"/>
        <v>4.5178642739206416E-2</v>
      </c>
    </row>
    <row r="159" spans="1:19" x14ac:dyDescent="0.35">
      <c r="A159" s="15">
        <v>41</v>
      </c>
      <c r="B159" s="14">
        <f t="shared" si="22"/>
        <v>8.3434483090778402E-2</v>
      </c>
      <c r="C159" s="14">
        <f t="shared" si="23"/>
        <v>5.0153553649657387E-2</v>
      </c>
      <c r="D159" s="14">
        <f t="shared" si="24"/>
        <v>4.273707034197425E-2</v>
      </c>
      <c r="E159" s="14">
        <f t="shared" si="25"/>
        <v>4.8953986551580266E-2</v>
      </c>
      <c r="F159" s="14">
        <f t="shared" si="26"/>
        <v>8.5444471289640056E-2</v>
      </c>
      <c r="G159" s="14">
        <f t="shared" si="27"/>
        <v>4.4850376225572496E-2</v>
      </c>
      <c r="H159" s="14">
        <f t="shared" si="28"/>
        <v>0.10504475317106166</v>
      </c>
      <c r="I159" s="14">
        <f t="shared" si="29"/>
        <v>0.18879969143660763</v>
      </c>
      <c r="J159"/>
      <c r="K159" s="15">
        <v>41</v>
      </c>
      <c r="L159" s="14">
        <f t="shared" si="30"/>
        <v>5.0173759976592763E-2</v>
      </c>
      <c r="M159" s="14">
        <f t="shared" si="31"/>
        <v>8.6350863520253132E-2</v>
      </c>
      <c r="N159" s="14">
        <f t="shared" si="32"/>
        <v>0.12477138893735593</v>
      </c>
      <c r="O159" s="14">
        <f t="shared" si="33"/>
        <v>2.5133373366718888E-2</v>
      </c>
      <c r="P159" s="14">
        <f t="shared" si="34"/>
        <v>9.1922305466068402E-2</v>
      </c>
      <c r="Q159" s="14">
        <f t="shared" si="35"/>
        <v>0.29165892405470872</v>
      </c>
      <c r="R159" s="14">
        <f t="shared" si="36"/>
        <v>3.5737196498749908E-2</v>
      </c>
      <c r="S159" s="14">
        <f t="shared" si="37"/>
        <v>4.5178642739206416E-2</v>
      </c>
    </row>
    <row r="160" spans="1:19" x14ac:dyDescent="0.35">
      <c r="A160" s="15">
        <v>42</v>
      </c>
      <c r="B160" s="14">
        <f t="shared" si="22"/>
        <v>8.3434483090778402E-2</v>
      </c>
      <c r="C160" s="14">
        <f t="shared" si="23"/>
        <v>5.0153553649657387E-2</v>
      </c>
      <c r="D160" s="14">
        <f t="shared" si="24"/>
        <v>0.11218480964768265</v>
      </c>
      <c r="E160" s="14">
        <f t="shared" si="25"/>
        <v>4.7374825695080634E-3</v>
      </c>
      <c r="F160" s="14">
        <f t="shared" si="26"/>
        <v>8.5444471289640056E-2</v>
      </c>
      <c r="G160" s="14">
        <f t="shared" si="27"/>
        <v>0.11008728709913249</v>
      </c>
      <c r="H160" s="14">
        <f t="shared" si="28"/>
        <v>0.16879605164729244</v>
      </c>
      <c r="I160" s="14">
        <f t="shared" si="29"/>
        <v>0.18879969143660763</v>
      </c>
      <c r="J160"/>
      <c r="K160" s="15">
        <v>42</v>
      </c>
      <c r="L160" s="14">
        <f t="shared" si="30"/>
        <v>5.0173759976592763E-2</v>
      </c>
      <c r="M160" s="14">
        <f t="shared" si="31"/>
        <v>8.6350863520253132E-2</v>
      </c>
      <c r="N160" s="14">
        <f t="shared" si="32"/>
        <v>0.12477138893735593</v>
      </c>
      <c r="O160" s="14">
        <f t="shared" si="33"/>
        <v>2.5133373366718888E-2</v>
      </c>
      <c r="P160" s="14">
        <f t="shared" si="34"/>
        <v>0.15846307882583424</v>
      </c>
      <c r="Q160" s="14">
        <f t="shared" si="35"/>
        <v>0.29165892405470872</v>
      </c>
      <c r="R160" s="14">
        <f t="shared" si="36"/>
        <v>2.2181708171637362E-2</v>
      </c>
      <c r="S160" s="14">
        <f t="shared" si="37"/>
        <v>1.2121099271494802E-2</v>
      </c>
    </row>
    <row r="161" spans="1:19" x14ac:dyDescent="0.35">
      <c r="A161" s="15">
        <v>43</v>
      </c>
      <c r="B161" s="14">
        <f t="shared" si="22"/>
        <v>8.3434483090778402E-2</v>
      </c>
      <c r="C161" s="14">
        <f t="shared" si="23"/>
        <v>0.1110996441606331</v>
      </c>
      <c r="D161" s="14">
        <f t="shared" si="24"/>
        <v>0.18163254895339107</v>
      </c>
      <c r="E161" s="14">
        <f t="shared" si="25"/>
        <v>4.7374825695080634E-3</v>
      </c>
      <c r="F161" s="14">
        <f t="shared" si="26"/>
        <v>0.13849822797274997</v>
      </c>
      <c r="G161" s="14">
        <f t="shared" si="27"/>
        <v>0.11008728709913249</v>
      </c>
      <c r="H161" s="14">
        <f t="shared" si="28"/>
        <v>0.16879605164729244</v>
      </c>
      <c r="I161" s="14">
        <f t="shared" si="29"/>
        <v>7.6246029234014759E-2</v>
      </c>
      <c r="J161"/>
      <c r="K161" s="15">
        <v>43</v>
      </c>
      <c r="L161" s="14">
        <f t="shared" si="30"/>
        <v>8.2639134079096691E-3</v>
      </c>
      <c r="M161" s="14">
        <f t="shared" si="31"/>
        <v>8.6350863520253132E-2</v>
      </c>
      <c r="N161" s="14">
        <f t="shared" si="32"/>
        <v>6.4435928559198451E-3</v>
      </c>
      <c r="O161" s="14">
        <f t="shared" si="33"/>
        <v>2.5133373366718888E-2</v>
      </c>
      <c r="P161" s="14">
        <f t="shared" si="34"/>
        <v>0.15846307882583424</v>
      </c>
      <c r="Q161" s="14">
        <f t="shared" si="35"/>
        <v>0.34352436782425272</v>
      </c>
      <c r="R161" s="14">
        <f t="shared" si="36"/>
        <v>8.0100612842024632E-2</v>
      </c>
      <c r="S161" s="14">
        <f t="shared" si="37"/>
        <v>1.2121099271494802E-2</v>
      </c>
    </row>
    <row r="162" spans="1:19" x14ac:dyDescent="0.35">
      <c r="A162" s="15">
        <v>44</v>
      </c>
      <c r="B162" s="14">
        <f t="shared" si="22"/>
        <v>8.3434483090778402E-2</v>
      </c>
      <c r="C162" s="14">
        <f t="shared" si="23"/>
        <v>0.1110996441606331</v>
      </c>
      <c r="D162" s="14">
        <f t="shared" si="24"/>
        <v>0.18163254895339107</v>
      </c>
      <c r="E162" s="14">
        <f t="shared" si="25"/>
        <v>4.7374825695080634E-3</v>
      </c>
      <c r="F162" s="14">
        <f t="shared" si="26"/>
        <v>0.13849822797274997</v>
      </c>
      <c r="G162" s="14">
        <f t="shared" si="27"/>
        <v>0.11008728709913249</v>
      </c>
      <c r="H162" s="14">
        <f t="shared" si="28"/>
        <v>0.23254735012352321</v>
      </c>
      <c r="I162" s="14">
        <f t="shared" si="29"/>
        <v>1.9969198132718323E-2</v>
      </c>
      <c r="J162"/>
      <c r="K162" s="15">
        <v>44</v>
      </c>
      <c r="L162" s="14">
        <f t="shared" si="30"/>
        <v>8.2639134079096691E-3</v>
      </c>
      <c r="M162" s="14">
        <f t="shared" si="31"/>
        <v>3.3211870584712873E-2</v>
      </c>
      <c r="N162" s="14">
        <f t="shared" si="32"/>
        <v>6.4435928559198451E-3</v>
      </c>
      <c r="O162" s="14">
        <f t="shared" si="33"/>
        <v>0.23166413711932557</v>
      </c>
      <c r="P162" s="14">
        <f t="shared" si="34"/>
        <v>0.15846307882583424</v>
      </c>
      <c r="Q162" s="14">
        <f t="shared" si="35"/>
        <v>0.34352436782425272</v>
      </c>
      <c r="R162" s="14">
        <f t="shared" si="36"/>
        <v>0.1380195175124119</v>
      </c>
      <c r="S162" s="14">
        <f t="shared" si="37"/>
        <v>1.2121099271494802E-2</v>
      </c>
    </row>
    <row r="163" spans="1:19" x14ac:dyDescent="0.35">
      <c r="A163" s="15">
        <v>45</v>
      </c>
      <c r="B163" s="14">
        <f t="shared" si="22"/>
        <v>0.19358981370736189</v>
      </c>
      <c r="C163" s="14">
        <f t="shared" si="23"/>
        <v>0.1110996441606331</v>
      </c>
      <c r="D163" s="14">
        <f t="shared" si="24"/>
        <v>0.18163254895339107</v>
      </c>
      <c r="E163" s="14">
        <f t="shared" si="25"/>
        <v>4.7374825695080634E-3</v>
      </c>
      <c r="F163" s="14">
        <f t="shared" si="26"/>
        <v>0.24460574133896981</v>
      </c>
      <c r="G163" s="14">
        <f t="shared" si="27"/>
        <v>0.17532419797269247</v>
      </c>
      <c r="H163" s="14">
        <f t="shared" si="28"/>
        <v>0.23254735012352321</v>
      </c>
      <c r="I163" s="14">
        <f t="shared" si="29"/>
        <v>3.6307632968578113E-2</v>
      </c>
      <c r="J163"/>
      <c r="K163" s="15">
        <v>45</v>
      </c>
      <c r="L163" s="14">
        <f t="shared" si="30"/>
        <v>6.6701586792412101E-2</v>
      </c>
      <c r="M163" s="14">
        <f t="shared" si="31"/>
        <v>9.2993237637195872E-2</v>
      </c>
      <c r="N163" s="14">
        <f t="shared" si="32"/>
        <v>6.4435928559198451E-3</v>
      </c>
      <c r="O163" s="14">
        <f t="shared" si="33"/>
        <v>0.23166413711932557</v>
      </c>
      <c r="P163" s="14">
        <f t="shared" si="34"/>
        <v>0.15846307882583424</v>
      </c>
      <c r="Q163" s="14">
        <f t="shared" si="35"/>
        <v>0.39538981159379677</v>
      </c>
      <c r="R163" s="14">
        <f t="shared" si="36"/>
        <v>0.1380195175124119</v>
      </c>
      <c r="S163" s="14">
        <f t="shared" si="37"/>
        <v>6.9420841282196027E-2</v>
      </c>
    </row>
    <row r="164" spans="1:19" x14ac:dyDescent="0.35">
      <c r="A164" s="15">
        <v>46</v>
      </c>
      <c r="B164" s="14">
        <f t="shared" si="22"/>
        <v>0.24866747901565364</v>
      </c>
      <c r="C164" s="14">
        <f t="shared" si="23"/>
        <v>0.1110996441606331</v>
      </c>
      <c r="D164" s="14">
        <f t="shared" si="24"/>
        <v>0.25108028825909945</v>
      </c>
      <c r="E164" s="14">
        <f t="shared" si="25"/>
        <v>4.7374825695080634E-3</v>
      </c>
      <c r="F164" s="14">
        <f t="shared" si="26"/>
        <v>0.24460574133896981</v>
      </c>
      <c r="G164" s="14">
        <f t="shared" si="27"/>
        <v>0.24056110884625245</v>
      </c>
      <c r="H164" s="14">
        <f t="shared" si="28"/>
        <v>0.23254735012352321</v>
      </c>
      <c r="I164" s="14">
        <f t="shared" si="29"/>
        <v>3.6307632968578113E-2</v>
      </c>
      <c r="J164"/>
      <c r="K164" s="15">
        <v>46</v>
      </c>
      <c r="L164" s="14">
        <f t="shared" si="30"/>
        <v>0.12513926017691454</v>
      </c>
      <c r="M164" s="14">
        <f t="shared" si="31"/>
        <v>9.2993237637195872E-2</v>
      </c>
      <c r="N164" s="14">
        <f t="shared" si="32"/>
        <v>6.4435928559198451E-3</v>
      </c>
      <c r="O164" s="14">
        <f t="shared" si="33"/>
        <v>0.23166413711932557</v>
      </c>
      <c r="P164" s="14">
        <f t="shared" si="34"/>
        <v>0.15846307882583424</v>
      </c>
      <c r="Q164" s="14">
        <f t="shared" si="35"/>
        <v>0.44725525536334076</v>
      </c>
      <c r="R164" s="14">
        <f t="shared" si="36"/>
        <v>0.1380195175124119</v>
      </c>
      <c r="S164" s="14">
        <f t="shared" si="37"/>
        <v>0.12672058329289723</v>
      </c>
    </row>
    <row r="165" spans="1:19" x14ac:dyDescent="0.35">
      <c r="A165" s="15">
        <v>47</v>
      </c>
      <c r="B165" s="14">
        <f t="shared" si="22"/>
        <v>0.24866747901565364</v>
      </c>
      <c r="C165" s="14">
        <f t="shared" si="23"/>
        <v>0.17204573467160883</v>
      </c>
      <c r="D165" s="14">
        <f t="shared" si="24"/>
        <v>0.32052802756480786</v>
      </c>
      <c r="E165" s="14">
        <f t="shared" si="25"/>
        <v>4.7374825695080634E-3</v>
      </c>
      <c r="F165" s="14">
        <f t="shared" si="26"/>
        <v>0.29765949802207975</v>
      </c>
      <c r="G165" s="14">
        <f t="shared" si="27"/>
        <v>0.30579801971981246</v>
      </c>
      <c r="H165" s="14">
        <f t="shared" si="28"/>
        <v>0.29629864859975397</v>
      </c>
      <c r="I165" s="14">
        <f t="shared" si="29"/>
        <v>3.6307632968578113E-2</v>
      </c>
      <c r="J165"/>
      <c r="K165" s="15">
        <v>47</v>
      </c>
      <c r="L165" s="14">
        <f t="shared" si="30"/>
        <v>0.12513926017691454</v>
      </c>
      <c r="M165" s="14">
        <f t="shared" si="31"/>
        <v>0.15277460468967888</v>
      </c>
      <c r="N165" s="14">
        <f t="shared" si="32"/>
        <v>6.4435928559198451E-3</v>
      </c>
      <c r="O165" s="14">
        <f t="shared" si="33"/>
        <v>0.23166413711932557</v>
      </c>
      <c r="P165" s="14">
        <f t="shared" si="34"/>
        <v>0.22500385218560007</v>
      </c>
      <c r="Q165" s="14">
        <f t="shared" si="35"/>
        <v>0.44725525536334076</v>
      </c>
      <c r="R165" s="14">
        <f t="shared" si="36"/>
        <v>0.19593842218279917</v>
      </c>
      <c r="S165" s="14">
        <f t="shared" si="37"/>
        <v>0.12672058329289723</v>
      </c>
    </row>
    <row r="166" spans="1:19" x14ac:dyDescent="0.35">
      <c r="A166" s="15">
        <v>48</v>
      </c>
      <c r="B166" s="14">
        <f t="shared" si="22"/>
        <v>0.24866747901565364</v>
      </c>
      <c r="C166" s="14">
        <f t="shared" si="23"/>
        <v>0.17204573467160883</v>
      </c>
      <c r="D166" s="14">
        <f t="shared" si="24"/>
        <v>0.32052802756480786</v>
      </c>
      <c r="E166" s="14">
        <f t="shared" si="25"/>
        <v>5.8428951690596392E-2</v>
      </c>
      <c r="F166" s="14">
        <f t="shared" si="26"/>
        <v>0.29765949802207975</v>
      </c>
      <c r="G166" s="14">
        <f t="shared" si="27"/>
        <v>0.30579801971981246</v>
      </c>
      <c r="H166" s="14">
        <f t="shared" si="28"/>
        <v>0.29629864859975397</v>
      </c>
      <c r="I166" s="14">
        <f t="shared" si="29"/>
        <v>0.148861295171171</v>
      </c>
      <c r="J166"/>
      <c r="K166" s="15">
        <v>48</v>
      </c>
      <c r="L166" s="14">
        <f t="shared" si="30"/>
        <v>0.18357693356141697</v>
      </c>
      <c r="M166" s="14">
        <f t="shared" si="31"/>
        <v>0.15277460468967888</v>
      </c>
      <c r="N166" s="14">
        <f t="shared" si="32"/>
        <v>5.27203051847982E-2</v>
      </c>
      <c r="O166" s="14">
        <f t="shared" si="33"/>
        <v>0.23166413711932557</v>
      </c>
      <c r="P166" s="14">
        <f t="shared" si="34"/>
        <v>0.22500385218560007</v>
      </c>
      <c r="Q166" s="14">
        <f t="shared" si="35"/>
        <v>0.44725525536334076</v>
      </c>
      <c r="R166" s="14">
        <f t="shared" si="36"/>
        <v>0.19593842218279917</v>
      </c>
      <c r="S166" s="14">
        <f t="shared" si="37"/>
        <v>0.12672058329289723</v>
      </c>
    </row>
    <row r="167" spans="1:19" x14ac:dyDescent="0.35">
      <c r="A167" s="15">
        <v>49</v>
      </c>
      <c r="B167" s="14">
        <f t="shared" si="22"/>
        <v>0.24866747901565364</v>
      </c>
      <c r="C167" s="14">
        <f t="shared" si="23"/>
        <v>0.17204573467160883</v>
      </c>
      <c r="D167" s="14">
        <f t="shared" si="24"/>
        <v>0.32052802756480786</v>
      </c>
      <c r="E167" s="14">
        <f t="shared" si="25"/>
        <v>5.8428951690596392E-2</v>
      </c>
      <c r="F167" s="14">
        <f t="shared" si="26"/>
        <v>0.35071325470518966</v>
      </c>
      <c r="G167" s="14">
        <f t="shared" si="27"/>
        <v>0.30579801971981246</v>
      </c>
      <c r="H167" s="14">
        <f t="shared" si="28"/>
        <v>0.29629864859975397</v>
      </c>
      <c r="I167" s="14">
        <f t="shared" si="29"/>
        <v>0.148861295171171</v>
      </c>
      <c r="J167"/>
      <c r="K167" s="15">
        <v>49</v>
      </c>
      <c r="L167" s="14">
        <f t="shared" si="30"/>
        <v>0.18357693356141697</v>
      </c>
      <c r="M167" s="14">
        <f t="shared" si="31"/>
        <v>0.21255597174216187</v>
      </c>
      <c r="N167" s="14">
        <f t="shared" si="32"/>
        <v>0.11188420322551625</v>
      </c>
      <c r="O167" s="14">
        <f t="shared" si="33"/>
        <v>0.23166413711932557</v>
      </c>
      <c r="P167" s="14">
        <f t="shared" si="34"/>
        <v>0.29154462554536592</v>
      </c>
      <c r="Q167" s="14">
        <f t="shared" si="35"/>
        <v>0.49912069913288476</v>
      </c>
      <c r="R167" s="14">
        <f t="shared" si="36"/>
        <v>0.25385732685318646</v>
      </c>
      <c r="S167" s="14">
        <f t="shared" si="37"/>
        <v>0.12672058329289723</v>
      </c>
    </row>
    <row r="168" spans="1:19" x14ac:dyDescent="0.35">
      <c r="A168" s="15">
        <v>50</v>
      </c>
      <c r="B168" s="14">
        <f t="shared" si="22"/>
        <v>0.24866747901565364</v>
      </c>
      <c r="C168" s="14">
        <f t="shared" si="23"/>
        <v>0.17204573467160883</v>
      </c>
      <c r="D168" s="14">
        <f t="shared" si="24"/>
        <v>0.32052802756480786</v>
      </c>
      <c r="E168" s="14">
        <f t="shared" si="25"/>
        <v>5.8428951690596392E-2</v>
      </c>
      <c r="F168" s="14">
        <f t="shared" si="26"/>
        <v>0.40376701138829957</v>
      </c>
      <c r="G168" s="14">
        <f t="shared" si="27"/>
        <v>0.30579801971981246</v>
      </c>
      <c r="H168" s="14">
        <f t="shared" si="28"/>
        <v>0.42380124555221554</v>
      </c>
      <c r="I168" s="14">
        <f t="shared" si="29"/>
        <v>0.148861295171171</v>
      </c>
      <c r="J168"/>
      <c r="K168" s="15">
        <v>50</v>
      </c>
      <c r="L168" s="14">
        <f t="shared" si="30"/>
        <v>0.24201460694591939</v>
      </c>
      <c r="M168" s="14">
        <f t="shared" si="31"/>
        <v>0.21255597174216187</v>
      </c>
      <c r="N168" s="14">
        <f t="shared" si="32"/>
        <v>0.11188420322551625</v>
      </c>
      <c r="O168" s="14">
        <f t="shared" si="33"/>
        <v>0.23166413711932557</v>
      </c>
      <c r="P168" s="14">
        <f t="shared" si="34"/>
        <v>0.29154462554536592</v>
      </c>
      <c r="Q168" s="14">
        <f t="shared" si="35"/>
        <v>0.55098614290242875</v>
      </c>
      <c r="R168" s="14">
        <f t="shared" si="36"/>
        <v>0.3117762315235737</v>
      </c>
      <c r="S168" s="14">
        <f t="shared" si="37"/>
        <v>0.18402032530359846</v>
      </c>
    </row>
    <row r="169" spans="1:19" x14ac:dyDescent="0.35">
      <c r="A169" s="15">
        <v>51</v>
      </c>
      <c r="B169" s="14">
        <f t="shared" si="22"/>
        <v>0.30374514432394539</v>
      </c>
      <c r="C169" s="14">
        <f t="shared" si="23"/>
        <v>0.17204573467160883</v>
      </c>
      <c r="D169" s="14">
        <f t="shared" si="24"/>
        <v>0.38997576687051627</v>
      </c>
      <c r="E169" s="14">
        <f t="shared" si="25"/>
        <v>5.8428951690596392E-2</v>
      </c>
      <c r="F169" s="14">
        <f t="shared" si="26"/>
        <v>0.40376701138829957</v>
      </c>
      <c r="G169" s="14">
        <f t="shared" si="27"/>
        <v>0.30579801971981246</v>
      </c>
      <c r="H169" s="14">
        <f t="shared" si="28"/>
        <v>0.42380124555221554</v>
      </c>
      <c r="I169" s="14">
        <f t="shared" si="29"/>
        <v>0.148861295171171</v>
      </c>
      <c r="J169"/>
      <c r="K169" s="15">
        <v>51</v>
      </c>
      <c r="L169" s="14">
        <f t="shared" si="30"/>
        <v>0.24201460694591939</v>
      </c>
      <c r="M169" s="14">
        <f t="shared" si="31"/>
        <v>0.27233733879464489</v>
      </c>
      <c r="N169" s="14">
        <f t="shared" si="32"/>
        <v>0.11188420322551625</v>
      </c>
      <c r="O169" s="14">
        <f t="shared" si="33"/>
        <v>0.23166413711932557</v>
      </c>
      <c r="P169" s="14">
        <f t="shared" si="34"/>
        <v>0.35808539890513175</v>
      </c>
      <c r="Q169" s="14">
        <f t="shared" si="35"/>
        <v>0.55098614290242875</v>
      </c>
      <c r="R169" s="14">
        <f t="shared" si="36"/>
        <v>0.36969513619396099</v>
      </c>
      <c r="S169" s="14">
        <f t="shared" si="37"/>
        <v>0.18402032530359846</v>
      </c>
    </row>
    <row r="170" spans="1:19" x14ac:dyDescent="0.35">
      <c r="A170" s="15">
        <v>52</v>
      </c>
      <c r="B170" s="14">
        <f t="shared" si="22"/>
        <v>0.30374514432394539</v>
      </c>
      <c r="C170" s="14">
        <f t="shared" si="23"/>
        <v>0.23299182518258454</v>
      </c>
      <c r="D170" s="14">
        <f t="shared" si="24"/>
        <v>0.38997576687051627</v>
      </c>
      <c r="E170" s="14">
        <f t="shared" si="25"/>
        <v>0.11212042081168473</v>
      </c>
      <c r="F170" s="14">
        <f t="shared" si="26"/>
        <v>0.40376701138829957</v>
      </c>
      <c r="G170" s="14">
        <f t="shared" si="27"/>
        <v>0.30579801971981246</v>
      </c>
      <c r="H170" s="14">
        <f t="shared" si="28"/>
        <v>0.42380124555221554</v>
      </c>
      <c r="I170" s="14">
        <f t="shared" si="29"/>
        <v>0.20513812627246744</v>
      </c>
      <c r="J170"/>
      <c r="K170" s="15">
        <v>52</v>
      </c>
      <c r="L170" s="14">
        <f t="shared" si="30"/>
        <v>0.30045228033042182</v>
      </c>
      <c r="M170" s="14">
        <f t="shared" si="31"/>
        <v>0.27233733879464489</v>
      </c>
      <c r="N170" s="14">
        <f t="shared" si="32"/>
        <v>0.17104810126623429</v>
      </c>
      <c r="O170" s="14">
        <f t="shared" si="33"/>
        <v>0.23166413711932557</v>
      </c>
      <c r="P170" s="14">
        <f t="shared" si="34"/>
        <v>0.35808539890513175</v>
      </c>
      <c r="Q170" s="14">
        <f t="shared" si="35"/>
        <v>0.55098614290242875</v>
      </c>
      <c r="R170" s="14">
        <f t="shared" si="36"/>
        <v>0.36969513619396099</v>
      </c>
      <c r="S170" s="14">
        <f t="shared" si="37"/>
        <v>0.24132006731429967</v>
      </c>
    </row>
    <row r="171" spans="1:19" x14ac:dyDescent="0.35">
      <c r="A171" s="15">
        <v>53</v>
      </c>
      <c r="B171" s="14">
        <f t="shared" si="22"/>
        <v>0.30374514432394539</v>
      </c>
      <c r="C171" s="14">
        <f t="shared" si="23"/>
        <v>0.23299182518258454</v>
      </c>
      <c r="D171" s="14">
        <f t="shared" si="24"/>
        <v>0.38997576687051627</v>
      </c>
      <c r="E171" s="14">
        <f t="shared" si="25"/>
        <v>0.2195033590538614</v>
      </c>
      <c r="F171" s="14">
        <f t="shared" si="26"/>
        <v>0.45682076807140948</v>
      </c>
      <c r="G171" s="14">
        <f t="shared" si="27"/>
        <v>0.37103493059337245</v>
      </c>
      <c r="H171" s="14">
        <f t="shared" si="28"/>
        <v>0.42380124555221554</v>
      </c>
      <c r="I171" s="14">
        <f t="shared" si="29"/>
        <v>0.26141495737376386</v>
      </c>
      <c r="J171"/>
      <c r="K171" s="15">
        <v>53</v>
      </c>
      <c r="L171" s="14">
        <f t="shared" si="30"/>
        <v>0.30045228033042182</v>
      </c>
      <c r="M171" s="14">
        <f t="shared" si="31"/>
        <v>0.33211870584712788</v>
      </c>
      <c r="N171" s="14">
        <f t="shared" si="32"/>
        <v>0.23021199930695233</v>
      </c>
      <c r="O171" s="14">
        <f t="shared" si="33"/>
        <v>0.28302363921653445</v>
      </c>
      <c r="P171" s="14">
        <f t="shared" si="34"/>
        <v>0.42462617226489757</v>
      </c>
      <c r="Q171" s="14">
        <f t="shared" si="35"/>
        <v>0.60285158667197269</v>
      </c>
      <c r="R171" s="14">
        <f t="shared" si="36"/>
        <v>0.42761404086434823</v>
      </c>
      <c r="S171" s="14">
        <f t="shared" si="37"/>
        <v>0.24132006731429967</v>
      </c>
    </row>
    <row r="172" spans="1:19" x14ac:dyDescent="0.35">
      <c r="A172" s="15">
        <v>54</v>
      </c>
      <c r="B172" s="14">
        <f t="shared" si="22"/>
        <v>0.30374514432394539</v>
      </c>
      <c r="C172" s="14">
        <f t="shared" si="23"/>
        <v>0.23299182518258454</v>
      </c>
      <c r="D172" s="14">
        <f t="shared" si="24"/>
        <v>0.38997576687051627</v>
      </c>
      <c r="E172" s="14">
        <f t="shared" si="25"/>
        <v>0.27319482817494972</v>
      </c>
      <c r="F172" s="14">
        <f t="shared" si="26"/>
        <v>0.50987452475451944</v>
      </c>
      <c r="G172" s="14">
        <f t="shared" si="27"/>
        <v>0.37103493059337245</v>
      </c>
      <c r="H172" s="14">
        <f t="shared" si="28"/>
        <v>0.42380124555221554</v>
      </c>
      <c r="I172" s="14">
        <f t="shared" si="29"/>
        <v>0.26141495737376386</v>
      </c>
      <c r="J172"/>
      <c r="K172" s="15">
        <v>54</v>
      </c>
      <c r="L172" s="14">
        <f t="shared" si="30"/>
        <v>0.30045228033042182</v>
      </c>
      <c r="M172" s="14">
        <f t="shared" si="31"/>
        <v>0.33211870584712788</v>
      </c>
      <c r="N172" s="14">
        <f t="shared" si="32"/>
        <v>0.23021199930695233</v>
      </c>
      <c r="O172" s="14">
        <f t="shared" si="33"/>
        <v>0.28302363921653445</v>
      </c>
      <c r="P172" s="14">
        <f t="shared" si="34"/>
        <v>0.42462617226489757</v>
      </c>
      <c r="Q172" s="14">
        <f t="shared" si="35"/>
        <v>0.60285158667197269</v>
      </c>
      <c r="R172" s="14">
        <f t="shared" si="36"/>
        <v>0.42761404086434823</v>
      </c>
      <c r="S172" s="14">
        <f t="shared" si="37"/>
        <v>0.24132006731429967</v>
      </c>
    </row>
    <row r="173" spans="1:19" x14ac:dyDescent="0.35">
      <c r="A173" s="15">
        <v>55</v>
      </c>
      <c r="B173" s="14">
        <f t="shared" si="22"/>
        <v>0.30374514432394539</v>
      </c>
      <c r="C173" s="14">
        <f t="shared" si="23"/>
        <v>0.23299182518258454</v>
      </c>
      <c r="D173" s="14">
        <f t="shared" si="24"/>
        <v>0.38997576687051627</v>
      </c>
      <c r="E173" s="14">
        <f t="shared" si="25"/>
        <v>0.32688629729603808</v>
      </c>
      <c r="F173" s="14">
        <f t="shared" si="26"/>
        <v>0.50987452475451944</v>
      </c>
      <c r="G173" s="14">
        <f t="shared" si="27"/>
        <v>0.37103493059337245</v>
      </c>
      <c r="H173" s="14">
        <f t="shared" si="28"/>
        <v>0.48755254402844628</v>
      </c>
      <c r="I173" s="14">
        <f t="shared" si="29"/>
        <v>0.3176917884750603</v>
      </c>
      <c r="J173"/>
      <c r="K173" s="15">
        <v>55</v>
      </c>
      <c r="L173" s="14">
        <f t="shared" si="30"/>
        <v>0.35888995371492427</v>
      </c>
      <c r="M173" s="14">
        <f t="shared" si="31"/>
        <v>0.33211870584712788</v>
      </c>
      <c r="N173" s="14">
        <f t="shared" si="32"/>
        <v>0.28937589734767039</v>
      </c>
      <c r="O173" s="14">
        <f t="shared" si="33"/>
        <v>0.28302363921653445</v>
      </c>
      <c r="P173" s="14">
        <f t="shared" si="34"/>
        <v>0.42462617226489757</v>
      </c>
      <c r="Q173" s="14">
        <f t="shared" si="35"/>
        <v>0.70658247421106068</v>
      </c>
      <c r="R173" s="14">
        <f t="shared" si="36"/>
        <v>0.48553294553473553</v>
      </c>
      <c r="S173" s="14">
        <f t="shared" si="37"/>
        <v>0.24132006731429967</v>
      </c>
    </row>
    <row r="174" spans="1:19" x14ac:dyDescent="0.35">
      <c r="A174" s="15">
        <v>56</v>
      </c>
      <c r="B174" s="14">
        <f t="shared" si="22"/>
        <v>0.30374514432394539</v>
      </c>
      <c r="C174" s="14">
        <f t="shared" si="23"/>
        <v>0.29393791569356026</v>
      </c>
      <c r="D174" s="14">
        <f t="shared" si="24"/>
        <v>0.38997576687051627</v>
      </c>
      <c r="E174" s="14">
        <f t="shared" si="25"/>
        <v>0.38057776641712637</v>
      </c>
      <c r="F174" s="14">
        <f t="shared" si="26"/>
        <v>0.50987452475451944</v>
      </c>
      <c r="G174" s="14">
        <f t="shared" si="27"/>
        <v>0.37103493059337245</v>
      </c>
      <c r="H174" s="14">
        <f t="shared" si="28"/>
        <v>0.48755254402844628</v>
      </c>
      <c r="I174" s="14">
        <f t="shared" si="29"/>
        <v>0.37396861957635674</v>
      </c>
      <c r="J174"/>
      <c r="K174" s="15">
        <v>56</v>
      </c>
      <c r="L174" s="14">
        <f t="shared" si="30"/>
        <v>0.35888995371492427</v>
      </c>
      <c r="M174" s="14">
        <f t="shared" si="31"/>
        <v>0.33211870584712788</v>
      </c>
      <c r="N174" s="14">
        <f t="shared" si="32"/>
        <v>0.34853979538838842</v>
      </c>
      <c r="O174" s="14">
        <f t="shared" si="33"/>
        <v>0.28302363921653445</v>
      </c>
      <c r="P174" s="14">
        <f t="shared" si="34"/>
        <v>0.42462617226489757</v>
      </c>
      <c r="Q174" s="14">
        <f t="shared" si="35"/>
        <v>0.70658247421106068</v>
      </c>
      <c r="R174" s="14">
        <f t="shared" si="36"/>
        <v>0.54345185020512277</v>
      </c>
      <c r="S174" s="14">
        <f t="shared" si="37"/>
        <v>0.24132006731429967</v>
      </c>
    </row>
    <row r="175" spans="1:19" x14ac:dyDescent="0.35">
      <c r="A175" s="15">
        <v>57</v>
      </c>
      <c r="B175" s="14">
        <f t="shared" si="22"/>
        <v>0.35882280963223712</v>
      </c>
      <c r="C175" s="14">
        <f t="shared" si="23"/>
        <v>0.35488400620453597</v>
      </c>
      <c r="D175" s="14">
        <f t="shared" si="24"/>
        <v>0.45942350617622468</v>
      </c>
      <c r="E175" s="14">
        <f t="shared" si="25"/>
        <v>0.38057776641712637</v>
      </c>
      <c r="F175" s="14">
        <f t="shared" si="26"/>
        <v>0.5629282814376293</v>
      </c>
      <c r="G175" s="14">
        <f t="shared" si="27"/>
        <v>0.37103493059337245</v>
      </c>
      <c r="H175" s="14">
        <f t="shared" si="28"/>
        <v>0.55130384250467712</v>
      </c>
      <c r="I175" s="14">
        <f t="shared" si="29"/>
        <v>0.37396861957635674</v>
      </c>
      <c r="J175"/>
      <c r="K175" s="15">
        <v>57</v>
      </c>
      <c r="L175" s="14">
        <f t="shared" si="30"/>
        <v>0.35888995371492427</v>
      </c>
      <c r="M175" s="14">
        <f t="shared" si="31"/>
        <v>0.33211870584712788</v>
      </c>
      <c r="N175" s="14">
        <f t="shared" si="32"/>
        <v>0.34853979538838842</v>
      </c>
      <c r="O175" s="14">
        <f t="shared" si="33"/>
        <v>0.33438314131374336</v>
      </c>
      <c r="P175" s="14">
        <f t="shared" si="34"/>
        <v>0.42462617226489757</v>
      </c>
      <c r="Q175" s="14">
        <f t="shared" si="35"/>
        <v>0.70658247421106068</v>
      </c>
      <c r="R175" s="14">
        <f t="shared" si="36"/>
        <v>0.54345185020512277</v>
      </c>
      <c r="S175" s="14">
        <f t="shared" si="37"/>
        <v>0.29861980932500087</v>
      </c>
    </row>
    <row r="176" spans="1:19" x14ac:dyDescent="0.35">
      <c r="A176" s="15">
        <v>58</v>
      </c>
      <c r="B176" s="14">
        <f t="shared" si="22"/>
        <v>0.35882280963223712</v>
      </c>
      <c r="C176" s="14">
        <f t="shared" si="23"/>
        <v>0.35488400620453597</v>
      </c>
      <c r="D176" s="14">
        <f t="shared" si="24"/>
        <v>0.45942350617622468</v>
      </c>
      <c r="E176" s="14">
        <f t="shared" si="25"/>
        <v>0.38057776641712637</v>
      </c>
      <c r="F176" s="14">
        <f t="shared" si="26"/>
        <v>0.5629282814376293</v>
      </c>
      <c r="G176" s="14">
        <f t="shared" si="27"/>
        <v>0.37103493059337245</v>
      </c>
      <c r="H176" s="14">
        <f t="shared" si="28"/>
        <v>0.55130384250467712</v>
      </c>
      <c r="I176" s="14">
        <f t="shared" si="29"/>
        <v>0.37396861957635674</v>
      </c>
      <c r="J176"/>
      <c r="K176" s="15">
        <v>58</v>
      </c>
      <c r="L176" s="14">
        <f t="shared" si="30"/>
        <v>0.35888995371492427</v>
      </c>
      <c r="M176" s="14">
        <f t="shared" si="31"/>
        <v>0.33211870584712788</v>
      </c>
      <c r="N176" s="14">
        <f t="shared" si="32"/>
        <v>0.34853979538838842</v>
      </c>
      <c r="O176" s="14">
        <f t="shared" si="33"/>
        <v>0.38574264341095227</v>
      </c>
      <c r="P176" s="14">
        <f t="shared" si="34"/>
        <v>0.42462617226489757</v>
      </c>
      <c r="Q176" s="14">
        <f t="shared" si="35"/>
        <v>0.70658247421106068</v>
      </c>
      <c r="R176" s="14">
        <f t="shared" si="36"/>
        <v>0.60137075487551006</v>
      </c>
      <c r="S176" s="14">
        <f t="shared" si="37"/>
        <v>0.29861980932500087</v>
      </c>
    </row>
    <row r="177" spans="1:19" x14ac:dyDescent="0.35">
      <c r="A177" s="15">
        <v>59</v>
      </c>
      <c r="B177" s="14">
        <f t="shared" si="22"/>
        <v>0.35882280963223712</v>
      </c>
      <c r="C177" s="14">
        <f t="shared" si="23"/>
        <v>0.35488400620453597</v>
      </c>
      <c r="D177" s="14">
        <f t="shared" si="24"/>
        <v>0.45942350617622468</v>
      </c>
      <c r="E177" s="14">
        <f t="shared" si="25"/>
        <v>0.43426923553821473</v>
      </c>
      <c r="F177" s="14">
        <f t="shared" si="26"/>
        <v>0.5629282814376293</v>
      </c>
      <c r="G177" s="14">
        <f t="shared" si="27"/>
        <v>0.43627184146693243</v>
      </c>
      <c r="H177" s="14">
        <f t="shared" si="28"/>
        <v>0.55130384250467712</v>
      </c>
      <c r="I177" s="14">
        <f t="shared" si="29"/>
        <v>0.37396861957635674</v>
      </c>
      <c r="J177"/>
      <c r="K177" s="15">
        <v>59</v>
      </c>
      <c r="L177" s="14">
        <f t="shared" si="30"/>
        <v>0.41732762709942672</v>
      </c>
      <c r="M177" s="14">
        <f t="shared" si="31"/>
        <v>0.39190007289961087</v>
      </c>
      <c r="N177" s="14">
        <f t="shared" si="32"/>
        <v>0.34853979538838842</v>
      </c>
      <c r="O177" s="14">
        <f t="shared" si="33"/>
        <v>0.43710214550816112</v>
      </c>
      <c r="P177" s="14">
        <f t="shared" si="34"/>
        <v>0.4911669456246634</v>
      </c>
      <c r="Q177" s="14">
        <f t="shared" si="35"/>
        <v>0.75844791798060474</v>
      </c>
      <c r="R177" s="14">
        <f t="shared" si="36"/>
        <v>0.60137075487551006</v>
      </c>
      <c r="S177" s="14">
        <f t="shared" si="37"/>
        <v>0.29861980932500087</v>
      </c>
    </row>
    <row r="178" spans="1:19" x14ac:dyDescent="0.35">
      <c r="A178" s="15">
        <v>60</v>
      </c>
      <c r="B178" s="14">
        <f t="shared" si="22"/>
        <v>0.35882280963223712</v>
      </c>
      <c r="C178" s="14">
        <f t="shared" si="23"/>
        <v>0.35488400620453597</v>
      </c>
      <c r="D178" s="14">
        <f t="shared" si="24"/>
        <v>0.45942350617622468</v>
      </c>
      <c r="E178" s="14">
        <f t="shared" si="25"/>
        <v>0.48796070465930302</v>
      </c>
      <c r="F178" s="14">
        <f t="shared" si="26"/>
        <v>0.5629282814376293</v>
      </c>
      <c r="G178" s="14">
        <f t="shared" si="27"/>
        <v>0.50150875234049241</v>
      </c>
      <c r="H178" s="14">
        <f t="shared" si="28"/>
        <v>0.61505514098090786</v>
      </c>
      <c r="I178" s="14">
        <f t="shared" si="29"/>
        <v>0.37396861957635674</v>
      </c>
      <c r="J178"/>
      <c r="K178" s="15">
        <v>60</v>
      </c>
      <c r="L178" s="14">
        <f t="shared" si="30"/>
        <v>0.41732762709942672</v>
      </c>
      <c r="M178" s="14">
        <f t="shared" si="31"/>
        <v>0.45168143995209387</v>
      </c>
      <c r="N178" s="14">
        <f t="shared" si="32"/>
        <v>0.46686759146982448</v>
      </c>
      <c r="O178" s="14">
        <f t="shared" si="33"/>
        <v>0.53982114970257888</v>
      </c>
      <c r="P178" s="14">
        <f t="shared" si="34"/>
        <v>0.4911669456246634</v>
      </c>
      <c r="Q178" s="14">
        <f t="shared" si="35"/>
        <v>0.75844791798060474</v>
      </c>
      <c r="R178" s="14">
        <f t="shared" si="36"/>
        <v>0.60137075487551006</v>
      </c>
      <c r="S178" s="14">
        <f t="shared" si="37"/>
        <v>0.29861980932500087</v>
      </c>
    </row>
    <row r="179" spans="1:19" x14ac:dyDescent="0.35">
      <c r="A179" s="15">
        <v>61</v>
      </c>
      <c r="B179" s="14">
        <f t="shared" si="22"/>
        <v>0.35882280963223712</v>
      </c>
      <c r="C179" s="14">
        <f t="shared" si="23"/>
        <v>0.41583009671551169</v>
      </c>
      <c r="D179" s="14">
        <f t="shared" si="24"/>
        <v>0.45942350617622468</v>
      </c>
      <c r="E179" s="14">
        <f t="shared" si="25"/>
        <v>0.48796070465930302</v>
      </c>
      <c r="F179" s="14">
        <f t="shared" si="26"/>
        <v>0.61598203812073926</v>
      </c>
      <c r="G179" s="14">
        <f t="shared" si="27"/>
        <v>0.50150875234049241</v>
      </c>
      <c r="H179" s="14">
        <f t="shared" si="28"/>
        <v>0.61505514098090786</v>
      </c>
      <c r="I179" s="14">
        <f t="shared" si="29"/>
        <v>0.43024545067765319</v>
      </c>
      <c r="J179"/>
      <c r="K179" s="15">
        <v>61</v>
      </c>
      <c r="L179" s="14">
        <f t="shared" si="30"/>
        <v>0.41732762709942672</v>
      </c>
      <c r="M179" s="14">
        <f t="shared" si="31"/>
        <v>0.45168143995209387</v>
      </c>
      <c r="N179" s="14">
        <f t="shared" si="32"/>
        <v>0.46686759146982448</v>
      </c>
      <c r="O179" s="14">
        <f t="shared" si="33"/>
        <v>0.59118065179978785</v>
      </c>
      <c r="P179" s="14">
        <f t="shared" si="34"/>
        <v>0.4911669456246634</v>
      </c>
      <c r="Q179" s="14">
        <f t="shared" si="35"/>
        <v>0.75844791798060474</v>
      </c>
      <c r="R179" s="14">
        <f t="shared" si="36"/>
        <v>0.60137075487551006</v>
      </c>
      <c r="S179" s="14">
        <f t="shared" si="37"/>
        <v>0.29861980932500087</v>
      </c>
    </row>
    <row r="180" spans="1:19" x14ac:dyDescent="0.35">
      <c r="A180" s="15">
        <v>62</v>
      </c>
      <c r="B180" s="14">
        <f t="shared" si="22"/>
        <v>0.41390047494052884</v>
      </c>
      <c r="C180" s="14">
        <f t="shared" si="23"/>
        <v>0.41583009671551169</v>
      </c>
      <c r="D180" s="14">
        <f t="shared" si="24"/>
        <v>0.52887124548193309</v>
      </c>
      <c r="E180" s="14">
        <f t="shared" si="25"/>
        <v>0.54165217378039143</v>
      </c>
      <c r="F180" s="14">
        <f t="shared" si="26"/>
        <v>0.61598203812073926</v>
      </c>
      <c r="G180" s="14">
        <f t="shared" si="27"/>
        <v>0.50150875234049241</v>
      </c>
      <c r="H180" s="14">
        <f t="shared" si="28"/>
        <v>0.67880643945713859</v>
      </c>
      <c r="I180" s="14">
        <f t="shared" si="29"/>
        <v>0.43024545067765319</v>
      </c>
      <c r="J180"/>
      <c r="K180" s="15">
        <v>62</v>
      </c>
      <c r="L180" s="14">
        <f t="shared" si="30"/>
        <v>0.47576530048392912</v>
      </c>
      <c r="M180" s="14">
        <f t="shared" si="31"/>
        <v>0.51146280700457691</v>
      </c>
      <c r="N180" s="14">
        <f t="shared" si="32"/>
        <v>0.46686759146982448</v>
      </c>
      <c r="O180" s="14">
        <f t="shared" si="33"/>
        <v>0.59118065179978785</v>
      </c>
      <c r="P180" s="14">
        <f t="shared" si="34"/>
        <v>0.55770771898442917</v>
      </c>
      <c r="Q180" s="14">
        <f t="shared" si="35"/>
        <v>0.81031336175014868</v>
      </c>
      <c r="R180" s="14">
        <f t="shared" si="36"/>
        <v>0.60137075487551006</v>
      </c>
      <c r="S180" s="14">
        <f t="shared" si="37"/>
        <v>0.35591955133570213</v>
      </c>
    </row>
    <row r="181" spans="1:19" x14ac:dyDescent="0.35">
      <c r="A181" s="15">
        <v>63</v>
      </c>
      <c r="B181" s="14">
        <f t="shared" si="22"/>
        <v>0.46897814024882062</v>
      </c>
      <c r="C181" s="14">
        <f t="shared" si="23"/>
        <v>0.4767761872264874</v>
      </c>
      <c r="D181" s="14">
        <f t="shared" si="24"/>
        <v>0.59831898478764145</v>
      </c>
      <c r="E181" s="14">
        <f t="shared" si="25"/>
        <v>0.54165217378039143</v>
      </c>
      <c r="F181" s="14">
        <f t="shared" si="26"/>
        <v>0.66903579480384923</v>
      </c>
      <c r="G181" s="14">
        <f t="shared" si="27"/>
        <v>0.50150875234049241</v>
      </c>
      <c r="H181" s="14">
        <f t="shared" si="28"/>
        <v>0.67880643945713859</v>
      </c>
      <c r="I181" s="14">
        <f t="shared" si="29"/>
        <v>0.43024545067765319</v>
      </c>
      <c r="J181"/>
      <c r="K181" s="15">
        <v>63</v>
      </c>
      <c r="L181" s="14">
        <f t="shared" si="30"/>
        <v>0.53420297386843152</v>
      </c>
      <c r="M181" s="14">
        <f t="shared" si="31"/>
        <v>0.51146280700457691</v>
      </c>
      <c r="N181" s="14">
        <f t="shared" si="32"/>
        <v>0.52603148951054257</v>
      </c>
      <c r="O181" s="14">
        <f t="shared" si="33"/>
        <v>0.6425401538969967</v>
      </c>
      <c r="P181" s="14">
        <f t="shared" si="34"/>
        <v>0.55770771898442917</v>
      </c>
      <c r="Q181" s="14">
        <f t="shared" si="35"/>
        <v>0.81031336175014868</v>
      </c>
      <c r="R181" s="14">
        <f t="shared" si="36"/>
        <v>0.65928965954589736</v>
      </c>
      <c r="S181" s="14">
        <f t="shared" si="37"/>
        <v>0.35591955133570213</v>
      </c>
    </row>
    <row r="182" spans="1:19" x14ac:dyDescent="0.35">
      <c r="A182" s="15">
        <v>64</v>
      </c>
      <c r="B182" s="14">
        <f t="shared" si="22"/>
        <v>0.46897814024882062</v>
      </c>
      <c r="C182" s="14">
        <f t="shared" si="23"/>
        <v>0.53772227773746317</v>
      </c>
      <c r="D182" s="14">
        <f t="shared" si="24"/>
        <v>0.59831898478764145</v>
      </c>
      <c r="E182" s="14">
        <f t="shared" si="25"/>
        <v>0.54165217378039143</v>
      </c>
      <c r="F182" s="14">
        <f t="shared" si="26"/>
        <v>0.66903579480384923</v>
      </c>
      <c r="G182" s="14">
        <f t="shared" si="27"/>
        <v>0.5667456632140524</v>
      </c>
      <c r="H182" s="14">
        <f t="shared" si="28"/>
        <v>0.74255773793336943</v>
      </c>
      <c r="I182" s="14">
        <f t="shared" si="29"/>
        <v>0.48652228177894963</v>
      </c>
      <c r="J182"/>
      <c r="K182" s="15">
        <v>64</v>
      </c>
      <c r="L182" s="14">
        <f t="shared" si="30"/>
        <v>0.59264064725293397</v>
      </c>
      <c r="M182" s="14">
        <f t="shared" si="31"/>
        <v>0.51146280700457691</v>
      </c>
      <c r="N182" s="14">
        <f t="shared" si="32"/>
        <v>0.58519538755126055</v>
      </c>
      <c r="O182" s="14">
        <f t="shared" si="33"/>
        <v>0.6425401538969967</v>
      </c>
      <c r="P182" s="14">
        <f t="shared" si="34"/>
        <v>0.55770771898442917</v>
      </c>
      <c r="Q182" s="14">
        <f t="shared" si="35"/>
        <v>0.81031336175014868</v>
      </c>
      <c r="R182" s="14">
        <f t="shared" si="36"/>
        <v>0.71720856421628465</v>
      </c>
      <c r="S182" s="14">
        <f t="shared" si="37"/>
        <v>0.41321929334640334</v>
      </c>
    </row>
    <row r="183" spans="1:19" x14ac:dyDescent="0.35">
      <c r="A183" s="15">
        <v>65</v>
      </c>
      <c r="B183" s="14">
        <f t="shared" ref="B183:B214" si="38">ABS(B66-$B$112)/$B$113</f>
        <v>0.5240558055571124</v>
      </c>
      <c r="C183" s="14">
        <f t="shared" ref="C183:C213" si="39">ABS(C66-$C$112)/$C$113</f>
        <v>0.53772227773746317</v>
      </c>
      <c r="D183" s="14">
        <f t="shared" ref="D183:D208" si="40">ABS(D66-$D$112)/$D$113</f>
        <v>0.59831898478764145</v>
      </c>
      <c r="E183" s="14">
        <f t="shared" ref="E183:E214" si="41">ABS(E66-$E$112)/$E$113</f>
        <v>0.54165217378039143</v>
      </c>
      <c r="F183" s="14">
        <f t="shared" ref="F183:F212" si="42">ABS(F66-$F$112)/$F$113</f>
        <v>0.66903579480384923</v>
      </c>
      <c r="G183" s="14">
        <f t="shared" ref="G183:G213" si="43">ABS(G66-$G$112)/$G$113</f>
        <v>0.5667456632140524</v>
      </c>
      <c r="H183" s="14">
        <f t="shared" ref="H183:H205" si="44">ABS(H66-$H$112)/$H$113</f>
        <v>0.80630903640960017</v>
      </c>
      <c r="I183" s="14">
        <f t="shared" ref="I183:I210" si="45">ABS(I66-$I$112)/$I$113</f>
        <v>0.48652228177894963</v>
      </c>
      <c r="J183"/>
      <c r="K183" s="15">
        <v>65</v>
      </c>
      <c r="L183" s="14">
        <f t="shared" ref="L183:L214" si="46">ABS(L66-$L$112)/$L$113</f>
        <v>0.59264064725293397</v>
      </c>
      <c r="M183" s="14">
        <f t="shared" ref="M183:M214" si="47">ABS(M66-$M$112)/$M$113</f>
        <v>0.57124417405705985</v>
      </c>
      <c r="N183" s="14">
        <f t="shared" ref="N183:N213" si="48">ABS(N66-$N$112)/$N$113</f>
        <v>0.58519538755126055</v>
      </c>
      <c r="O183" s="14">
        <f t="shared" ref="O183:O211" si="49">ABS(O66-$O$112)/$O$113</f>
        <v>0.6425401538969967</v>
      </c>
      <c r="P183" s="14">
        <f t="shared" ref="P183:P214" si="50">ABS(P66-$P$112)/$P$113</f>
        <v>0.55770771898442917</v>
      </c>
      <c r="Q183" s="14">
        <f t="shared" ref="Q183:Q194" si="51">ABS(Q66-$Q$112)/$Q$113</f>
        <v>0.91404424928923678</v>
      </c>
      <c r="R183" s="14">
        <f t="shared" ref="R183:R211" si="52">ABS(R66-$R$112)/$R$113</f>
        <v>0.71720856421628465</v>
      </c>
      <c r="S183" s="14">
        <f t="shared" ref="S183:S214" si="53">ABS(S66-$S$112)/$S$113</f>
        <v>0.41321929334640334</v>
      </c>
    </row>
    <row r="184" spans="1:19" x14ac:dyDescent="0.35">
      <c r="A184" s="15">
        <v>66</v>
      </c>
      <c r="B184" s="14">
        <f t="shared" si="38"/>
        <v>0.5240558055571124</v>
      </c>
      <c r="C184" s="14">
        <f t="shared" si="39"/>
        <v>0.59866836824843883</v>
      </c>
      <c r="D184" s="14">
        <f t="shared" si="40"/>
        <v>0.59831898478764145</v>
      </c>
      <c r="E184" s="14">
        <f t="shared" si="41"/>
        <v>0.54165217378039143</v>
      </c>
      <c r="F184" s="14">
        <f t="shared" si="42"/>
        <v>0.66903579480384923</v>
      </c>
      <c r="G184" s="14">
        <f t="shared" si="43"/>
        <v>0.63198257408761238</v>
      </c>
      <c r="H184" s="14">
        <f t="shared" si="44"/>
        <v>0.80630903640960017</v>
      </c>
      <c r="I184" s="14">
        <f t="shared" si="45"/>
        <v>0.54279911288024607</v>
      </c>
      <c r="J184"/>
      <c r="K184" s="15">
        <v>66</v>
      </c>
      <c r="L184" s="14">
        <f t="shared" si="46"/>
        <v>0.59264064725293397</v>
      </c>
      <c r="M184" s="14">
        <f t="shared" si="47"/>
        <v>0.57124417405705985</v>
      </c>
      <c r="N184" s="14">
        <f t="shared" si="48"/>
        <v>0.58519538755126055</v>
      </c>
      <c r="O184" s="14">
        <f t="shared" si="49"/>
        <v>0.74525915809141452</v>
      </c>
      <c r="P184" s="14">
        <f t="shared" si="50"/>
        <v>0.62424849234419499</v>
      </c>
      <c r="Q184" s="14">
        <f t="shared" si="51"/>
        <v>0.91404424928923678</v>
      </c>
      <c r="R184" s="14">
        <f t="shared" si="52"/>
        <v>0.71720856421628465</v>
      </c>
      <c r="S184" s="14">
        <f t="shared" si="53"/>
        <v>0.41321929334640334</v>
      </c>
    </row>
    <row r="185" spans="1:19" x14ac:dyDescent="0.35">
      <c r="A185" s="15">
        <v>67</v>
      </c>
      <c r="B185" s="14">
        <f t="shared" si="38"/>
        <v>0.57913347086540412</v>
      </c>
      <c r="C185" s="14">
        <f t="shared" si="39"/>
        <v>0.6596144587594146</v>
      </c>
      <c r="D185" s="14">
        <f t="shared" si="40"/>
        <v>0.59831898478764145</v>
      </c>
      <c r="E185" s="14">
        <f t="shared" si="41"/>
        <v>0.54165217378039143</v>
      </c>
      <c r="F185" s="14">
        <f t="shared" si="42"/>
        <v>0.66903579480384923</v>
      </c>
      <c r="G185" s="14">
        <f t="shared" si="43"/>
        <v>0.63198257408761238</v>
      </c>
      <c r="H185" s="14">
        <f t="shared" si="44"/>
        <v>0.80630903640960017</v>
      </c>
      <c r="I185" s="14">
        <f t="shared" si="45"/>
        <v>0.76790643728543184</v>
      </c>
      <c r="J185"/>
      <c r="K185" s="15">
        <v>67</v>
      </c>
      <c r="L185" s="14">
        <f t="shared" si="46"/>
        <v>0.59264064725293397</v>
      </c>
      <c r="M185" s="14">
        <f t="shared" si="47"/>
        <v>0.57124417405705985</v>
      </c>
      <c r="N185" s="14">
        <f t="shared" si="48"/>
        <v>0.58519538755126055</v>
      </c>
      <c r="O185" s="14">
        <f t="shared" si="49"/>
        <v>0.74525915809141452</v>
      </c>
      <c r="P185" s="14">
        <f t="shared" si="50"/>
        <v>0.62424849234419499</v>
      </c>
      <c r="Q185" s="14">
        <f t="shared" si="51"/>
        <v>1.0177751368283248</v>
      </c>
      <c r="R185" s="14">
        <f t="shared" si="52"/>
        <v>0.71720856421628465</v>
      </c>
      <c r="S185" s="14">
        <f t="shared" si="53"/>
        <v>0.41321929334640334</v>
      </c>
    </row>
    <row r="186" spans="1:19" x14ac:dyDescent="0.35">
      <c r="A186" s="15">
        <v>68</v>
      </c>
      <c r="B186" s="14">
        <f t="shared" si="38"/>
        <v>0.57913347086540412</v>
      </c>
      <c r="C186" s="14">
        <f t="shared" si="39"/>
        <v>0.6596144587594146</v>
      </c>
      <c r="D186" s="14">
        <f t="shared" si="40"/>
        <v>0.66776672409334992</v>
      </c>
      <c r="E186" s="14">
        <f t="shared" si="41"/>
        <v>0.59534364290147967</v>
      </c>
      <c r="F186" s="14">
        <f t="shared" si="42"/>
        <v>0.72208955148695908</v>
      </c>
      <c r="G186" s="14">
        <f t="shared" si="43"/>
        <v>0.63198257408761238</v>
      </c>
      <c r="H186" s="14">
        <f t="shared" si="44"/>
        <v>0.8700603348858309</v>
      </c>
      <c r="I186" s="14">
        <f t="shared" si="45"/>
        <v>0.76790643728543184</v>
      </c>
      <c r="J186"/>
      <c r="K186" s="15">
        <v>68</v>
      </c>
      <c r="L186" s="14">
        <f t="shared" si="46"/>
        <v>0.59264064725293397</v>
      </c>
      <c r="M186" s="14">
        <f t="shared" si="47"/>
        <v>0.57124417405705985</v>
      </c>
      <c r="N186" s="14">
        <f t="shared" si="48"/>
        <v>0.64435928559197864</v>
      </c>
      <c r="O186" s="14">
        <f t="shared" si="49"/>
        <v>0.74525915809141452</v>
      </c>
      <c r="P186" s="14">
        <f t="shared" si="50"/>
        <v>0.62424849234419499</v>
      </c>
      <c r="Q186" s="14">
        <f t="shared" si="51"/>
        <v>1.0696405805978688</v>
      </c>
      <c r="R186" s="14">
        <f t="shared" si="52"/>
        <v>0.71720856421628465</v>
      </c>
      <c r="S186" s="14">
        <f t="shared" si="53"/>
        <v>0.47051903535710454</v>
      </c>
    </row>
    <row r="187" spans="1:19" x14ac:dyDescent="0.35">
      <c r="A187" s="15">
        <v>69</v>
      </c>
      <c r="B187" s="14">
        <f t="shared" si="38"/>
        <v>0.63421113617369584</v>
      </c>
      <c r="C187" s="14">
        <f t="shared" si="39"/>
        <v>0.72056054927039026</v>
      </c>
      <c r="D187" s="14">
        <f t="shared" si="40"/>
        <v>0.66776672409334992</v>
      </c>
      <c r="E187" s="14">
        <f t="shared" si="41"/>
        <v>0.59534364290147967</v>
      </c>
      <c r="F187" s="14">
        <f t="shared" si="42"/>
        <v>0.72208955148695908</v>
      </c>
      <c r="G187" s="14">
        <f t="shared" si="43"/>
        <v>0.76245639583473235</v>
      </c>
      <c r="H187" s="14">
        <f t="shared" si="44"/>
        <v>0.8700603348858309</v>
      </c>
      <c r="I187" s="14">
        <f t="shared" si="45"/>
        <v>0.76790643728543184</v>
      </c>
      <c r="J187"/>
      <c r="K187" s="15">
        <v>69</v>
      </c>
      <c r="L187" s="14">
        <f t="shared" si="46"/>
        <v>0.59264064725293397</v>
      </c>
      <c r="M187" s="14">
        <f t="shared" si="47"/>
        <v>0.6310255411095429</v>
      </c>
      <c r="N187" s="14">
        <f t="shared" si="48"/>
        <v>0.64435928559197864</v>
      </c>
      <c r="O187" s="14">
        <f t="shared" si="49"/>
        <v>0.74525915809141452</v>
      </c>
      <c r="P187" s="14">
        <f t="shared" si="50"/>
        <v>0.62424849234419499</v>
      </c>
      <c r="Q187" s="14">
        <f t="shared" si="51"/>
        <v>1.1733714681369567</v>
      </c>
      <c r="R187" s="14">
        <f t="shared" si="52"/>
        <v>0.77512746888667183</v>
      </c>
      <c r="S187" s="14">
        <f t="shared" si="53"/>
        <v>0.5278187773678058</v>
      </c>
    </row>
    <row r="188" spans="1:19" x14ac:dyDescent="0.35">
      <c r="A188" s="15">
        <v>70</v>
      </c>
      <c r="B188" s="14">
        <f t="shared" si="38"/>
        <v>0.63421113617369584</v>
      </c>
      <c r="C188" s="14">
        <f t="shared" si="39"/>
        <v>0.72056054927039026</v>
      </c>
      <c r="D188" s="14">
        <f t="shared" si="40"/>
        <v>0.66776672409334992</v>
      </c>
      <c r="E188" s="14">
        <f t="shared" si="41"/>
        <v>0.64903511202256803</v>
      </c>
      <c r="F188" s="14">
        <f t="shared" si="42"/>
        <v>0.72208955148695908</v>
      </c>
      <c r="G188" s="14">
        <f t="shared" si="43"/>
        <v>0.76245639583473235</v>
      </c>
      <c r="H188" s="14">
        <f t="shared" si="44"/>
        <v>0.8700603348858309</v>
      </c>
      <c r="I188" s="14">
        <f t="shared" si="45"/>
        <v>0.76790643728543184</v>
      </c>
      <c r="J188"/>
      <c r="K188" s="15">
        <v>70</v>
      </c>
      <c r="L188" s="14">
        <f t="shared" si="46"/>
        <v>0.65107832063743643</v>
      </c>
      <c r="M188" s="14">
        <f t="shared" si="47"/>
        <v>0.69080690816202583</v>
      </c>
      <c r="N188" s="14">
        <f t="shared" si="48"/>
        <v>0.70352318363269661</v>
      </c>
      <c r="O188" s="14">
        <f t="shared" si="49"/>
        <v>0.74525915809141452</v>
      </c>
      <c r="P188" s="14">
        <f t="shared" si="50"/>
        <v>0.69078926570396093</v>
      </c>
      <c r="Q188" s="14">
        <f t="shared" si="51"/>
        <v>1.2252369119065007</v>
      </c>
      <c r="R188" s="14">
        <f t="shared" si="52"/>
        <v>0.77512746888667183</v>
      </c>
      <c r="S188" s="14">
        <f t="shared" si="53"/>
        <v>0.5278187773678058</v>
      </c>
    </row>
    <row r="189" spans="1:19" x14ac:dyDescent="0.35">
      <c r="A189" s="15">
        <v>71</v>
      </c>
      <c r="B189" s="14">
        <f t="shared" si="38"/>
        <v>0.63421113617369584</v>
      </c>
      <c r="C189" s="14">
        <f t="shared" si="39"/>
        <v>0.72056054927039026</v>
      </c>
      <c r="D189" s="14">
        <f t="shared" si="40"/>
        <v>0.73721446339905827</v>
      </c>
      <c r="E189" s="14">
        <f t="shared" si="41"/>
        <v>0.64903511202256803</v>
      </c>
      <c r="F189" s="14">
        <f t="shared" si="42"/>
        <v>0.77514330817006905</v>
      </c>
      <c r="G189" s="14">
        <f t="shared" si="43"/>
        <v>0.76245639583473235</v>
      </c>
      <c r="H189" s="14">
        <f t="shared" si="44"/>
        <v>0.93381163336206174</v>
      </c>
      <c r="I189" s="14">
        <f t="shared" si="45"/>
        <v>0.82418326838672828</v>
      </c>
      <c r="J189"/>
      <c r="K189" s="15">
        <v>71</v>
      </c>
      <c r="L189" s="14">
        <f t="shared" si="46"/>
        <v>0.65107832063743643</v>
      </c>
      <c r="M189" s="14">
        <f t="shared" si="47"/>
        <v>0.69080690816202583</v>
      </c>
      <c r="N189" s="14">
        <f t="shared" si="48"/>
        <v>0.70352318363269661</v>
      </c>
      <c r="O189" s="14">
        <f t="shared" si="49"/>
        <v>0.79661866018862337</v>
      </c>
      <c r="P189" s="14">
        <f t="shared" si="50"/>
        <v>0.69078926570396093</v>
      </c>
      <c r="Q189" s="14">
        <f t="shared" si="51"/>
        <v>1.2252369119065007</v>
      </c>
      <c r="R189" s="14">
        <f t="shared" si="52"/>
        <v>0.77512746888667183</v>
      </c>
      <c r="S189" s="14">
        <f t="shared" si="53"/>
        <v>0.5278187773678058</v>
      </c>
    </row>
    <row r="190" spans="1:19" x14ac:dyDescent="0.35">
      <c r="A190" s="15">
        <v>72</v>
      </c>
      <c r="B190" s="14">
        <f t="shared" si="38"/>
        <v>0.63421113617369584</v>
      </c>
      <c r="C190" s="14">
        <f t="shared" si="39"/>
        <v>0.72056054927039026</v>
      </c>
      <c r="D190" s="14">
        <f t="shared" si="40"/>
        <v>0.73721446339905827</v>
      </c>
      <c r="E190" s="14">
        <f t="shared" si="41"/>
        <v>0.70272658114365638</v>
      </c>
      <c r="F190" s="14">
        <f t="shared" si="42"/>
        <v>0.77514330817006905</v>
      </c>
      <c r="G190" s="14">
        <f t="shared" si="43"/>
        <v>0.76245639583473235</v>
      </c>
      <c r="H190" s="14">
        <f t="shared" si="44"/>
        <v>0.93381163336206174</v>
      </c>
      <c r="I190" s="14">
        <f t="shared" si="45"/>
        <v>0.82418326838672828</v>
      </c>
      <c r="J190"/>
      <c r="K190" s="15">
        <v>72</v>
      </c>
      <c r="L190" s="14">
        <f t="shared" si="46"/>
        <v>0.65107832063743643</v>
      </c>
      <c r="M190" s="14">
        <f t="shared" si="47"/>
        <v>0.69080690816202583</v>
      </c>
      <c r="N190" s="14">
        <f t="shared" si="48"/>
        <v>0.70352318363269661</v>
      </c>
      <c r="O190" s="14">
        <f t="shared" si="49"/>
        <v>0.79661866018862337</v>
      </c>
      <c r="P190" s="14">
        <f t="shared" si="50"/>
        <v>0.69078926570396093</v>
      </c>
      <c r="Q190" s="14">
        <f t="shared" si="51"/>
        <v>1.4326986869846767</v>
      </c>
      <c r="R190" s="14">
        <f t="shared" si="52"/>
        <v>0.77512746888667183</v>
      </c>
      <c r="S190" s="14">
        <f t="shared" si="53"/>
        <v>0.58511851937850701</v>
      </c>
    </row>
    <row r="191" spans="1:19" x14ac:dyDescent="0.35">
      <c r="A191" s="15">
        <v>73</v>
      </c>
      <c r="B191" s="14">
        <f t="shared" si="38"/>
        <v>0.63421113617369584</v>
      </c>
      <c r="C191" s="14">
        <f t="shared" si="39"/>
        <v>0.72056054927039026</v>
      </c>
      <c r="D191" s="14">
        <f t="shared" si="40"/>
        <v>0.73721446339905827</v>
      </c>
      <c r="E191" s="14">
        <f t="shared" si="41"/>
        <v>0.70272658114365638</v>
      </c>
      <c r="F191" s="14">
        <f t="shared" si="42"/>
        <v>0.8281970648531789</v>
      </c>
      <c r="G191" s="14">
        <f t="shared" si="43"/>
        <v>0.76245639583473235</v>
      </c>
      <c r="H191" s="14">
        <f t="shared" si="44"/>
        <v>0.93381163336206174</v>
      </c>
      <c r="I191" s="14">
        <f t="shared" si="45"/>
        <v>0.82418326838672828</v>
      </c>
      <c r="J191"/>
      <c r="K191" s="15">
        <v>73</v>
      </c>
      <c r="L191" s="14">
        <f t="shared" si="46"/>
        <v>0.70951599402193888</v>
      </c>
      <c r="M191" s="14">
        <f t="shared" si="47"/>
        <v>0.69080690816202583</v>
      </c>
      <c r="N191" s="14">
        <f t="shared" si="48"/>
        <v>0.7626870816734147</v>
      </c>
      <c r="O191" s="14">
        <f t="shared" si="49"/>
        <v>0.84797816228583223</v>
      </c>
      <c r="P191" s="14">
        <f t="shared" si="50"/>
        <v>0.69078926570396093</v>
      </c>
      <c r="Q191" s="14">
        <f t="shared" si="51"/>
        <v>1.5364295745237646</v>
      </c>
      <c r="R191" s="14">
        <f t="shared" si="52"/>
        <v>0.83304637355705913</v>
      </c>
      <c r="S191" s="14">
        <f t="shared" si="53"/>
        <v>0.58511851937850701</v>
      </c>
    </row>
    <row r="192" spans="1:19" x14ac:dyDescent="0.35">
      <c r="A192" s="15">
        <v>74</v>
      </c>
      <c r="B192" s="14">
        <f t="shared" si="38"/>
        <v>0.63421113617369584</v>
      </c>
      <c r="C192" s="14">
        <f t="shared" si="39"/>
        <v>0.78150663978136603</v>
      </c>
      <c r="D192" s="14">
        <f t="shared" si="40"/>
        <v>0.73721446339905827</v>
      </c>
      <c r="E192" s="14">
        <f t="shared" si="41"/>
        <v>0.70272658114365638</v>
      </c>
      <c r="F192" s="14">
        <f t="shared" si="42"/>
        <v>0.88125082153628886</v>
      </c>
      <c r="G192" s="14">
        <f t="shared" si="43"/>
        <v>0.76245639583473235</v>
      </c>
      <c r="H192" s="14">
        <f t="shared" si="44"/>
        <v>0.99756293183829248</v>
      </c>
      <c r="I192" s="14">
        <f t="shared" si="45"/>
        <v>0.88046009948802473</v>
      </c>
      <c r="J192"/>
      <c r="K192" s="15">
        <v>74</v>
      </c>
      <c r="L192" s="14">
        <f t="shared" si="46"/>
        <v>0.70951599402193888</v>
      </c>
      <c r="M192" s="14">
        <f t="shared" si="47"/>
        <v>0.75058827521450888</v>
      </c>
      <c r="N192" s="14">
        <f t="shared" si="48"/>
        <v>0.7626870816734147</v>
      </c>
      <c r="O192" s="14">
        <f t="shared" si="49"/>
        <v>0.89933766438304119</v>
      </c>
      <c r="P192" s="14">
        <f t="shared" si="50"/>
        <v>0.69078926570396093</v>
      </c>
      <c r="Q192" s="14">
        <f t="shared" si="51"/>
        <v>1.6920259058323968</v>
      </c>
      <c r="R192" s="14">
        <f t="shared" si="52"/>
        <v>0.83304637355705913</v>
      </c>
      <c r="S192" s="14">
        <f t="shared" si="53"/>
        <v>0.64241826138920821</v>
      </c>
    </row>
    <row r="193" spans="1:19" x14ac:dyDescent="0.35">
      <c r="A193" s="15">
        <v>75</v>
      </c>
      <c r="B193" s="14">
        <f t="shared" si="38"/>
        <v>0.68928880148198757</v>
      </c>
      <c r="C193" s="14">
        <f t="shared" si="39"/>
        <v>0.78150663978136603</v>
      </c>
      <c r="D193" s="14">
        <f t="shared" si="40"/>
        <v>0.80666220270476674</v>
      </c>
      <c r="E193" s="14">
        <f t="shared" si="41"/>
        <v>0.70272658114365638</v>
      </c>
      <c r="F193" s="14">
        <f t="shared" si="42"/>
        <v>0.88125082153628886</v>
      </c>
      <c r="G193" s="14">
        <f t="shared" si="43"/>
        <v>0.82769330670829233</v>
      </c>
      <c r="H193" s="14">
        <f t="shared" si="44"/>
        <v>0.99756293183829248</v>
      </c>
      <c r="I193" s="14">
        <f t="shared" si="45"/>
        <v>0.93673693058932117</v>
      </c>
      <c r="J193"/>
      <c r="K193" s="15">
        <v>75</v>
      </c>
      <c r="L193" s="14">
        <f t="shared" si="46"/>
        <v>0.70951599402193888</v>
      </c>
      <c r="M193" s="14">
        <f t="shared" si="47"/>
        <v>0.75058827521450888</v>
      </c>
      <c r="N193" s="14">
        <f t="shared" si="48"/>
        <v>0.7626870816734147</v>
      </c>
      <c r="O193" s="14">
        <f t="shared" si="49"/>
        <v>0.89933766438304119</v>
      </c>
      <c r="P193" s="14">
        <f t="shared" si="50"/>
        <v>0.75733003906372676</v>
      </c>
      <c r="Q193" s="14">
        <f t="shared" si="51"/>
        <v>1.8476222371410287</v>
      </c>
      <c r="R193" s="14">
        <f t="shared" si="52"/>
        <v>0.83304637355705913</v>
      </c>
      <c r="S193" s="14">
        <f t="shared" si="53"/>
        <v>0.64241826138920821</v>
      </c>
    </row>
    <row r="194" spans="1:19" x14ac:dyDescent="0.35">
      <c r="A194" s="15">
        <v>76</v>
      </c>
      <c r="B194" s="14">
        <f t="shared" si="38"/>
        <v>0.68928880148198757</v>
      </c>
      <c r="C194" s="14">
        <f t="shared" si="39"/>
        <v>0.84245273029234169</v>
      </c>
      <c r="D194" s="14">
        <f t="shared" si="40"/>
        <v>1.0150054206218919</v>
      </c>
      <c r="E194" s="14">
        <f t="shared" si="41"/>
        <v>0.70272658114365638</v>
      </c>
      <c r="F194" s="14">
        <f t="shared" si="42"/>
        <v>0.88125082153628886</v>
      </c>
      <c r="G194" s="14">
        <f t="shared" si="43"/>
        <v>0.82769330670829233</v>
      </c>
      <c r="H194" s="14">
        <f t="shared" si="44"/>
        <v>1.0613142303145233</v>
      </c>
      <c r="I194" s="14">
        <f t="shared" si="45"/>
        <v>0.93673693058932117</v>
      </c>
      <c r="J194"/>
      <c r="K194" s="15">
        <v>76</v>
      </c>
      <c r="L194" s="14">
        <f t="shared" si="46"/>
        <v>0.76795366740644133</v>
      </c>
      <c r="M194" s="14">
        <f t="shared" si="47"/>
        <v>0.75058827521450888</v>
      </c>
      <c r="N194" s="14">
        <f t="shared" si="48"/>
        <v>0.82185097971413279</v>
      </c>
      <c r="O194" s="14">
        <f t="shared" si="49"/>
        <v>0.95069716648025004</v>
      </c>
      <c r="P194" s="14">
        <f t="shared" si="50"/>
        <v>0.75733003906372676</v>
      </c>
      <c r="Q194" s="14">
        <f t="shared" si="51"/>
        <v>1.8994876809105727</v>
      </c>
      <c r="R194" s="14">
        <f t="shared" si="52"/>
        <v>0.94888418289783372</v>
      </c>
      <c r="S194" s="14">
        <f t="shared" si="53"/>
        <v>0.69971800339990942</v>
      </c>
    </row>
    <row r="195" spans="1:19" x14ac:dyDescent="0.35">
      <c r="A195" s="15">
        <v>77</v>
      </c>
      <c r="B195" s="14">
        <f t="shared" si="38"/>
        <v>0.79944413209857101</v>
      </c>
      <c r="C195" s="14">
        <f t="shared" si="39"/>
        <v>0.84245273029234169</v>
      </c>
      <c r="D195" s="14">
        <f t="shared" si="40"/>
        <v>1.0150054206218919</v>
      </c>
      <c r="E195" s="14">
        <f t="shared" si="41"/>
        <v>0.75641805026474473</v>
      </c>
      <c r="F195" s="14">
        <f t="shared" si="42"/>
        <v>0.88125082153628886</v>
      </c>
      <c r="G195" s="14">
        <f t="shared" si="43"/>
        <v>0.82769330670829233</v>
      </c>
      <c r="H195" s="14">
        <f t="shared" si="44"/>
        <v>1.1250655287907541</v>
      </c>
      <c r="I195" s="14">
        <f t="shared" si="45"/>
        <v>0.99301376169061761</v>
      </c>
      <c r="J195"/>
      <c r="K195" s="15">
        <v>77</v>
      </c>
      <c r="L195" s="14">
        <f t="shared" si="46"/>
        <v>0.76795366740644133</v>
      </c>
      <c r="M195" s="14">
        <f t="shared" si="47"/>
        <v>0.75058827521450888</v>
      </c>
      <c r="N195" s="14">
        <f t="shared" si="48"/>
        <v>0.82185097971413279</v>
      </c>
      <c r="O195" s="14">
        <f t="shared" si="49"/>
        <v>1.002056668577459</v>
      </c>
      <c r="P195" s="14">
        <f t="shared" si="50"/>
        <v>0.75733003906372676</v>
      </c>
      <c r="Q195" s="14"/>
      <c r="R195" s="14">
        <f t="shared" si="52"/>
        <v>0.94888418289783372</v>
      </c>
      <c r="S195" s="14">
        <f t="shared" si="53"/>
        <v>0.75701774541061062</v>
      </c>
    </row>
    <row r="196" spans="1:19" x14ac:dyDescent="0.35">
      <c r="A196" s="15">
        <v>78</v>
      </c>
      <c r="B196" s="14">
        <f t="shared" si="38"/>
        <v>0.79944413209857101</v>
      </c>
      <c r="C196" s="14">
        <f t="shared" si="39"/>
        <v>0.84245273029234169</v>
      </c>
      <c r="D196" s="14">
        <f t="shared" si="40"/>
        <v>1.1539008992333089</v>
      </c>
      <c r="E196" s="14">
        <f t="shared" si="41"/>
        <v>0.75641805026474473</v>
      </c>
      <c r="F196" s="14">
        <f t="shared" si="42"/>
        <v>0.93430457821939883</v>
      </c>
      <c r="G196" s="14">
        <f t="shared" si="43"/>
        <v>0.89293021758185231</v>
      </c>
      <c r="H196" s="14">
        <f t="shared" si="44"/>
        <v>1.1250655287907541</v>
      </c>
      <c r="I196" s="14">
        <f t="shared" si="45"/>
        <v>1.0492905927919141</v>
      </c>
      <c r="J196"/>
      <c r="K196" s="15">
        <v>78</v>
      </c>
      <c r="L196" s="14">
        <f t="shared" si="46"/>
        <v>0.76795366740644133</v>
      </c>
      <c r="M196" s="14">
        <f t="shared" si="47"/>
        <v>0.87015100931947487</v>
      </c>
      <c r="N196" s="14">
        <f t="shared" si="48"/>
        <v>0.82185097971413279</v>
      </c>
      <c r="O196" s="14">
        <f t="shared" si="49"/>
        <v>1.002056668577459</v>
      </c>
      <c r="P196" s="14">
        <f t="shared" si="50"/>
        <v>0.75733003906372676</v>
      </c>
      <c r="Q196" s="14"/>
      <c r="R196" s="14">
        <f t="shared" si="52"/>
        <v>0.94888418289783372</v>
      </c>
      <c r="S196" s="14">
        <f t="shared" si="53"/>
        <v>0.75701774541061062</v>
      </c>
    </row>
    <row r="197" spans="1:19" x14ac:dyDescent="0.35">
      <c r="A197" s="15">
        <v>79</v>
      </c>
      <c r="B197" s="14">
        <f t="shared" si="38"/>
        <v>0.79944413209857101</v>
      </c>
      <c r="C197" s="14">
        <f t="shared" si="39"/>
        <v>0.90339882080331746</v>
      </c>
      <c r="D197" s="14">
        <f t="shared" si="40"/>
        <v>1.2927963778447256</v>
      </c>
      <c r="E197" s="14">
        <f t="shared" si="41"/>
        <v>0.75641805026474473</v>
      </c>
      <c r="F197" s="14">
        <f t="shared" si="42"/>
        <v>0.93430457821939883</v>
      </c>
      <c r="G197" s="14">
        <f t="shared" si="43"/>
        <v>0.89293021758185231</v>
      </c>
      <c r="H197" s="14">
        <f t="shared" si="44"/>
        <v>1.1250655287907541</v>
      </c>
      <c r="I197" s="14">
        <f t="shared" si="45"/>
        <v>1.2743979171970998</v>
      </c>
      <c r="J197"/>
      <c r="K197" s="15">
        <v>79</v>
      </c>
      <c r="L197" s="14">
        <f t="shared" si="46"/>
        <v>0.82639134079094378</v>
      </c>
      <c r="M197" s="14">
        <f t="shared" si="47"/>
        <v>0.87015100931947487</v>
      </c>
      <c r="N197" s="14">
        <f t="shared" si="48"/>
        <v>0.94017877579556886</v>
      </c>
      <c r="O197" s="14">
        <f t="shared" si="49"/>
        <v>1.1047756727718767</v>
      </c>
      <c r="P197" s="14">
        <f t="shared" si="50"/>
        <v>0.75733003906372676</v>
      </c>
      <c r="Q197" s="14"/>
      <c r="R197" s="14">
        <f t="shared" si="52"/>
        <v>0.94888418289783372</v>
      </c>
      <c r="S197" s="14">
        <f t="shared" si="53"/>
        <v>0.75701774541061062</v>
      </c>
    </row>
    <row r="198" spans="1:19" x14ac:dyDescent="0.35">
      <c r="A198" s="15">
        <v>80</v>
      </c>
      <c r="B198" s="14">
        <f t="shared" si="38"/>
        <v>0.85452179740686285</v>
      </c>
      <c r="C198" s="14">
        <f t="shared" si="39"/>
        <v>0.90339882080331746</v>
      </c>
      <c r="D198" s="14">
        <f t="shared" si="40"/>
        <v>1.2927963778447256</v>
      </c>
      <c r="E198" s="14">
        <f t="shared" si="41"/>
        <v>0.81010951938583309</v>
      </c>
      <c r="F198" s="14">
        <f t="shared" si="42"/>
        <v>0.93430457821939883</v>
      </c>
      <c r="G198" s="14">
        <f t="shared" si="43"/>
        <v>0.89293021758185231</v>
      </c>
      <c r="H198" s="14">
        <f t="shared" si="44"/>
        <v>1.1250655287907541</v>
      </c>
      <c r="I198" s="14">
        <f t="shared" si="45"/>
        <v>1.2743979171970998</v>
      </c>
      <c r="J198"/>
      <c r="K198" s="15">
        <v>80</v>
      </c>
      <c r="L198" s="14">
        <f t="shared" si="46"/>
        <v>0.82639134079094378</v>
      </c>
      <c r="M198" s="14">
        <f t="shared" si="47"/>
        <v>0.87015100931947487</v>
      </c>
      <c r="N198" s="14">
        <f t="shared" si="48"/>
        <v>0.94017877579556886</v>
      </c>
      <c r="O198" s="14">
        <f t="shared" si="49"/>
        <v>1.1561351748690856</v>
      </c>
      <c r="P198" s="14">
        <f t="shared" si="50"/>
        <v>0.82387081242349258</v>
      </c>
      <c r="Q198" s="14"/>
      <c r="R198" s="14">
        <f t="shared" si="52"/>
        <v>0.94888418289783372</v>
      </c>
      <c r="S198" s="14">
        <f t="shared" si="53"/>
        <v>0.75701774541061062</v>
      </c>
    </row>
    <row r="199" spans="1:19" x14ac:dyDescent="0.35">
      <c r="A199" s="15">
        <v>81</v>
      </c>
      <c r="B199" s="14">
        <f t="shared" si="38"/>
        <v>0.85452179740686285</v>
      </c>
      <c r="C199" s="14">
        <f t="shared" si="39"/>
        <v>0.90339882080331746</v>
      </c>
      <c r="D199" s="14">
        <f t="shared" si="40"/>
        <v>1.362244117150434</v>
      </c>
      <c r="E199" s="14">
        <f t="shared" si="41"/>
        <v>0.81010951938583309</v>
      </c>
      <c r="F199" s="14">
        <f t="shared" si="42"/>
        <v>0.98735833490250868</v>
      </c>
      <c r="G199" s="14">
        <f t="shared" si="43"/>
        <v>0.89293021758185231</v>
      </c>
      <c r="H199" s="14">
        <f t="shared" si="44"/>
        <v>1.1888168272669848</v>
      </c>
      <c r="I199" s="14">
        <f t="shared" si="45"/>
        <v>1.3306747482983963</v>
      </c>
      <c r="J199"/>
      <c r="K199" s="15">
        <v>81</v>
      </c>
      <c r="L199" s="14">
        <f t="shared" si="46"/>
        <v>0.94326668755994858</v>
      </c>
      <c r="M199" s="14">
        <f t="shared" si="47"/>
        <v>0.87015100931947487</v>
      </c>
      <c r="N199" s="14">
        <f t="shared" si="48"/>
        <v>0.94017877579556886</v>
      </c>
      <c r="O199" s="14">
        <f t="shared" si="49"/>
        <v>1.1561351748690856</v>
      </c>
      <c r="P199" s="14">
        <f t="shared" si="50"/>
        <v>0.82387081242349258</v>
      </c>
      <c r="Q199" s="14"/>
      <c r="R199" s="14">
        <f t="shared" si="52"/>
        <v>0.94888418289783372</v>
      </c>
      <c r="S199" s="14">
        <f t="shared" si="53"/>
        <v>0.75701774541061062</v>
      </c>
    </row>
    <row r="200" spans="1:19" x14ac:dyDescent="0.35">
      <c r="A200" s="15">
        <v>82</v>
      </c>
      <c r="B200" s="14">
        <f t="shared" si="38"/>
        <v>0.85452179740686285</v>
      </c>
      <c r="C200" s="14">
        <f t="shared" si="39"/>
        <v>0.96434491131429312</v>
      </c>
      <c r="D200" s="14">
        <f t="shared" si="40"/>
        <v>1.4316918564561423</v>
      </c>
      <c r="E200" s="14">
        <f t="shared" si="41"/>
        <v>0.86380098850692133</v>
      </c>
      <c r="F200" s="14">
        <f t="shared" si="42"/>
        <v>1.0404120915856185</v>
      </c>
      <c r="G200" s="14">
        <f t="shared" si="43"/>
        <v>0.95816712845541241</v>
      </c>
      <c r="H200" s="14">
        <f t="shared" si="44"/>
        <v>1.2525681257432155</v>
      </c>
      <c r="I200" s="14">
        <f t="shared" si="45"/>
        <v>1.3306747482983963</v>
      </c>
      <c r="J200"/>
      <c r="K200" s="15">
        <v>82</v>
      </c>
      <c r="L200" s="14">
        <f t="shared" si="46"/>
        <v>1.0601420343289534</v>
      </c>
      <c r="M200" s="14">
        <f t="shared" si="47"/>
        <v>0.92993237637195791</v>
      </c>
      <c r="N200" s="14">
        <f t="shared" si="48"/>
        <v>0.94017877579556886</v>
      </c>
      <c r="O200" s="14">
        <f t="shared" si="49"/>
        <v>1.1561351748690856</v>
      </c>
      <c r="P200" s="14">
        <f t="shared" si="50"/>
        <v>0.82387081242349258</v>
      </c>
      <c r="Q200" s="14"/>
      <c r="R200" s="14">
        <f t="shared" si="52"/>
        <v>1.006803087568221</v>
      </c>
      <c r="S200" s="14">
        <f t="shared" si="53"/>
        <v>0.81431748742131183</v>
      </c>
    </row>
    <row r="201" spans="1:19" x14ac:dyDescent="0.35">
      <c r="A201" s="15">
        <v>83</v>
      </c>
      <c r="B201" s="14">
        <f t="shared" si="38"/>
        <v>0.90959946271515457</v>
      </c>
      <c r="C201" s="14">
        <f t="shared" si="39"/>
        <v>1.0252910018252688</v>
      </c>
      <c r="D201" s="14">
        <f t="shared" si="40"/>
        <v>1.4316918564561423</v>
      </c>
      <c r="E201" s="14">
        <f t="shared" si="41"/>
        <v>0.86380098850692133</v>
      </c>
      <c r="F201" s="14">
        <f t="shared" si="42"/>
        <v>1.0404120915856185</v>
      </c>
      <c r="G201" s="14">
        <f t="shared" si="43"/>
        <v>0.95816712845541241</v>
      </c>
      <c r="H201" s="14">
        <f t="shared" si="44"/>
        <v>1.5713246181243694</v>
      </c>
      <c r="I201" s="14">
        <f t="shared" si="45"/>
        <v>1.3869515793996927</v>
      </c>
      <c r="J201"/>
      <c r="K201" s="15">
        <v>83</v>
      </c>
      <c r="L201" s="14">
        <f t="shared" si="46"/>
        <v>1.0601420343289534</v>
      </c>
      <c r="M201" s="14">
        <f t="shared" si="47"/>
        <v>0.92993237637195791</v>
      </c>
      <c r="N201" s="14">
        <f t="shared" si="48"/>
        <v>0.94017877579556886</v>
      </c>
      <c r="O201" s="14">
        <f t="shared" si="49"/>
        <v>1.2074946769662944</v>
      </c>
      <c r="P201" s="14">
        <f t="shared" si="50"/>
        <v>0.89041158578325841</v>
      </c>
      <c r="Q201" s="14"/>
      <c r="R201" s="14">
        <f t="shared" si="52"/>
        <v>1.006803087568221</v>
      </c>
      <c r="S201" s="14">
        <f t="shared" si="53"/>
        <v>0.87161722943201314</v>
      </c>
    </row>
    <row r="202" spans="1:19" x14ac:dyDescent="0.35">
      <c r="A202" s="15">
        <v>84</v>
      </c>
      <c r="B202" s="14">
        <f t="shared" si="38"/>
        <v>0.90959946271515457</v>
      </c>
      <c r="C202" s="14">
        <f t="shared" si="39"/>
        <v>1.0862370923362445</v>
      </c>
      <c r="D202" s="14">
        <f t="shared" si="40"/>
        <v>1.4316918564561423</v>
      </c>
      <c r="E202" s="14">
        <f t="shared" si="41"/>
        <v>0.86380098850692133</v>
      </c>
      <c r="F202" s="14">
        <f t="shared" si="42"/>
        <v>1.0404120915856185</v>
      </c>
      <c r="G202" s="14">
        <f t="shared" si="43"/>
        <v>0.95816712845541241</v>
      </c>
      <c r="H202" s="14">
        <f t="shared" si="44"/>
        <v>1.7625785135530618</v>
      </c>
      <c r="I202" s="14">
        <f t="shared" si="45"/>
        <v>1.3869515793996927</v>
      </c>
      <c r="J202"/>
      <c r="K202" s="15">
        <v>84</v>
      </c>
      <c r="L202" s="14">
        <f t="shared" si="46"/>
        <v>1.1185797077134558</v>
      </c>
      <c r="M202" s="14">
        <f t="shared" si="47"/>
        <v>0.92993237637195791</v>
      </c>
      <c r="N202" s="14">
        <f t="shared" si="48"/>
        <v>0.99934267383628683</v>
      </c>
      <c r="O202" s="14">
        <f t="shared" si="49"/>
        <v>1.2074946769662944</v>
      </c>
      <c r="P202" s="14">
        <f t="shared" si="50"/>
        <v>0.89041158578325841</v>
      </c>
      <c r="Q202" s="14"/>
      <c r="R202" s="14">
        <f t="shared" si="52"/>
        <v>1.0647219922386082</v>
      </c>
      <c r="S202" s="14">
        <f t="shared" si="53"/>
        <v>0.87161722943201314</v>
      </c>
    </row>
    <row r="203" spans="1:19" x14ac:dyDescent="0.35">
      <c r="A203" s="15">
        <v>85</v>
      </c>
      <c r="B203" s="14">
        <f t="shared" si="38"/>
        <v>0.90959946271515457</v>
      </c>
      <c r="C203" s="14">
        <f t="shared" si="39"/>
        <v>1.0862370923362445</v>
      </c>
      <c r="D203" s="14">
        <f t="shared" si="40"/>
        <v>1.5011395957618507</v>
      </c>
      <c r="E203" s="14">
        <f t="shared" si="41"/>
        <v>0.91749245762800968</v>
      </c>
      <c r="F203" s="14">
        <f t="shared" si="42"/>
        <v>1.0404120915856185</v>
      </c>
      <c r="G203" s="14">
        <f t="shared" si="43"/>
        <v>1.0234040393289723</v>
      </c>
      <c r="H203" s="14">
        <f t="shared" si="44"/>
        <v>2.0175837074579848</v>
      </c>
      <c r="I203" s="14">
        <f t="shared" si="45"/>
        <v>1.3869515793996927</v>
      </c>
      <c r="J203"/>
      <c r="K203" s="15">
        <v>85</v>
      </c>
      <c r="L203" s="14">
        <f t="shared" si="46"/>
        <v>1.1185797077134558</v>
      </c>
      <c r="M203" s="14">
        <f t="shared" si="47"/>
        <v>0.92993237637195791</v>
      </c>
      <c r="N203" s="14">
        <f t="shared" si="48"/>
        <v>0.99934267383628683</v>
      </c>
      <c r="O203" s="14">
        <f t="shared" si="49"/>
        <v>1.2588541790635035</v>
      </c>
      <c r="P203" s="14">
        <f t="shared" si="50"/>
        <v>0.95695235914302423</v>
      </c>
      <c r="Q203" s="14"/>
      <c r="R203" s="14">
        <f t="shared" si="52"/>
        <v>1.23847870624977</v>
      </c>
      <c r="S203" s="14">
        <f t="shared" si="53"/>
        <v>0.87161722943201314</v>
      </c>
    </row>
    <row r="204" spans="1:19" x14ac:dyDescent="0.35">
      <c r="A204" s="15">
        <v>86</v>
      </c>
      <c r="B204" s="14">
        <f t="shared" si="38"/>
        <v>0.9646771280234463</v>
      </c>
      <c r="C204" s="14">
        <f t="shared" si="39"/>
        <v>1.1471831828472203</v>
      </c>
      <c r="D204" s="14">
        <f t="shared" si="40"/>
        <v>1.6400350743732677</v>
      </c>
      <c r="E204" s="14">
        <f t="shared" si="41"/>
        <v>0.91749245762800968</v>
      </c>
      <c r="F204" s="14">
        <f t="shared" si="42"/>
        <v>1.0934658482687285</v>
      </c>
      <c r="G204" s="14">
        <f t="shared" si="43"/>
        <v>1.0234040393289723</v>
      </c>
      <c r="H204" s="14">
        <f t="shared" si="44"/>
        <v>2.1450863044104462</v>
      </c>
      <c r="I204" s="14">
        <f t="shared" si="45"/>
        <v>1.6683357349061749</v>
      </c>
      <c r="J204"/>
      <c r="K204" s="15">
        <v>86</v>
      </c>
      <c r="L204" s="14">
        <f t="shared" si="46"/>
        <v>1.1185797077134558</v>
      </c>
      <c r="M204" s="14">
        <f t="shared" si="47"/>
        <v>0.98971374342444085</v>
      </c>
      <c r="N204" s="14">
        <f t="shared" si="48"/>
        <v>1.0585065718770048</v>
      </c>
      <c r="O204" s="14">
        <f t="shared" si="49"/>
        <v>1.2588541790635035</v>
      </c>
      <c r="P204" s="14">
        <f t="shared" si="50"/>
        <v>1.0234931325027901</v>
      </c>
      <c r="Q204" s="14"/>
      <c r="R204" s="14">
        <f t="shared" si="52"/>
        <v>1.2963976109201574</v>
      </c>
      <c r="S204" s="14">
        <f t="shared" si="53"/>
        <v>0.87161722943201314</v>
      </c>
    </row>
    <row r="205" spans="1:19" x14ac:dyDescent="0.35">
      <c r="A205" s="15">
        <v>87</v>
      </c>
      <c r="B205" s="14">
        <f t="shared" si="38"/>
        <v>0.9646771280234463</v>
      </c>
      <c r="C205" s="14">
        <f t="shared" si="39"/>
        <v>1.2081292733581961</v>
      </c>
      <c r="D205" s="14">
        <f t="shared" si="40"/>
        <v>1.7094828136789759</v>
      </c>
      <c r="E205" s="14">
        <f t="shared" si="41"/>
        <v>0.97118392674909804</v>
      </c>
      <c r="F205" s="14">
        <f t="shared" si="42"/>
        <v>1.1465196049518385</v>
      </c>
      <c r="G205" s="14">
        <f t="shared" si="43"/>
        <v>1.2843516828232122</v>
      </c>
      <c r="H205" s="14">
        <f t="shared" si="44"/>
        <v>2.1450863044104462</v>
      </c>
      <c r="I205" s="14">
        <f t="shared" si="45"/>
        <v>1.6683357349061749</v>
      </c>
      <c r="J205"/>
      <c r="K205" s="15">
        <v>87</v>
      </c>
      <c r="L205" s="14">
        <f t="shared" si="46"/>
        <v>1.1770173810979583</v>
      </c>
      <c r="M205" s="14">
        <f t="shared" si="47"/>
        <v>1.1092764775294068</v>
      </c>
      <c r="N205" s="14">
        <f t="shared" si="48"/>
        <v>1.0585065718770048</v>
      </c>
      <c r="O205" s="14">
        <f t="shared" si="49"/>
        <v>1.3102136811607124</v>
      </c>
      <c r="P205" s="14">
        <f t="shared" si="50"/>
        <v>1.0900339058625559</v>
      </c>
      <c r="Q205" s="14"/>
      <c r="R205" s="14">
        <f t="shared" si="52"/>
        <v>1.412235420260932</v>
      </c>
      <c r="S205" s="14">
        <f t="shared" si="53"/>
        <v>0.92891697144271435</v>
      </c>
    </row>
    <row r="206" spans="1:19" x14ac:dyDescent="0.35">
      <c r="A206" s="15">
        <v>88</v>
      </c>
      <c r="B206" s="14">
        <f t="shared" si="38"/>
        <v>0.9646771280234463</v>
      </c>
      <c r="C206" s="14">
        <f t="shared" si="39"/>
        <v>1.2690753638691716</v>
      </c>
      <c r="D206" s="14">
        <f t="shared" si="40"/>
        <v>1.7094828136789759</v>
      </c>
      <c r="E206" s="14">
        <f t="shared" si="41"/>
        <v>1.0248753958701864</v>
      </c>
      <c r="F206" s="14">
        <f t="shared" si="42"/>
        <v>1.1995733616349484</v>
      </c>
      <c r="G206" s="14">
        <f t="shared" si="43"/>
        <v>1.3495885936967722</v>
      </c>
      <c r="H206" s="14"/>
      <c r="I206" s="14">
        <f t="shared" si="45"/>
        <v>1.6683357349061749</v>
      </c>
      <c r="J206"/>
      <c r="K206" s="15">
        <v>88</v>
      </c>
      <c r="L206" s="14">
        <f t="shared" si="46"/>
        <v>1.1770173810979583</v>
      </c>
      <c r="M206" s="14">
        <f t="shared" si="47"/>
        <v>1.2288392116343729</v>
      </c>
      <c r="N206" s="14">
        <f t="shared" si="48"/>
        <v>1.1176704699177229</v>
      </c>
      <c r="O206" s="14">
        <f t="shared" si="49"/>
        <v>1.4129326853551301</v>
      </c>
      <c r="P206" s="14">
        <f t="shared" si="50"/>
        <v>1.2896562259418534</v>
      </c>
      <c r="Q206" s="14"/>
      <c r="R206" s="14">
        <f t="shared" si="52"/>
        <v>1.4701543249313191</v>
      </c>
      <c r="S206" s="14">
        <f t="shared" si="53"/>
        <v>0.92891697144271435</v>
      </c>
    </row>
    <row r="207" spans="1:19" x14ac:dyDescent="0.35">
      <c r="A207" s="15">
        <v>89</v>
      </c>
      <c r="B207" s="14">
        <f t="shared" si="38"/>
        <v>1.0197547933317381</v>
      </c>
      <c r="C207" s="14">
        <f t="shared" si="39"/>
        <v>1.4519136354020989</v>
      </c>
      <c r="D207" s="14">
        <f t="shared" si="40"/>
        <v>1.9178260315961011</v>
      </c>
      <c r="E207" s="14">
        <f t="shared" si="41"/>
        <v>1.0248753958701864</v>
      </c>
      <c r="F207" s="14">
        <f t="shared" si="42"/>
        <v>1.1995733616349484</v>
      </c>
      <c r="G207" s="14">
        <f t="shared" si="43"/>
        <v>1.3495885936967722</v>
      </c>
      <c r="H207" s="14"/>
      <c r="I207" s="14">
        <f t="shared" si="45"/>
        <v>1.8371662282100643</v>
      </c>
      <c r="J207"/>
      <c r="K207" s="15">
        <v>89</v>
      </c>
      <c r="L207" s="14">
        <f t="shared" si="46"/>
        <v>1.2354550544824607</v>
      </c>
      <c r="M207" s="14">
        <f t="shared" si="47"/>
        <v>1.2886205786868559</v>
      </c>
      <c r="N207" s="14">
        <f t="shared" si="48"/>
        <v>1.1176704699177229</v>
      </c>
      <c r="O207" s="14">
        <f t="shared" si="49"/>
        <v>1.4642921874523389</v>
      </c>
      <c r="P207" s="14">
        <f t="shared" si="50"/>
        <v>1.2896562259418534</v>
      </c>
      <c r="Q207" s="14"/>
      <c r="R207" s="14">
        <f t="shared" si="52"/>
        <v>1.5280732296017063</v>
      </c>
      <c r="S207" s="14">
        <f t="shared" si="53"/>
        <v>0.92891697144271435</v>
      </c>
    </row>
    <row r="208" spans="1:19" x14ac:dyDescent="0.35">
      <c r="A208" s="15">
        <v>90</v>
      </c>
      <c r="B208" s="14">
        <f t="shared" si="38"/>
        <v>1.1299101239483216</v>
      </c>
      <c r="C208" s="14">
        <f t="shared" si="39"/>
        <v>1.4519136354020989</v>
      </c>
      <c r="D208" s="14">
        <f t="shared" si="40"/>
        <v>2.2650647281246434</v>
      </c>
      <c r="E208" s="14">
        <f t="shared" si="41"/>
        <v>1.0248753958701864</v>
      </c>
      <c r="F208" s="14">
        <f t="shared" si="42"/>
        <v>1.3056808750011681</v>
      </c>
      <c r="G208" s="14">
        <f t="shared" si="43"/>
        <v>1.3495885936967722</v>
      </c>
      <c r="H208" s="14"/>
      <c r="I208" s="14">
        <f t="shared" si="45"/>
        <v>2.0622735526152498</v>
      </c>
      <c r="J208"/>
      <c r="K208" s="15">
        <v>90</v>
      </c>
      <c r="L208" s="14">
        <f t="shared" si="46"/>
        <v>1.2354550544824607</v>
      </c>
      <c r="M208" s="14">
        <f t="shared" si="47"/>
        <v>1.408183312791822</v>
      </c>
      <c r="N208" s="14">
        <f t="shared" si="48"/>
        <v>1.176834367958441</v>
      </c>
      <c r="O208" s="14">
        <f t="shared" si="49"/>
        <v>1.5670111916467568</v>
      </c>
      <c r="P208" s="14">
        <f t="shared" si="50"/>
        <v>1.2896562259418534</v>
      </c>
      <c r="Q208" s="14"/>
      <c r="R208" s="14">
        <f t="shared" si="52"/>
        <v>1.5859921342720937</v>
      </c>
      <c r="S208" s="14">
        <f t="shared" si="53"/>
        <v>0.98621671345341555</v>
      </c>
    </row>
    <row r="209" spans="1:19" x14ac:dyDescent="0.35">
      <c r="A209" s="15">
        <v>91</v>
      </c>
      <c r="B209" s="14">
        <f t="shared" si="38"/>
        <v>1.1299101239483216</v>
      </c>
      <c r="C209" s="14">
        <f t="shared" si="39"/>
        <v>1.5738058164240503</v>
      </c>
      <c r="D209" s="14"/>
      <c r="E209" s="14">
        <f t="shared" si="41"/>
        <v>1.1322583341123631</v>
      </c>
      <c r="F209" s="14">
        <f t="shared" si="42"/>
        <v>1.3056808750011681</v>
      </c>
      <c r="G209" s="14">
        <f t="shared" si="43"/>
        <v>1.4800624154438922</v>
      </c>
      <c r="H209" s="14"/>
      <c r="I209" s="14">
        <f t="shared" si="45"/>
        <v>2.2311040459191394</v>
      </c>
      <c r="J209"/>
      <c r="K209" s="15">
        <v>91</v>
      </c>
      <c r="L209" s="14">
        <f t="shared" si="46"/>
        <v>1.2354550544824607</v>
      </c>
      <c r="M209" s="14">
        <f t="shared" si="47"/>
        <v>1.5277460468967878</v>
      </c>
      <c r="N209" s="14">
        <f t="shared" si="48"/>
        <v>1.2359982659991591</v>
      </c>
      <c r="O209" s="14">
        <f t="shared" si="49"/>
        <v>1.6183706937439657</v>
      </c>
      <c r="P209" s="14">
        <f t="shared" si="50"/>
        <v>1.2896562259418534</v>
      </c>
      <c r="Q209" s="14"/>
      <c r="R209" s="14">
        <f t="shared" si="52"/>
        <v>1.5859921342720937</v>
      </c>
      <c r="S209" s="14">
        <f t="shared" si="53"/>
        <v>0.98621671345341555</v>
      </c>
    </row>
    <row r="210" spans="1:19" x14ac:dyDescent="0.35">
      <c r="A210" s="15">
        <v>92</v>
      </c>
      <c r="B210" s="14">
        <f t="shared" si="38"/>
        <v>1.1299101239483216</v>
      </c>
      <c r="C210" s="14">
        <f t="shared" si="39"/>
        <v>1.6956979974460018</v>
      </c>
      <c r="D210" s="14"/>
      <c r="E210" s="14">
        <f t="shared" si="41"/>
        <v>1.2396412723545398</v>
      </c>
      <c r="F210" s="14">
        <f t="shared" si="42"/>
        <v>1.3056808750011681</v>
      </c>
      <c r="G210" s="14">
        <f t="shared" si="43"/>
        <v>1.4800624154438922</v>
      </c>
      <c r="H210" s="14"/>
      <c r="I210" s="14">
        <f t="shared" si="45"/>
        <v>2.5124882014256213</v>
      </c>
      <c r="J210"/>
      <c r="K210" s="15">
        <v>92</v>
      </c>
      <c r="L210" s="14">
        <f t="shared" si="46"/>
        <v>1.2938927278669632</v>
      </c>
      <c r="M210" s="14">
        <f t="shared" si="47"/>
        <v>1.5277460468967878</v>
      </c>
      <c r="N210" s="14">
        <f t="shared" si="48"/>
        <v>1.2359982659991591</v>
      </c>
      <c r="O210" s="14">
        <f t="shared" si="49"/>
        <v>1.7210896979383834</v>
      </c>
      <c r="P210" s="14">
        <f t="shared" si="50"/>
        <v>1.3561969993016192</v>
      </c>
      <c r="Q210" s="14"/>
      <c r="R210" s="14">
        <f t="shared" si="52"/>
        <v>1.7018299436128683</v>
      </c>
      <c r="S210" s="14">
        <f t="shared" si="53"/>
        <v>0.98621671345341555</v>
      </c>
    </row>
    <row r="211" spans="1:19" x14ac:dyDescent="0.35">
      <c r="A211" s="15">
        <v>93</v>
      </c>
      <c r="B211" s="14">
        <f t="shared" si="38"/>
        <v>1.1849877892566132</v>
      </c>
      <c r="C211" s="14">
        <f t="shared" si="39"/>
        <v>2.061374540511856</v>
      </c>
      <c r="D211" s="14"/>
      <c r="E211" s="14">
        <f t="shared" si="41"/>
        <v>1.3470242105967163</v>
      </c>
      <c r="F211" s="14">
        <f t="shared" si="42"/>
        <v>1.517895901733608</v>
      </c>
      <c r="G211" s="14">
        <f t="shared" si="43"/>
        <v>1.5452993263174524</v>
      </c>
      <c r="H211" s="14"/>
      <c r="I211" s="14"/>
      <c r="J211"/>
      <c r="K211" s="15">
        <v>93</v>
      </c>
      <c r="L211" s="14">
        <f t="shared" si="46"/>
        <v>1.527643421404973</v>
      </c>
      <c r="M211" s="14">
        <f t="shared" si="47"/>
        <v>1.5277460468967878</v>
      </c>
      <c r="N211" s="14">
        <f t="shared" si="48"/>
        <v>1.354326062080595</v>
      </c>
      <c r="O211" s="14">
        <f t="shared" si="49"/>
        <v>2.1319657147160544</v>
      </c>
      <c r="P211" s="14">
        <f t="shared" si="50"/>
        <v>1.5558193193809167</v>
      </c>
      <c r="Q211" s="14"/>
      <c r="R211" s="14">
        <f t="shared" si="52"/>
        <v>2.2231000856463536</v>
      </c>
      <c r="S211" s="14">
        <f t="shared" si="53"/>
        <v>0.98621671345341555</v>
      </c>
    </row>
    <row r="212" spans="1:19" x14ac:dyDescent="0.35">
      <c r="A212" s="15">
        <v>94</v>
      </c>
      <c r="B212" s="14">
        <f t="shared" si="38"/>
        <v>1.2951431198731966</v>
      </c>
      <c r="C212" s="14">
        <f t="shared" si="39"/>
        <v>2.3051589025557591</v>
      </c>
      <c r="D212" s="14"/>
      <c r="E212" s="14">
        <f t="shared" si="41"/>
        <v>1.4007156797178046</v>
      </c>
      <c r="F212" s="14">
        <f t="shared" si="42"/>
        <v>1.6240034150998277</v>
      </c>
      <c r="G212" s="14">
        <f t="shared" si="43"/>
        <v>1.5452993263174524</v>
      </c>
      <c r="H212" s="14"/>
      <c r="I212" s="14"/>
      <c r="J212"/>
      <c r="K212" s="15">
        <v>94</v>
      </c>
      <c r="L212" s="14">
        <f t="shared" si="46"/>
        <v>1.5860810947894755</v>
      </c>
      <c r="M212" s="14">
        <f t="shared" si="47"/>
        <v>1.5875274139492708</v>
      </c>
      <c r="N212" s="14">
        <f t="shared" si="48"/>
        <v>1.4134899601213131</v>
      </c>
      <c r="O212" s="14"/>
      <c r="P212" s="14">
        <f t="shared" si="50"/>
        <v>1.6223600927406825</v>
      </c>
      <c r="Q212" s="14"/>
      <c r="R212" s="14"/>
      <c r="S212" s="14">
        <f t="shared" si="53"/>
        <v>1.1581159394855192</v>
      </c>
    </row>
    <row r="213" spans="1:19" x14ac:dyDescent="0.35">
      <c r="A213" s="15">
        <v>95</v>
      </c>
      <c r="B213" s="14">
        <f t="shared" si="38"/>
        <v>1.2951431198731966</v>
      </c>
      <c r="C213" s="14">
        <f t="shared" si="39"/>
        <v>2.3051589025557591</v>
      </c>
      <c r="D213" s="14"/>
      <c r="E213" s="14">
        <f t="shared" si="41"/>
        <v>1.4007156797178046</v>
      </c>
      <c r="F213" s="14"/>
      <c r="G213" s="14">
        <f t="shared" si="43"/>
        <v>2.2629053459266122</v>
      </c>
      <c r="H213" s="14"/>
      <c r="I213" s="14"/>
      <c r="J213"/>
      <c r="K213" s="15">
        <v>95</v>
      </c>
      <c r="L213" s="14">
        <f t="shared" si="46"/>
        <v>1.5860810947894755</v>
      </c>
      <c r="M213" s="14">
        <f t="shared" si="47"/>
        <v>1.6473087810017539</v>
      </c>
      <c r="N213" s="14">
        <f t="shared" si="48"/>
        <v>1.4726538581620312</v>
      </c>
      <c r="O213" s="14"/>
      <c r="P213" s="14">
        <f t="shared" si="50"/>
        <v>1.7554416394602141</v>
      </c>
      <c r="Q213" s="14"/>
      <c r="R213" s="14"/>
      <c r="S213" s="14">
        <f t="shared" si="53"/>
        <v>1.2154156814962205</v>
      </c>
    </row>
    <row r="214" spans="1:19" x14ac:dyDescent="0.35">
      <c r="A214" s="15">
        <v>96</v>
      </c>
      <c r="B214" s="14">
        <f t="shared" si="38"/>
        <v>1.3502207851814885</v>
      </c>
      <c r="C214" s="14"/>
      <c r="D214" s="14"/>
      <c r="E214" s="14">
        <f t="shared" si="41"/>
        <v>1.454407148838893</v>
      </c>
      <c r="F214" s="14"/>
      <c r="G214" s="14"/>
      <c r="H214" s="14"/>
      <c r="I214" s="14"/>
      <c r="J214"/>
      <c r="K214" s="15">
        <v>96</v>
      </c>
      <c r="L214" s="14">
        <f t="shared" si="46"/>
        <v>1.819831788327485</v>
      </c>
      <c r="M214" s="14">
        <f t="shared" si="47"/>
        <v>1.7070901480542369</v>
      </c>
      <c r="N214" s="14"/>
      <c r="O214" s="14"/>
      <c r="P214" s="14">
        <f t="shared" si="50"/>
        <v>2.4208493730578726</v>
      </c>
      <c r="Q214" s="14"/>
      <c r="R214" s="14"/>
      <c r="S214" s="14">
        <f t="shared" si="53"/>
        <v>1.3300151655176229</v>
      </c>
    </row>
    <row r="215" spans="1:19" x14ac:dyDescent="0.35">
      <c r="A215" s="15">
        <v>97</v>
      </c>
      <c r="B215" s="14">
        <f t="shared" ref="B215:B218" si="54">ABS(B98-$B$112)/$B$113</f>
        <v>1.3502207851814885</v>
      </c>
      <c r="C215" s="14"/>
      <c r="D215" s="14"/>
      <c r="E215" s="14">
        <f t="shared" ref="E215:E219" si="55">ABS(E98-$E$112)/$E$113</f>
        <v>1.5080986179599813</v>
      </c>
      <c r="F215" s="14"/>
      <c r="G215" s="14"/>
      <c r="H215" s="14"/>
      <c r="I215" s="14"/>
      <c r="J215"/>
      <c r="K215" s="15">
        <v>97</v>
      </c>
      <c r="L215" s="14">
        <f t="shared" ref="L215:L216" si="56">ABS(L98-$L$112)/$L$113</f>
        <v>1.9951448084809924</v>
      </c>
      <c r="M215" s="14">
        <f t="shared" ref="M215:M216" si="57">ABS(M98-$M$112)/$M$113</f>
        <v>1.8864342492116859</v>
      </c>
      <c r="N215" s="14"/>
      <c r="O215" s="14"/>
      <c r="P215" s="14"/>
      <c r="Q215" s="14"/>
      <c r="R215" s="14"/>
      <c r="S215" s="14">
        <f t="shared" ref="S215:S221" si="58">ABS(S98-$S$112)/$S$113</f>
        <v>1.4446146495390253</v>
      </c>
    </row>
    <row r="216" spans="1:19" x14ac:dyDescent="0.35">
      <c r="A216" s="15">
        <v>98</v>
      </c>
      <c r="B216" s="14">
        <f t="shared" si="54"/>
        <v>1.3502207851814885</v>
      </c>
      <c r="C216" s="14"/>
      <c r="D216" s="14"/>
      <c r="E216" s="14">
        <f t="shared" si="55"/>
        <v>1.5080986179599813</v>
      </c>
      <c r="F216" s="14"/>
      <c r="G216" s="14"/>
      <c r="H216" s="14"/>
      <c r="I216" s="14"/>
      <c r="J216"/>
      <c r="K216" s="15">
        <v>98</v>
      </c>
      <c r="L216" s="14">
        <f t="shared" si="56"/>
        <v>2.4626461955570118</v>
      </c>
      <c r="M216" s="14">
        <f t="shared" si="57"/>
        <v>1.8864342492116859</v>
      </c>
      <c r="N216" s="14"/>
      <c r="O216" s="14"/>
      <c r="P216" s="14"/>
      <c r="Q216" s="14"/>
      <c r="R216" s="14"/>
      <c r="S216" s="14">
        <f t="shared" si="58"/>
        <v>1.5019143915497266</v>
      </c>
    </row>
    <row r="217" spans="1:19" x14ac:dyDescent="0.35">
      <c r="A217" s="15">
        <v>99</v>
      </c>
      <c r="B217" s="14">
        <f t="shared" si="54"/>
        <v>1.5154537811063638</v>
      </c>
      <c r="C217" s="14"/>
      <c r="D217" s="14"/>
      <c r="E217" s="14">
        <f t="shared" si="55"/>
        <v>1.5617900870810697</v>
      </c>
      <c r="F217" s="14"/>
      <c r="G217" s="14"/>
      <c r="H217" s="14"/>
      <c r="I217" s="14"/>
      <c r="J217"/>
      <c r="K217" s="15">
        <v>99</v>
      </c>
      <c r="L217" s="14"/>
      <c r="M217" s="14"/>
      <c r="N217" s="14"/>
      <c r="O217" s="14"/>
      <c r="P217" s="14"/>
      <c r="Q217" s="14"/>
      <c r="R217" s="14"/>
      <c r="S217" s="14">
        <f t="shared" si="58"/>
        <v>1.616513875571129</v>
      </c>
    </row>
    <row r="218" spans="1:19" x14ac:dyDescent="0.35">
      <c r="A218" s="15">
        <v>100</v>
      </c>
      <c r="B218" s="14">
        <f t="shared" si="54"/>
        <v>2.3966964260390315</v>
      </c>
      <c r="C218" s="14"/>
      <c r="D218" s="14"/>
      <c r="E218" s="14">
        <f t="shared" si="55"/>
        <v>1.7228644944443348</v>
      </c>
      <c r="F218" s="14"/>
      <c r="G218" s="14"/>
      <c r="H218" s="14"/>
      <c r="I218" s="14"/>
      <c r="J218"/>
      <c r="K218" s="15">
        <v>100</v>
      </c>
      <c r="L218" s="14"/>
      <c r="M218" s="14"/>
      <c r="N218" s="14"/>
      <c r="O218" s="14"/>
      <c r="P218" s="14"/>
      <c r="Q218" s="14"/>
      <c r="R218" s="14"/>
      <c r="S218" s="14">
        <f t="shared" si="58"/>
        <v>1.7311133595925314</v>
      </c>
    </row>
    <row r="219" spans="1:19" x14ac:dyDescent="0.35">
      <c r="A219" s="15">
        <v>101</v>
      </c>
      <c r="B219" s="14"/>
      <c r="C219" s="14"/>
      <c r="D219" s="14"/>
      <c r="E219" s="14">
        <f t="shared" si="55"/>
        <v>1.8302474326865112</v>
      </c>
      <c r="F219" s="14"/>
      <c r="G219" s="14"/>
      <c r="H219" s="14"/>
      <c r="I219" s="14"/>
      <c r="K219" s="15">
        <v>101</v>
      </c>
      <c r="L219" s="14"/>
      <c r="M219" s="14"/>
      <c r="N219" s="14"/>
      <c r="O219" s="14"/>
      <c r="P219" s="14"/>
      <c r="Q219" s="14"/>
      <c r="R219" s="14"/>
      <c r="S219" s="14">
        <f t="shared" si="58"/>
        <v>1.7311133595925314</v>
      </c>
    </row>
    <row r="220" spans="1:19" x14ac:dyDescent="0.35">
      <c r="A220" s="15">
        <v>102</v>
      </c>
      <c r="B220" s="14"/>
      <c r="C220" s="14"/>
      <c r="D220" s="14"/>
      <c r="E220" s="14"/>
      <c r="F220" s="14"/>
      <c r="G220" s="14"/>
      <c r="H220" s="14"/>
      <c r="I220" s="14"/>
      <c r="K220" s="15">
        <v>102</v>
      </c>
      <c r="L220" s="14"/>
      <c r="M220" s="14"/>
      <c r="N220" s="14"/>
      <c r="O220" s="14"/>
      <c r="P220" s="14"/>
      <c r="Q220" s="14"/>
      <c r="R220" s="14"/>
      <c r="S220" s="14">
        <f t="shared" si="58"/>
        <v>1.7884131016032325</v>
      </c>
    </row>
    <row r="221" spans="1:19" x14ac:dyDescent="0.35">
      <c r="A221" s="15">
        <v>103</v>
      </c>
      <c r="B221" s="14"/>
      <c r="C221" s="14"/>
      <c r="D221" s="14"/>
      <c r="E221" s="14"/>
      <c r="F221" s="14"/>
      <c r="G221" s="14"/>
      <c r="H221" s="14"/>
      <c r="I221" s="14"/>
      <c r="K221" s="15">
        <v>103</v>
      </c>
      <c r="L221" s="14"/>
      <c r="M221" s="14"/>
      <c r="N221" s="14"/>
      <c r="O221" s="14"/>
      <c r="P221" s="14"/>
      <c r="Q221" s="14"/>
      <c r="R221" s="14"/>
      <c r="S221" s="14">
        <f t="shared" si="58"/>
        <v>2.2468110376888424</v>
      </c>
    </row>
    <row r="222" spans="1:19" x14ac:dyDescent="0.35">
      <c r="A222" s="15">
        <v>104</v>
      </c>
      <c r="B222" s="14"/>
      <c r="C222" s="14"/>
      <c r="D222" s="14"/>
      <c r="E222" s="14"/>
      <c r="F222" s="14"/>
      <c r="G222" s="14"/>
      <c r="H222" s="14"/>
      <c r="I222" s="14"/>
      <c r="K222" s="15">
        <v>104</v>
      </c>
      <c r="L222" s="14"/>
      <c r="M222" s="14"/>
      <c r="N222" s="14"/>
      <c r="O222" s="14"/>
      <c r="P222" s="14"/>
      <c r="Q222" s="14"/>
      <c r="R222" s="14"/>
      <c r="S222" s="14"/>
    </row>
    <row r="223" spans="1:19" x14ac:dyDescent="0.35">
      <c r="A223" s="15">
        <v>105</v>
      </c>
      <c r="B223" s="14"/>
      <c r="C223" s="14"/>
      <c r="D223" s="14"/>
      <c r="E223" s="14"/>
      <c r="F223" s="14"/>
      <c r="G223" s="14"/>
      <c r="H223" s="14"/>
      <c r="I223" s="14"/>
      <c r="K223" s="15">
        <v>105</v>
      </c>
      <c r="L223" s="14"/>
      <c r="M223" s="14"/>
      <c r="N223" s="14"/>
      <c r="O223" s="14"/>
      <c r="P223" s="14"/>
      <c r="Q223" s="14"/>
      <c r="R223" s="14"/>
      <c r="S223" s="14"/>
    </row>
    <row r="224" spans="1:19" x14ac:dyDescent="0.35">
      <c r="A224" s="15">
        <v>106</v>
      </c>
      <c r="B224" s="14"/>
      <c r="C224" s="14"/>
      <c r="D224" s="14"/>
      <c r="E224" s="14"/>
      <c r="F224" s="14"/>
      <c r="G224" s="14"/>
      <c r="H224" s="14"/>
      <c r="I224" s="14"/>
      <c r="K224" s="15">
        <v>106</v>
      </c>
      <c r="L224" s="14"/>
      <c r="M224" s="14"/>
      <c r="N224" s="14"/>
      <c r="O224" s="14"/>
      <c r="P224" s="14"/>
      <c r="Q224" s="14"/>
      <c r="R224" s="14"/>
      <c r="S224" s="14"/>
    </row>
    <row r="225" spans="1:19" x14ac:dyDescent="0.35">
      <c r="A225" s="15">
        <v>107</v>
      </c>
      <c r="B225" s="14"/>
      <c r="C225" s="14"/>
      <c r="D225" s="14"/>
      <c r="E225" s="14"/>
      <c r="F225" s="14"/>
      <c r="H225" s="14"/>
      <c r="I225" s="14"/>
      <c r="K225" s="15">
        <v>107</v>
      </c>
      <c r="L225" s="14"/>
      <c r="M225" s="14"/>
      <c r="N225" s="14"/>
      <c r="O225" s="14"/>
      <c r="P225" s="14"/>
      <c r="Q225" s="14"/>
      <c r="R225" s="14"/>
      <c r="S225" s="14"/>
    </row>
    <row r="226" spans="1:19" x14ac:dyDescent="0.35">
      <c r="A226" s="15">
        <v>108</v>
      </c>
      <c r="B226" s="14"/>
      <c r="K226" s="15">
        <v>108</v>
      </c>
      <c r="L226" s="14"/>
      <c r="M226" s="14"/>
      <c r="N226" s="14"/>
      <c r="O226" s="14"/>
      <c r="P226" s="14"/>
      <c r="Q226" s="14"/>
      <c r="R226" s="14"/>
      <c r="S226" s="14"/>
    </row>
    <row r="229" spans="1:19" x14ac:dyDescent="0.35">
      <c r="A229" s="72" t="s">
        <v>41</v>
      </c>
      <c r="B229" s="73"/>
      <c r="C229" s="73"/>
      <c r="D229" s="73"/>
      <c r="E229" s="73"/>
      <c r="F229" s="73"/>
      <c r="G229" s="73"/>
      <c r="H229" s="73"/>
      <c r="I229" s="73"/>
      <c r="K229" s="72" t="s">
        <v>41</v>
      </c>
      <c r="L229" s="73"/>
      <c r="M229" s="73"/>
      <c r="N229" s="73"/>
      <c r="O229" s="73"/>
      <c r="P229" s="73"/>
      <c r="Q229" s="73"/>
      <c r="R229" s="73"/>
      <c r="S229" s="73"/>
    </row>
    <row r="230" spans="1:19" x14ac:dyDescent="0.35">
      <c r="J230"/>
    </row>
    <row r="231" spans="1:19" x14ac:dyDescent="0.35">
      <c r="B231" s="11" t="s">
        <v>29</v>
      </c>
      <c r="C231" s="11" t="s">
        <v>30</v>
      </c>
      <c r="D231" s="11" t="s">
        <v>31</v>
      </c>
      <c r="E231" s="11" t="s">
        <v>32</v>
      </c>
      <c r="F231" s="11" t="s">
        <v>33</v>
      </c>
      <c r="G231" s="11" t="s">
        <v>34</v>
      </c>
      <c r="H231" s="11" t="s">
        <v>35</v>
      </c>
      <c r="I231" s="11" t="s">
        <v>36</v>
      </c>
      <c r="J231"/>
      <c r="L231" s="10" t="s">
        <v>8</v>
      </c>
      <c r="M231" s="10" t="s">
        <v>9</v>
      </c>
      <c r="N231" s="10" t="s">
        <v>10</v>
      </c>
      <c r="O231" s="10" t="s">
        <v>11</v>
      </c>
      <c r="P231" s="10" t="s">
        <v>12</v>
      </c>
      <c r="Q231" s="10" t="s">
        <v>13</v>
      </c>
      <c r="R231" s="10" t="s">
        <v>14</v>
      </c>
      <c r="S231" s="10" t="s">
        <v>15</v>
      </c>
    </row>
    <row r="232" spans="1:19" x14ac:dyDescent="0.35">
      <c r="A232" s="15">
        <v>1</v>
      </c>
      <c r="B232" s="29">
        <v>54</v>
      </c>
      <c r="C232" s="29">
        <v>52</v>
      </c>
      <c r="D232" s="29">
        <v>57</v>
      </c>
      <c r="E232" s="30">
        <v>52</v>
      </c>
      <c r="F232" s="29">
        <v>53</v>
      </c>
      <c r="G232" s="29">
        <v>54</v>
      </c>
      <c r="H232" s="29">
        <v>56</v>
      </c>
      <c r="I232" s="29">
        <v>44</v>
      </c>
      <c r="J232"/>
      <c r="K232" s="15">
        <v>1</v>
      </c>
      <c r="L232" s="17">
        <v>80</v>
      </c>
      <c r="M232" s="17">
        <v>84</v>
      </c>
      <c r="N232" s="17">
        <v>88</v>
      </c>
      <c r="O232" s="17">
        <v>70</v>
      </c>
      <c r="P232" s="17">
        <v>77</v>
      </c>
      <c r="Q232" s="17">
        <v>76</v>
      </c>
      <c r="R232" s="17">
        <v>85</v>
      </c>
      <c r="S232" s="17">
        <v>84</v>
      </c>
    </row>
    <row r="233" spans="1:19" x14ac:dyDescent="0.35">
      <c r="A233" s="15">
        <v>2</v>
      </c>
      <c r="B233" s="29">
        <v>54</v>
      </c>
      <c r="C233" s="29">
        <v>54</v>
      </c>
      <c r="D233" s="29">
        <v>60</v>
      </c>
      <c r="E233" s="30">
        <v>58</v>
      </c>
      <c r="F233" s="29">
        <v>54</v>
      </c>
      <c r="G233" s="29">
        <v>55</v>
      </c>
      <c r="H233" s="29">
        <v>59</v>
      </c>
      <c r="I233" s="29">
        <v>49</v>
      </c>
      <c r="J233"/>
      <c r="K233" s="15">
        <v>2</v>
      </c>
      <c r="L233" s="17">
        <v>81</v>
      </c>
      <c r="M233" s="17">
        <v>87</v>
      </c>
      <c r="N233" s="17">
        <v>90</v>
      </c>
      <c r="O233" s="17">
        <v>70</v>
      </c>
      <c r="P233" s="17">
        <v>78</v>
      </c>
      <c r="Q233" s="17">
        <v>76</v>
      </c>
      <c r="R233" s="17">
        <v>87</v>
      </c>
      <c r="S233" s="17">
        <v>85</v>
      </c>
    </row>
    <row r="234" spans="1:19" x14ac:dyDescent="0.35">
      <c r="A234" s="15">
        <v>3</v>
      </c>
      <c r="B234" s="29">
        <v>58</v>
      </c>
      <c r="C234" s="29">
        <v>56</v>
      </c>
      <c r="D234" s="29">
        <v>62</v>
      </c>
      <c r="E234" s="30">
        <v>59</v>
      </c>
      <c r="F234" s="29">
        <v>54</v>
      </c>
      <c r="G234" s="29">
        <v>57</v>
      </c>
      <c r="H234" s="29">
        <v>60</v>
      </c>
      <c r="I234" s="29">
        <v>53</v>
      </c>
      <c r="J234"/>
      <c r="K234" s="15">
        <v>3</v>
      </c>
      <c r="L234" s="17">
        <v>82</v>
      </c>
      <c r="M234" s="17">
        <v>87</v>
      </c>
      <c r="N234" s="17">
        <v>90</v>
      </c>
      <c r="O234" s="17">
        <v>76</v>
      </c>
      <c r="P234" s="17">
        <v>81</v>
      </c>
      <c r="Q234" s="17">
        <v>77</v>
      </c>
      <c r="R234" s="17">
        <v>87</v>
      </c>
      <c r="S234" s="17">
        <v>86</v>
      </c>
    </row>
    <row r="235" spans="1:19" x14ac:dyDescent="0.35">
      <c r="A235" s="15">
        <v>4</v>
      </c>
      <c r="B235" s="29">
        <v>58</v>
      </c>
      <c r="C235" s="29">
        <v>56</v>
      </c>
      <c r="D235" s="29">
        <v>63</v>
      </c>
      <c r="E235" s="30">
        <v>61</v>
      </c>
      <c r="F235" s="29">
        <v>55</v>
      </c>
      <c r="G235" s="29">
        <v>57</v>
      </c>
      <c r="H235" s="29">
        <v>62</v>
      </c>
      <c r="I235" s="29">
        <v>56</v>
      </c>
      <c r="J235"/>
      <c r="K235" s="15">
        <v>4</v>
      </c>
      <c r="L235" s="17">
        <v>84</v>
      </c>
      <c r="M235" s="17">
        <v>88</v>
      </c>
      <c r="N235" s="17">
        <v>92</v>
      </c>
      <c r="O235" s="17">
        <v>78</v>
      </c>
      <c r="P235" s="17">
        <v>84</v>
      </c>
      <c r="Q235" s="17">
        <v>77</v>
      </c>
      <c r="R235" s="17">
        <v>88</v>
      </c>
      <c r="S235" s="17">
        <v>86</v>
      </c>
    </row>
    <row r="236" spans="1:19" x14ac:dyDescent="0.35">
      <c r="A236" s="15">
        <v>5</v>
      </c>
      <c r="B236" s="29">
        <v>63</v>
      </c>
      <c r="C236" s="29">
        <v>57</v>
      </c>
      <c r="D236" s="29">
        <v>66</v>
      </c>
      <c r="E236" s="30">
        <v>63</v>
      </c>
      <c r="F236" s="29">
        <v>55</v>
      </c>
      <c r="G236" s="29">
        <v>57</v>
      </c>
      <c r="H236" s="29">
        <v>64</v>
      </c>
      <c r="I236" s="29">
        <v>57</v>
      </c>
      <c r="J236"/>
      <c r="K236" s="15">
        <v>5</v>
      </c>
      <c r="L236" s="17">
        <v>84</v>
      </c>
      <c r="M236" s="17">
        <v>88</v>
      </c>
      <c r="N236" s="17">
        <v>92</v>
      </c>
      <c r="O236" s="17">
        <v>78</v>
      </c>
      <c r="P236" s="17">
        <v>84</v>
      </c>
      <c r="Q236" s="17">
        <v>77</v>
      </c>
      <c r="R236" s="17">
        <v>89</v>
      </c>
      <c r="S236" s="17">
        <v>87</v>
      </c>
    </row>
    <row r="237" spans="1:19" x14ac:dyDescent="0.35">
      <c r="A237" s="15">
        <v>6</v>
      </c>
      <c r="B237" s="29">
        <v>65</v>
      </c>
      <c r="C237" s="29">
        <v>58</v>
      </c>
      <c r="D237" s="29">
        <v>66</v>
      </c>
      <c r="E237" s="30">
        <v>65</v>
      </c>
      <c r="F237" s="29">
        <v>58</v>
      </c>
      <c r="G237" s="29">
        <v>58</v>
      </c>
      <c r="H237" s="29">
        <v>66</v>
      </c>
      <c r="I237" s="29">
        <v>57</v>
      </c>
      <c r="J237"/>
      <c r="K237" s="15">
        <v>6</v>
      </c>
      <c r="L237" s="17">
        <v>88</v>
      </c>
      <c r="M237" s="17">
        <v>89</v>
      </c>
      <c r="N237" s="17">
        <v>92</v>
      </c>
      <c r="O237" s="17">
        <v>78</v>
      </c>
      <c r="P237" s="17">
        <v>86</v>
      </c>
      <c r="Q237" s="17">
        <v>77</v>
      </c>
      <c r="R237" s="17">
        <v>89</v>
      </c>
      <c r="S237" s="17">
        <v>90</v>
      </c>
    </row>
    <row r="238" spans="1:19" x14ac:dyDescent="0.35">
      <c r="A238" s="15">
        <v>7</v>
      </c>
      <c r="B238" s="29">
        <v>66</v>
      </c>
      <c r="C238" s="29">
        <v>62</v>
      </c>
      <c r="D238" s="29">
        <v>66</v>
      </c>
      <c r="E238" s="30">
        <v>65</v>
      </c>
      <c r="F238" s="29">
        <v>61</v>
      </c>
      <c r="G238" s="29">
        <v>61</v>
      </c>
      <c r="H238" s="29">
        <v>66</v>
      </c>
      <c r="I238" s="29">
        <v>58</v>
      </c>
      <c r="J238"/>
      <c r="K238" s="15">
        <v>7</v>
      </c>
      <c r="L238" s="17">
        <v>88</v>
      </c>
      <c r="M238" s="17">
        <v>89</v>
      </c>
      <c r="N238" s="17">
        <v>92</v>
      </c>
      <c r="O238" s="17">
        <v>78</v>
      </c>
      <c r="P238" s="17">
        <v>87</v>
      </c>
      <c r="Q238" s="17">
        <v>78</v>
      </c>
      <c r="R238" s="17">
        <v>89</v>
      </c>
      <c r="S238" s="17">
        <v>90</v>
      </c>
    </row>
    <row r="239" spans="1:19" x14ac:dyDescent="0.35">
      <c r="A239" s="15">
        <v>8</v>
      </c>
      <c r="B239" s="29">
        <v>68</v>
      </c>
      <c r="C239" s="29">
        <v>62</v>
      </c>
      <c r="D239" s="29">
        <v>67</v>
      </c>
      <c r="E239" s="30">
        <v>65</v>
      </c>
      <c r="F239" s="29">
        <v>62</v>
      </c>
      <c r="G239" s="29">
        <v>63</v>
      </c>
      <c r="H239" s="29">
        <v>66</v>
      </c>
      <c r="I239" s="29">
        <v>58</v>
      </c>
      <c r="K239" s="15">
        <v>8</v>
      </c>
      <c r="L239" s="17">
        <v>88</v>
      </c>
      <c r="M239" s="17">
        <v>90</v>
      </c>
      <c r="N239" s="17">
        <v>92</v>
      </c>
      <c r="O239" s="17">
        <v>79</v>
      </c>
      <c r="P239" s="17">
        <v>87</v>
      </c>
      <c r="Q239" s="17">
        <v>79</v>
      </c>
      <c r="R239" s="17">
        <v>91</v>
      </c>
      <c r="S239" s="17">
        <v>90</v>
      </c>
    </row>
    <row r="240" spans="1:19" x14ac:dyDescent="0.35">
      <c r="A240" s="15">
        <v>9</v>
      </c>
      <c r="B240" s="29">
        <v>68</v>
      </c>
      <c r="C240" s="29">
        <v>64</v>
      </c>
      <c r="D240" s="29">
        <v>68</v>
      </c>
      <c r="E240" s="30">
        <v>67</v>
      </c>
      <c r="F240" s="29">
        <v>63</v>
      </c>
      <c r="G240" s="29">
        <v>63</v>
      </c>
      <c r="H240" s="29">
        <v>66</v>
      </c>
      <c r="I240" s="29">
        <v>58</v>
      </c>
      <c r="K240" s="15">
        <v>9</v>
      </c>
      <c r="L240" s="17">
        <v>89</v>
      </c>
      <c r="M240" s="17">
        <v>90</v>
      </c>
      <c r="N240" s="17">
        <v>92</v>
      </c>
      <c r="O240" s="17">
        <v>80</v>
      </c>
      <c r="P240" s="17">
        <v>87</v>
      </c>
      <c r="Q240" s="17">
        <v>80</v>
      </c>
      <c r="R240" s="17">
        <v>92</v>
      </c>
      <c r="S240" s="17">
        <v>91</v>
      </c>
    </row>
    <row r="241" spans="1:19" x14ac:dyDescent="0.35">
      <c r="A241" s="15">
        <v>10</v>
      </c>
      <c r="B241" s="29">
        <v>70</v>
      </c>
      <c r="C241" s="29">
        <v>65</v>
      </c>
      <c r="D241" s="29">
        <v>70</v>
      </c>
      <c r="E241" s="30">
        <v>70</v>
      </c>
      <c r="F241" s="29">
        <v>64</v>
      </c>
      <c r="G241" s="29">
        <v>65</v>
      </c>
      <c r="H241" s="29">
        <v>66</v>
      </c>
      <c r="I241" s="29">
        <v>59</v>
      </c>
      <c r="K241" s="15">
        <v>10</v>
      </c>
      <c r="L241" s="17">
        <v>90</v>
      </c>
      <c r="M241" s="17">
        <v>90</v>
      </c>
      <c r="N241" s="17">
        <v>93</v>
      </c>
      <c r="O241" s="17">
        <v>81</v>
      </c>
      <c r="P241" s="17">
        <v>88</v>
      </c>
      <c r="Q241" s="17">
        <v>80</v>
      </c>
      <c r="R241" s="17">
        <v>94</v>
      </c>
      <c r="S241" s="17">
        <v>91</v>
      </c>
    </row>
    <row r="242" spans="1:19" x14ac:dyDescent="0.35">
      <c r="A242" s="15">
        <v>11</v>
      </c>
      <c r="B242" s="29">
        <v>71</v>
      </c>
      <c r="C242" s="29">
        <v>66</v>
      </c>
      <c r="D242" s="29">
        <v>72</v>
      </c>
      <c r="E242" s="30">
        <v>70</v>
      </c>
      <c r="F242" s="29">
        <v>65</v>
      </c>
      <c r="G242" s="29">
        <v>66</v>
      </c>
      <c r="H242" s="29">
        <v>69</v>
      </c>
      <c r="I242" s="29">
        <v>59</v>
      </c>
      <c r="K242" s="15">
        <v>11</v>
      </c>
      <c r="L242" s="17">
        <v>90</v>
      </c>
      <c r="M242" s="17">
        <v>91</v>
      </c>
      <c r="N242" s="17">
        <v>94</v>
      </c>
      <c r="O242" s="17">
        <v>82</v>
      </c>
      <c r="P242" s="17">
        <v>88</v>
      </c>
      <c r="Q242" s="17">
        <v>80</v>
      </c>
      <c r="R242" s="17">
        <v>95</v>
      </c>
      <c r="S242" s="17">
        <v>91</v>
      </c>
    </row>
    <row r="243" spans="1:19" x14ac:dyDescent="0.35">
      <c r="A243" s="15">
        <v>12</v>
      </c>
      <c r="B243" s="29">
        <v>74</v>
      </c>
      <c r="C243" s="29">
        <v>67</v>
      </c>
      <c r="D243" s="29">
        <v>73</v>
      </c>
      <c r="E243" s="30">
        <v>71</v>
      </c>
      <c r="F243" s="29">
        <v>67</v>
      </c>
      <c r="G243" s="29">
        <v>66</v>
      </c>
      <c r="H243" s="29">
        <v>69</v>
      </c>
      <c r="I243" s="29">
        <v>61</v>
      </c>
      <c r="K243" s="15">
        <v>12</v>
      </c>
      <c r="L243" s="17">
        <v>92</v>
      </c>
      <c r="M243" s="17">
        <v>93</v>
      </c>
      <c r="N243" s="17">
        <v>95</v>
      </c>
      <c r="O243" s="17">
        <v>82</v>
      </c>
      <c r="P243" s="17">
        <v>89</v>
      </c>
      <c r="Q243" s="17">
        <v>81</v>
      </c>
      <c r="R243" s="17">
        <v>95</v>
      </c>
      <c r="S243" s="17">
        <v>92</v>
      </c>
    </row>
    <row r="244" spans="1:19" x14ac:dyDescent="0.35">
      <c r="A244" s="15">
        <v>13</v>
      </c>
      <c r="B244" s="29">
        <v>76</v>
      </c>
      <c r="C244" s="29">
        <v>67</v>
      </c>
      <c r="D244" s="29">
        <v>73</v>
      </c>
      <c r="E244" s="30">
        <v>71</v>
      </c>
      <c r="F244" s="29">
        <v>68</v>
      </c>
      <c r="G244" s="29">
        <v>68</v>
      </c>
      <c r="H244" s="29">
        <v>70</v>
      </c>
      <c r="I244" s="29">
        <v>61</v>
      </c>
      <c r="K244" s="15">
        <v>13</v>
      </c>
      <c r="L244" s="17">
        <v>92</v>
      </c>
      <c r="M244" s="17">
        <v>93</v>
      </c>
      <c r="N244" s="17">
        <v>95</v>
      </c>
      <c r="O244" s="17">
        <v>82</v>
      </c>
      <c r="P244" s="17">
        <v>89</v>
      </c>
      <c r="Q244" s="17">
        <v>81</v>
      </c>
      <c r="R244" s="17">
        <v>96</v>
      </c>
      <c r="S244" s="17">
        <v>92</v>
      </c>
    </row>
    <row r="245" spans="1:19" x14ac:dyDescent="0.35">
      <c r="A245" s="15">
        <v>14</v>
      </c>
      <c r="B245" s="29">
        <v>76</v>
      </c>
      <c r="C245" s="29">
        <v>68</v>
      </c>
      <c r="D245" s="29">
        <v>74</v>
      </c>
      <c r="E245" s="30">
        <v>72</v>
      </c>
      <c r="F245" s="29">
        <v>69</v>
      </c>
      <c r="G245" s="29">
        <v>68</v>
      </c>
      <c r="H245" s="29">
        <v>71</v>
      </c>
      <c r="I245" s="29">
        <v>62</v>
      </c>
      <c r="K245" s="15">
        <v>14</v>
      </c>
      <c r="L245" s="17">
        <v>93</v>
      </c>
      <c r="M245" s="17">
        <v>94</v>
      </c>
      <c r="N245" s="17">
        <v>95</v>
      </c>
      <c r="O245" s="17">
        <v>86</v>
      </c>
      <c r="P245" s="17">
        <v>89</v>
      </c>
      <c r="Q245" s="17">
        <v>81</v>
      </c>
      <c r="R245" s="17">
        <v>96</v>
      </c>
      <c r="S245" s="17">
        <v>92</v>
      </c>
    </row>
    <row r="246" spans="1:19" x14ac:dyDescent="0.35">
      <c r="A246" s="15">
        <v>15</v>
      </c>
      <c r="B246" s="29">
        <v>77</v>
      </c>
      <c r="C246" s="29">
        <v>69</v>
      </c>
      <c r="D246" s="29">
        <v>74</v>
      </c>
      <c r="E246" s="30">
        <v>72</v>
      </c>
      <c r="F246" s="29">
        <v>70</v>
      </c>
      <c r="G246" s="29">
        <v>68</v>
      </c>
      <c r="H246" s="29">
        <v>72</v>
      </c>
      <c r="I246" s="29">
        <v>62</v>
      </c>
      <c r="K246" s="15">
        <v>15</v>
      </c>
      <c r="L246" s="17">
        <v>93</v>
      </c>
      <c r="M246" s="17">
        <v>94</v>
      </c>
      <c r="N246" s="17">
        <v>96</v>
      </c>
      <c r="O246" s="17">
        <v>87</v>
      </c>
      <c r="P246" s="17">
        <v>90</v>
      </c>
      <c r="Q246" s="17">
        <v>81</v>
      </c>
      <c r="R246" s="17">
        <v>96</v>
      </c>
      <c r="S246" s="17">
        <v>93</v>
      </c>
    </row>
    <row r="247" spans="1:19" x14ac:dyDescent="0.35">
      <c r="A247" s="15">
        <v>16</v>
      </c>
      <c r="B247" s="29">
        <v>77</v>
      </c>
      <c r="C247" s="29">
        <v>70</v>
      </c>
      <c r="D247" s="29">
        <v>75</v>
      </c>
      <c r="E247" s="30">
        <v>73</v>
      </c>
      <c r="F247" s="29">
        <v>73</v>
      </c>
      <c r="G247" s="29">
        <v>70</v>
      </c>
      <c r="H247" s="29">
        <v>73</v>
      </c>
      <c r="I247" s="29">
        <v>63</v>
      </c>
      <c r="K247" s="15">
        <v>16</v>
      </c>
      <c r="L247" s="17">
        <v>93</v>
      </c>
      <c r="M247" s="17">
        <v>94</v>
      </c>
      <c r="N247" s="17">
        <v>96</v>
      </c>
      <c r="O247" s="17">
        <v>88</v>
      </c>
      <c r="P247" s="17">
        <v>91</v>
      </c>
      <c r="Q247" s="17">
        <v>82</v>
      </c>
      <c r="R247" s="17">
        <v>96</v>
      </c>
      <c r="S247" s="17">
        <v>93</v>
      </c>
    </row>
    <row r="248" spans="1:19" x14ac:dyDescent="0.35">
      <c r="A248" s="15">
        <v>17</v>
      </c>
      <c r="B248" s="29">
        <v>78</v>
      </c>
      <c r="C248" s="29">
        <v>72</v>
      </c>
      <c r="D248" s="29">
        <v>75</v>
      </c>
      <c r="E248" s="30">
        <v>73</v>
      </c>
      <c r="F248" s="29">
        <v>74</v>
      </c>
      <c r="G248" s="29">
        <v>71</v>
      </c>
      <c r="H248" s="29">
        <v>73</v>
      </c>
      <c r="I248" s="29">
        <v>64</v>
      </c>
      <c r="K248" s="15">
        <v>17</v>
      </c>
      <c r="L248" s="17">
        <v>93</v>
      </c>
      <c r="M248" s="17">
        <v>95</v>
      </c>
      <c r="N248" s="17">
        <v>96</v>
      </c>
      <c r="O248" s="17">
        <v>89</v>
      </c>
      <c r="P248" s="17">
        <v>91</v>
      </c>
      <c r="Q248" s="17">
        <v>83</v>
      </c>
      <c r="R248" s="17">
        <v>97</v>
      </c>
      <c r="S248" s="17">
        <v>93</v>
      </c>
    </row>
    <row r="249" spans="1:19" x14ac:dyDescent="0.35">
      <c r="A249" s="15">
        <v>18</v>
      </c>
      <c r="B249" s="29">
        <v>79</v>
      </c>
      <c r="C249" s="29">
        <v>73</v>
      </c>
      <c r="D249" s="29">
        <v>76</v>
      </c>
      <c r="E249" s="30">
        <v>75</v>
      </c>
      <c r="F249" s="29">
        <v>74</v>
      </c>
      <c r="G249" s="29">
        <v>71</v>
      </c>
      <c r="H249" s="29">
        <v>74</v>
      </c>
      <c r="I249" s="29">
        <v>64</v>
      </c>
      <c r="K249" s="15">
        <v>18</v>
      </c>
      <c r="L249" s="17">
        <v>93</v>
      </c>
      <c r="M249" s="17">
        <v>96</v>
      </c>
      <c r="N249" s="17">
        <v>96</v>
      </c>
      <c r="O249" s="17">
        <v>90</v>
      </c>
      <c r="P249" s="17">
        <v>91</v>
      </c>
      <c r="Q249" s="17">
        <v>84</v>
      </c>
      <c r="R249" s="17">
        <v>98</v>
      </c>
      <c r="S249" s="17">
        <v>93</v>
      </c>
    </row>
    <row r="250" spans="1:19" x14ac:dyDescent="0.35">
      <c r="A250" s="15">
        <v>19</v>
      </c>
      <c r="B250" s="29">
        <v>80</v>
      </c>
      <c r="C250" s="29">
        <v>74</v>
      </c>
      <c r="D250" s="29">
        <v>76</v>
      </c>
      <c r="E250" s="30">
        <v>76</v>
      </c>
      <c r="F250" s="29">
        <v>75</v>
      </c>
      <c r="G250" s="29">
        <v>72</v>
      </c>
      <c r="H250" s="29">
        <v>74</v>
      </c>
      <c r="I250" s="29">
        <v>66</v>
      </c>
      <c r="K250" s="15">
        <v>19</v>
      </c>
      <c r="L250" s="17">
        <v>93</v>
      </c>
      <c r="M250" s="17">
        <v>96</v>
      </c>
      <c r="N250" s="17">
        <v>97</v>
      </c>
      <c r="O250" s="17">
        <v>90</v>
      </c>
      <c r="P250" s="17">
        <v>91</v>
      </c>
      <c r="Q250" s="17">
        <v>85</v>
      </c>
      <c r="R250" s="17">
        <v>98</v>
      </c>
      <c r="S250" s="17">
        <v>93</v>
      </c>
    </row>
    <row r="251" spans="1:19" x14ac:dyDescent="0.35">
      <c r="A251" s="15">
        <v>20</v>
      </c>
      <c r="B251" s="29">
        <v>82</v>
      </c>
      <c r="C251" s="29">
        <v>75</v>
      </c>
      <c r="D251" s="29">
        <v>77</v>
      </c>
      <c r="E251" s="30">
        <v>76</v>
      </c>
      <c r="F251" s="29">
        <v>76</v>
      </c>
      <c r="G251" s="29">
        <v>72</v>
      </c>
      <c r="H251" s="29">
        <v>74</v>
      </c>
      <c r="I251" s="29">
        <v>66</v>
      </c>
      <c r="K251" s="15">
        <v>20</v>
      </c>
      <c r="L251" s="17">
        <v>94</v>
      </c>
      <c r="M251" s="17">
        <v>96</v>
      </c>
      <c r="N251" s="17">
        <v>97</v>
      </c>
      <c r="O251" s="17">
        <v>90</v>
      </c>
      <c r="P251" s="17">
        <v>91</v>
      </c>
      <c r="Q251" s="17">
        <v>85</v>
      </c>
      <c r="R251" s="17">
        <v>98</v>
      </c>
      <c r="S251" s="17">
        <v>94</v>
      </c>
    </row>
    <row r="252" spans="1:19" x14ac:dyDescent="0.35">
      <c r="A252" s="15">
        <v>21</v>
      </c>
      <c r="B252" s="29">
        <v>82</v>
      </c>
      <c r="C252" s="29">
        <v>76</v>
      </c>
      <c r="D252" s="29">
        <v>77</v>
      </c>
      <c r="E252" s="30">
        <v>76</v>
      </c>
      <c r="F252" s="29">
        <v>78</v>
      </c>
      <c r="G252" s="29">
        <v>72</v>
      </c>
      <c r="H252" s="29">
        <v>75</v>
      </c>
      <c r="I252" s="29">
        <v>66</v>
      </c>
      <c r="K252" s="15">
        <v>21</v>
      </c>
      <c r="L252" s="17">
        <v>95</v>
      </c>
      <c r="M252" s="17">
        <v>97</v>
      </c>
      <c r="N252" s="17">
        <v>98</v>
      </c>
      <c r="O252" s="17">
        <v>91</v>
      </c>
      <c r="P252" s="17">
        <v>92</v>
      </c>
      <c r="Q252" s="17">
        <v>85</v>
      </c>
      <c r="R252" s="17">
        <v>98</v>
      </c>
      <c r="S252" s="17">
        <v>94</v>
      </c>
    </row>
    <row r="253" spans="1:19" x14ac:dyDescent="0.35">
      <c r="A253" s="15">
        <v>22</v>
      </c>
      <c r="B253" s="29">
        <v>82</v>
      </c>
      <c r="C253" s="29">
        <v>76</v>
      </c>
      <c r="D253" s="29">
        <v>77</v>
      </c>
      <c r="E253" s="30">
        <v>77</v>
      </c>
      <c r="F253" s="29">
        <v>79</v>
      </c>
      <c r="G253" s="29">
        <v>73</v>
      </c>
      <c r="H253" s="29">
        <v>76</v>
      </c>
      <c r="I253" s="29">
        <v>66</v>
      </c>
      <c r="K253" s="15">
        <v>22</v>
      </c>
      <c r="L253" s="17">
        <v>95</v>
      </c>
      <c r="M253" s="17">
        <v>98</v>
      </c>
      <c r="N253" s="17">
        <v>99</v>
      </c>
      <c r="O253" s="17">
        <v>91</v>
      </c>
      <c r="P253" s="17">
        <v>95</v>
      </c>
      <c r="Q253" s="17">
        <v>85</v>
      </c>
      <c r="R253" s="17">
        <v>98</v>
      </c>
      <c r="S253" s="17">
        <v>95</v>
      </c>
    </row>
    <row r="254" spans="1:19" x14ac:dyDescent="0.35">
      <c r="A254" s="15">
        <v>23</v>
      </c>
      <c r="B254" s="29">
        <v>82</v>
      </c>
      <c r="C254" s="29">
        <v>76</v>
      </c>
      <c r="D254" s="29">
        <v>78</v>
      </c>
      <c r="E254" s="30">
        <v>77</v>
      </c>
      <c r="F254" s="29">
        <v>79</v>
      </c>
      <c r="G254" s="29">
        <v>74</v>
      </c>
      <c r="H254" s="29">
        <v>76</v>
      </c>
      <c r="I254" s="29">
        <v>66</v>
      </c>
      <c r="K254" s="15">
        <v>23</v>
      </c>
      <c r="L254" s="17">
        <v>95</v>
      </c>
      <c r="M254" s="17">
        <v>98</v>
      </c>
      <c r="N254" s="17">
        <v>99</v>
      </c>
      <c r="O254" s="17">
        <v>92</v>
      </c>
      <c r="P254" s="17">
        <v>95</v>
      </c>
      <c r="Q254" s="17">
        <v>85</v>
      </c>
      <c r="R254" s="17">
        <v>99</v>
      </c>
      <c r="S254" s="17">
        <v>95</v>
      </c>
    </row>
    <row r="255" spans="1:19" x14ac:dyDescent="0.35">
      <c r="A255" s="15">
        <v>24</v>
      </c>
      <c r="B255" s="29">
        <v>83</v>
      </c>
      <c r="C255" s="29">
        <v>76</v>
      </c>
      <c r="D255" s="29">
        <v>78</v>
      </c>
      <c r="E255" s="30">
        <v>78</v>
      </c>
      <c r="F255" s="29">
        <v>80</v>
      </c>
      <c r="G255" s="29">
        <v>74</v>
      </c>
      <c r="H255" s="29">
        <v>77</v>
      </c>
      <c r="I255" s="29">
        <v>67</v>
      </c>
      <c r="K255" s="15">
        <v>24</v>
      </c>
      <c r="L255" s="17">
        <v>96</v>
      </c>
      <c r="M255" s="17">
        <v>98</v>
      </c>
      <c r="N255" s="17">
        <v>99</v>
      </c>
      <c r="O255" s="17">
        <v>92</v>
      </c>
      <c r="P255" s="17">
        <v>96</v>
      </c>
      <c r="Q255" s="17">
        <v>85</v>
      </c>
      <c r="R255" s="17">
        <v>99</v>
      </c>
      <c r="S255" s="17">
        <v>95</v>
      </c>
    </row>
    <row r="256" spans="1:19" x14ac:dyDescent="0.35">
      <c r="A256" s="15">
        <v>25</v>
      </c>
      <c r="B256" s="29">
        <v>83</v>
      </c>
      <c r="C256" s="29">
        <v>78</v>
      </c>
      <c r="D256" s="29">
        <v>78</v>
      </c>
      <c r="E256" s="30">
        <v>78</v>
      </c>
      <c r="F256" s="29">
        <v>80</v>
      </c>
      <c r="G256" s="29">
        <v>75</v>
      </c>
      <c r="H256" s="29">
        <v>79</v>
      </c>
      <c r="I256" s="29">
        <v>68</v>
      </c>
      <c r="K256" s="15">
        <v>25</v>
      </c>
      <c r="L256" s="17">
        <v>97</v>
      </c>
      <c r="M256" s="17">
        <v>98</v>
      </c>
      <c r="N256" s="17">
        <v>100</v>
      </c>
      <c r="O256" s="17">
        <v>93</v>
      </c>
      <c r="P256" s="17">
        <v>96</v>
      </c>
      <c r="Q256" s="17">
        <v>86</v>
      </c>
      <c r="R256" s="17">
        <v>99</v>
      </c>
      <c r="S256" s="17">
        <v>95</v>
      </c>
    </row>
    <row r="257" spans="1:19" x14ac:dyDescent="0.35">
      <c r="A257" s="15">
        <v>26</v>
      </c>
      <c r="B257" s="29">
        <v>83</v>
      </c>
      <c r="C257" s="29">
        <v>78</v>
      </c>
      <c r="D257" s="29">
        <v>79</v>
      </c>
      <c r="E257" s="30">
        <v>80</v>
      </c>
      <c r="F257" s="29">
        <v>80</v>
      </c>
      <c r="G257" s="29">
        <v>75</v>
      </c>
      <c r="H257" s="29">
        <v>79</v>
      </c>
      <c r="I257" s="29">
        <v>68</v>
      </c>
      <c r="K257" s="15">
        <v>26</v>
      </c>
      <c r="L257" s="17">
        <v>98</v>
      </c>
      <c r="M257" s="17">
        <v>98</v>
      </c>
      <c r="N257" s="17">
        <v>100</v>
      </c>
      <c r="O257" s="17">
        <v>93</v>
      </c>
      <c r="P257" s="17">
        <v>96</v>
      </c>
      <c r="Q257" s="17">
        <v>86</v>
      </c>
      <c r="R257" s="17">
        <v>100</v>
      </c>
      <c r="S257" s="17">
        <v>96</v>
      </c>
    </row>
    <row r="258" spans="1:19" x14ac:dyDescent="0.35">
      <c r="A258" s="15">
        <v>27</v>
      </c>
      <c r="B258" s="29">
        <v>85</v>
      </c>
      <c r="C258" s="29">
        <v>78</v>
      </c>
      <c r="D258" s="29">
        <v>80</v>
      </c>
      <c r="E258" s="30">
        <v>81</v>
      </c>
      <c r="F258" s="29">
        <v>81</v>
      </c>
      <c r="G258" s="29">
        <v>78</v>
      </c>
      <c r="H258" s="29">
        <v>79</v>
      </c>
      <c r="I258" s="29">
        <v>68</v>
      </c>
      <c r="K258" s="15">
        <v>27</v>
      </c>
      <c r="L258" s="17">
        <v>98</v>
      </c>
      <c r="M258" s="17">
        <v>98</v>
      </c>
      <c r="N258" s="17">
        <v>100</v>
      </c>
      <c r="O258" s="17">
        <v>93</v>
      </c>
      <c r="P258" s="17">
        <v>96</v>
      </c>
      <c r="Q258" s="17">
        <v>87</v>
      </c>
      <c r="R258" s="17">
        <v>100</v>
      </c>
      <c r="S258" s="17">
        <v>96</v>
      </c>
    </row>
    <row r="259" spans="1:19" x14ac:dyDescent="0.35">
      <c r="A259" s="15">
        <v>28</v>
      </c>
      <c r="B259" s="29">
        <v>85</v>
      </c>
      <c r="C259" s="29">
        <v>79</v>
      </c>
      <c r="D259" s="29">
        <v>81</v>
      </c>
      <c r="E259" s="30">
        <v>81</v>
      </c>
      <c r="F259" s="29">
        <v>83</v>
      </c>
      <c r="G259" s="29">
        <v>78</v>
      </c>
      <c r="H259" s="29">
        <v>80</v>
      </c>
      <c r="I259" s="29">
        <v>68</v>
      </c>
      <c r="K259" s="15">
        <v>28</v>
      </c>
      <c r="L259" s="17">
        <v>100</v>
      </c>
      <c r="M259" s="17">
        <v>99</v>
      </c>
      <c r="N259" s="17">
        <v>101</v>
      </c>
      <c r="O259" s="17">
        <v>94</v>
      </c>
      <c r="P259" s="17">
        <v>97</v>
      </c>
      <c r="Q259" s="17">
        <v>88</v>
      </c>
      <c r="R259" s="17">
        <v>100</v>
      </c>
      <c r="S259" s="17">
        <v>97</v>
      </c>
    </row>
    <row r="260" spans="1:19" x14ac:dyDescent="0.35">
      <c r="A260" s="15">
        <v>29</v>
      </c>
      <c r="B260" s="29">
        <v>85</v>
      </c>
      <c r="C260" s="29">
        <v>79</v>
      </c>
      <c r="D260" s="29">
        <v>81</v>
      </c>
      <c r="E260" s="30">
        <v>82</v>
      </c>
      <c r="F260" s="29">
        <v>83</v>
      </c>
      <c r="G260" s="29">
        <v>79</v>
      </c>
      <c r="H260" s="29">
        <v>80</v>
      </c>
      <c r="I260" s="29">
        <v>69</v>
      </c>
      <c r="K260" s="15">
        <v>29</v>
      </c>
      <c r="L260" s="17">
        <v>100</v>
      </c>
      <c r="M260" s="17">
        <v>100</v>
      </c>
      <c r="N260" s="17">
        <v>101</v>
      </c>
      <c r="O260" s="17">
        <v>94</v>
      </c>
      <c r="P260" s="17">
        <v>97</v>
      </c>
      <c r="Q260" s="17">
        <v>88</v>
      </c>
      <c r="R260" s="17">
        <v>101</v>
      </c>
      <c r="S260" s="17">
        <v>97</v>
      </c>
    </row>
    <row r="261" spans="1:19" x14ac:dyDescent="0.35">
      <c r="A261" s="15">
        <v>30</v>
      </c>
      <c r="B261" s="29">
        <v>86</v>
      </c>
      <c r="C261" s="29">
        <v>80</v>
      </c>
      <c r="D261" s="29">
        <v>81</v>
      </c>
      <c r="E261" s="30">
        <v>82</v>
      </c>
      <c r="F261" s="29">
        <v>84</v>
      </c>
      <c r="G261" s="29">
        <v>79</v>
      </c>
      <c r="H261" s="29">
        <v>81</v>
      </c>
      <c r="I261" s="29">
        <v>72</v>
      </c>
      <c r="K261" s="15">
        <v>30</v>
      </c>
      <c r="L261" s="17">
        <v>100</v>
      </c>
      <c r="M261" s="17">
        <v>100</v>
      </c>
      <c r="N261" s="17">
        <v>101</v>
      </c>
      <c r="O261" s="17">
        <v>94</v>
      </c>
      <c r="P261" s="17">
        <v>97</v>
      </c>
      <c r="Q261" s="17">
        <v>88</v>
      </c>
      <c r="R261" s="17">
        <v>102</v>
      </c>
      <c r="S261" s="17">
        <v>98</v>
      </c>
    </row>
    <row r="262" spans="1:19" x14ac:dyDescent="0.35">
      <c r="A262" s="15">
        <v>31</v>
      </c>
      <c r="B262" s="29">
        <v>87</v>
      </c>
      <c r="C262" s="29">
        <v>81</v>
      </c>
      <c r="D262" s="29">
        <v>82</v>
      </c>
      <c r="E262" s="30">
        <v>82</v>
      </c>
      <c r="F262" s="29">
        <v>84</v>
      </c>
      <c r="G262" s="29">
        <v>80</v>
      </c>
      <c r="H262" s="29">
        <v>82</v>
      </c>
      <c r="I262" s="29">
        <v>73</v>
      </c>
      <c r="K262" s="15">
        <v>31</v>
      </c>
      <c r="L262" s="17">
        <v>100</v>
      </c>
      <c r="M262" s="17">
        <v>100</v>
      </c>
      <c r="N262" s="17">
        <v>101</v>
      </c>
      <c r="O262" s="17">
        <v>95</v>
      </c>
      <c r="P262" s="17">
        <v>98</v>
      </c>
      <c r="Q262" s="17">
        <v>88</v>
      </c>
      <c r="R262" s="17">
        <v>102</v>
      </c>
      <c r="S262" s="17">
        <v>99</v>
      </c>
    </row>
    <row r="263" spans="1:19" x14ac:dyDescent="0.35">
      <c r="A263" s="15">
        <v>32</v>
      </c>
      <c r="B263" s="29">
        <v>88</v>
      </c>
      <c r="C263" s="29">
        <v>82</v>
      </c>
      <c r="D263" s="29">
        <v>82</v>
      </c>
      <c r="E263" s="30">
        <v>83</v>
      </c>
      <c r="F263" s="29">
        <v>85</v>
      </c>
      <c r="G263" s="29">
        <v>80</v>
      </c>
      <c r="H263" s="29">
        <v>82</v>
      </c>
      <c r="I263" s="29">
        <v>73</v>
      </c>
      <c r="K263" s="15">
        <v>32</v>
      </c>
      <c r="L263" s="17">
        <v>102</v>
      </c>
      <c r="M263" s="17">
        <v>100</v>
      </c>
      <c r="N263" s="17">
        <v>101</v>
      </c>
      <c r="O263" s="17">
        <v>95</v>
      </c>
      <c r="P263" s="17">
        <v>98</v>
      </c>
      <c r="Q263" s="17">
        <v>89</v>
      </c>
      <c r="R263" s="17">
        <v>102</v>
      </c>
      <c r="S263" s="17">
        <v>99</v>
      </c>
    </row>
    <row r="264" spans="1:19" x14ac:dyDescent="0.35">
      <c r="A264" s="15">
        <v>33</v>
      </c>
      <c r="B264" s="29">
        <v>89</v>
      </c>
      <c r="C264" s="29">
        <v>82</v>
      </c>
      <c r="D264" s="29">
        <v>83</v>
      </c>
      <c r="E264" s="30">
        <v>83</v>
      </c>
      <c r="F264" s="29">
        <v>86</v>
      </c>
      <c r="G264" s="29">
        <v>80</v>
      </c>
      <c r="H264" s="29">
        <v>84</v>
      </c>
      <c r="I264" s="29">
        <v>73</v>
      </c>
      <c r="K264" s="15">
        <v>33</v>
      </c>
      <c r="L264" s="17">
        <v>102</v>
      </c>
      <c r="M264" s="17">
        <v>100</v>
      </c>
      <c r="N264" s="17">
        <v>102</v>
      </c>
      <c r="O264" s="17">
        <v>95</v>
      </c>
      <c r="P264" s="17">
        <v>98</v>
      </c>
      <c r="Q264" s="17">
        <v>90</v>
      </c>
      <c r="R264" s="17">
        <v>102</v>
      </c>
      <c r="S264" s="17">
        <v>100</v>
      </c>
    </row>
    <row r="265" spans="1:19" x14ac:dyDescent="0.35">
      <c r="A265" s="15">
        <v>34</v>
      </c>
      <c r="B265" s="29">
        <v>89</v>
      </c>
      <c r="C265" s="29">
        <v>82</v>
      </c>
      <c r="D265" s="29">
        <v>84</v>
      </c>
      <c r="E265" s="29">
        <v>83</v>
      </c>
      <c r="F265" s="29">
        <v>86</v>
      </c>
      <c r="G265" s="29">
        <v>80</v>
      </c>
      <c r="H265" s="29">
        <v>85</v>
      </c>
      <c r="I265" s="29">
        <v>73</v>
      </c>
      <c r="K265" s="15">
        <v>34</v>
      </c>
      <c r="L265" s="17">
        <v>102</v>
      </c>
      <c r="M265" s="17">
        <v>100</v>
      </c>
      <c r="N265" s="17">
        <v>102</v>
      </c>
      <c r="O265" s="17">
        <v>95</v>
      </c>
      <c r="P265" s="17">
        <v>98</v>
      </c>
      <c r="Q265" s="17">
        <v>90</v>
      </c>
      <c r="R265" s="17">
        <v>103</v>
      </c>
      <c r="S265" s="17">
        <v>100</v>
      </c>
    </row>
    <row r="266" spans="1:19" x14ac:dyDescent="0.35">
      <c r="A266" s="15">
        <v>35</v>
      </c>
      <c r="B266" s="29">
        <v>89</v>
      </c>
      <c r="C266" s="29">
        <v>83</v>
      </c>
      <c r="D266" s="29">
        <v>84</v>
      </c>
      <c r="E266" s="30">
        <v>85</v>
      </c>
      <c r="F266" s="29">
        <v>86</v>
      </c>
      <c r="G266" s="29">
        <v>80</v>
      </c>
      <c r="H266" s="29">
        <v>85</v>
      </c>
      <c r="I266" s="29">
        <v>74</v>
      </c>
      <c r="K266" s="15">
        <v>35</v>
      </c>
      <c r="L266" s="17">
        <v>103</v>
      </c>
      <c r="M266" s="17">
        <v>100</v>
      </c>
      <c r="N266" s="17">
        <v>103</v>
      </c>
      <c r="O266" s="17">
        <v>95</v>
      </c>
      <c r="P266" s="17">
        <v>98</v>
      </c>
      <c r="Q266" s="17">
        <v>90</v>
      </c>
      <c r="R266" s="17">
        <v>103</v>
      </c>
      <c r="S266" s="17">
        <v>100</v>
      </c>
    </row>
    <row r="267" spans="1:19" x14ac:dyDescent="0.35">
      <c r="A267" s="15">
        <v>36</v>
      </c>
      <c r="B267" s="29">
        <v>90</v>
      </c>
      <c r="C267" s="29">
        <v>83</v>
      </c>
      <c r="D267" s="29">
        <v>85</v>
      </c>
      <c r="E267" s="30">
        <v>85</v>
      </c>
      <c r="F267" s="29">
        <v>86</v>
      </c>
      <c r="G267" s="29">
        <v>80</v>
      </c>
      <c r="H267" s="29">
        <v>85</v>
      </c>
      <c r="I267" s="29">
        <v>74</v>
      </c>
      <c r="K267" s="15">
        <v>36</v>
      </c>
      <c r="L267" s="17">
        <v>103</v>
      </c>
      <c r="M267" s="17">
        <v>100</v>
      </c>
      <c r="N267" s="17">
        <v>103</v>
      </c>
      <c r="O267" s="17">
        <v>96</v>
      </c>
      <c r="P267" s="17">
        <v>99</v>
      </c>
      <c r="Q267" s="17">
        <v>90</v>
      </c>
      <c r="R267" s="17">
        <v>103</v>
      </c>
      <c r="S267" s="17">
        <v>100</v>
      </c>
    </row>
    <row r="268" spans="1:19" x14ac:dyDescent="0.35">
      <c r="A268" s="15">
        <v>37</v>
      </c>
      <c r="B268" s="29">
        <v>90</v>
      </c>
      <c r="C268" s="29">
        <v>84</v>
      </c>
      <c r="D268" s="29">
        <v>85</v>
      </c>
      <c r="E268" s="30">
        <v>86</v>
      </c>
      <c r="F268" s="29">
        <v>86</v>
      </c>
      <c r="G268" s="29">
        <v>81</v>
      </c>
      <c r="H268" s="29">
        <v>85</v>
      </c>
      <c r="I268" s="29">
        <v>74</v>
      </c>
      <c r="K268" s="15">
        <v>37</v>
      </c>
      <c r="L268" s="17">
        <v>103</v>
      </c>
      <c r="M268" s="17">
        <v>101</v>
      </c>
      <c r="N268" s="17">
        <v>103</v>
      </c>
      <c r="O268" s="17">
        <v>97</v>
      </c>
      <c r="P268" s="17">
        <v>99</v>
      </c>
      <c r="Q268" s="17">
        <v>90</v>
      </c>
      <c r="R268" s="17">
        <v>103</v>
      </c>
      <c r="S268" s="17">
        <v>100</v>
      </c>
    </row>
    <row r="269" spans="1:19" x14ac:dyDescent="0.35">
      <c r="A269" s="15">
        <v>38</v>
      </c>
      <c r="B269" s="29">
        <v>90</v>
      </c>
      <c r="C269" s="29">
        <v>85</v>
      </c>
      <c r="D269" s="29">
        <v>85</v>
      </c>
      <c r="E269" s="30">
        <v>86</v>
      </c>
      <c r="F269" s="29">
        <v>87</v>
      </c>
      <c r="G269" s="29">
        <v>81</v>
      </c>
      <c r="H269" s="29">
        <v>86</v>
      </c>
      <c r="I269" s="29">
        <v>75</v>
      </c>
      <c r="K269" s="15">
        <v>38</v>
      </c>
      <c r="L269" s="17">
        <v>103</v>
      </c>
      <c r="M269" s="17">
        <v>102</v>
      </c>
      <c r="N269" s="17">
        <v>103</v>
      </c>
      <c r="O269" s="17">
        <v>97</v>
      </c>
      <c r="P269" s="17">
        <v>100</v>
      </c>
      <c r="Q269" s="17">
        <v>91</v>
      </c>
      <c r="R269" s="17">
        <v>103</v>
      </c>
      <c r="S269" s="17">
        <v>101</v>
      </c>
    </row>
    <row r="270" spans="1:19" x14ac:dyDescent="0.35">
      <c r="A270" s="15">
        <v>39</v>
      </c>
      <c r="B270" s="29">
        <v>90</v>
      </c>
      <c r="C270" s="29">
        <v>85</v>
      </c>
      <c r="D270" s="29">
        <v>86</v>
      </c>
      <c r="E270" s="30">
        <v>86</v>
      </c>
      <c r="F270" s="29">
        <v>87</v>
      </c>
      <c r="G270" s="29">
        <v>81</v>
      </c>
      <c r="H270" s="29">
        <v>86</v>
      </c>
      <c r="I270" s="29">
        <v>75</v>
      </c>
      <c r="K270" s="15">
        <v>39</v>
      </c>
      <c r="L270" s="17">
        <v>103</v>
      </c>
      <c r="M270" s="17">
        <v>102</v>
      </c>
      <c r="N270" s="17">
        <v>104</v>
      </c>
      <c r="O270" s="17">
        <v>97</v>
      </c>
      <c r="P270" s="17">
        <v>100</v>
      </c>
      <c r="Q270" s="17">
        <v>91</v>
      </c>
      <c r="R270" s="17">
        <v>104</v>
      </c>
      <c r="S270" s="17">
        <v>101</v>
      </c>
    </row>
    <row r="271" spans="1:19" x14ac:dyDescent="0.35">
      <c r="A271" s="15">
        <v>40</v>
      </c>
      <c r="B271" s="29">
        <v>92</v>
      </c>
      <c r="C271" s="29">
        <v>85</v>
      </c>
      <c r="D271" s="29">
        <v>87</v>
      </c>
      <c r="E271" s="30">
        <v>86</v>
      </c>
      <c r="F271" s="29">
        <v>89</v>
      </c>
      <c r="G271" s="29">
        <v>82</v>
      </c>
      <c r="H271" s="29">
        <v>87</v>
      </c>
      <c r="I271" s="29">
        <v>76</v>
      </c>
      <c r="K271" s="15">
        <v>40</v>
      </c>
      <c r="L271" s="17">
        <v>103</v>
      </c>
      <c r="M271" s="17">
        <v>102</v>
      </c>
      <c r="N271" s="17">
        <v>104</v>
      </c>
      <c r="O271" s="17">
        <v>98</v>
      </c>
      <c r="P271" s="17">
        <v>101</v>
      </c>
      <c r="Q271" s="17">
        <v>91</v>
      </c>
      <c r="R271" s="17">
        <v>104</v>
      </c>
      <c r="S271" s="17">
        <v>101</v>
      </c>
    </row>
    <row r="272" spans="1:19" x14ac:dyDescent="0.35">
      <c r="A272" s="15">
        <v>41</v>
      </c>
      <c r="B272" s="29">
        <v>93</v>
      </c>
      <c r="C272" s="29">
        <v>86</v>
      </c>
      <c r="D272" s="29">
        <v>87</v>
      </c>
      <c r="E272" s="30">
        <v>86</v>
      </c>
      <c r="F272" s="29">
        <v>89</v>
      </c>
      <c r="G272" s="29">
        <v>83</v>
      </c>
      <c r="H272" s="29">
        <v>87</v>
      </c>
      <c r="I272" s="29">
        <v>76</v>
      </c>
      <c r="K272" s="15">
        <v>41</v>
      </c>
      <c r="L272" s="17">
        <v>103</v>
      </c>
      <c r="M272" s="17">
        <v>103</v>
      </c>
      <c r="N272" s="17">
        <v>104</v>
      </c>
      <c r="O272" s="17">
        <v>98</v>
      </c>
      <c r="P272" s="17">
        <v>101</v>
      </c>
      <c r="Q272" s="17">
        <v>91</v>
      </c>
      <c r="R272" s="17">
        <v>104</v>
      </c>
      <c r="S272" s="17">
        <v>102</v>
      </c>
    </row>
    <row r="273" spans="1:19" x14ac:dyDescent="0.35">
      <c r="A273" s="15">
        <v>42</v>
      </c>
      <c r="B273" s="29">
        <v>93</v>
      </c>
      <c r="C273" s="29">
        <v>86</v>
      </c>
      <c r="D273" s="29">
        <v>87</v>
      </c>
      <c r="E273" s="30">
        <v>86</v>
      </c>
      <c r="F273" s="29">
        <v>90</v>
      </c>
      <c r="G273" s="29">
        <v>84</v>
      </c>
      <c r="H273" s="29">
        <v>87</v>
      </c>
      <c r="I273" s="29">
        <v>78</v>
      </c>
      <c r="K273" s="15">
        <v>42</v>
      </c>
      <c r="L273" s="17">
        <v>104</v>
      </c>
      <c r="M273" s="17">
        <v>103</v>
      </c>
      <c r="N273" s="17">
        <v>104</v>
      </c>
      <c r="O273" s="17">
        <v>99</v>
      </c>
      <c r="P273" s="17">
        <v>101</v>
      </c>
      <c r="Q273" s="17">
        <v>92</v>
      </c>
      <c r="R273" s="17">
        <v>104</v>
      </c>
      <c r="S273" s="17">
        <v>102</v>
      </c>
    </row>
    <row r="274" spans="1:19" x14ac:dyDescent="0.35">
      <c r="A274" s="15">
        <v>43</v>
      </c>
      <c r="B274" s="29">
        <v>93</v>
      </c>
      <c r="C274" s="29">
        <v>86</v>
      </c>
      <c r="D274" s="29">
        <v>88</v>
      </c>
      <c r="E274" s="30">
        <v>87</v>
      </c>
      <c r="F274" s="29">
        <v>90</v>
      </c>
      <c r="G274" s="29">
        <v>84</v>
      </c>
      <c r="H274" s="29">
        <v>88</v>
      </c>
      <c r="I274" s="29">
        <v>79</v>
      </c>
      <c r="K274" s="15">
        <v>43</v>
      </c>
      <c r="L274" s="17">
        <v>105</v>
      </c>
      <c r="M274" s="17">
        <v>103</v>
      </c>
      <c r="N274" s="17">
        <v>106</v>
      </c>
      <c r="O274" s="17">
        <v>99</v>
      </c>
      <c r="P274" s="17">
        <v>101</v>
      </c>
      <c r="Q274" s="17">
        <v>92</v>
      </c>
      <c r="R274" s="17">
        <v>104</v>
      </c>
      <c r="S274" s="17">
        <v>103</v>
      </c>
    </row>
    <row r="275" spans="1:19" x14ac:dyDescent="0.35">
      <c r="A275" s="15">
        <v>44</v>
      </c>
      <c r="B275" s="29">
        <v>93</v>
      </c>
      <c r="C275" s="29">
        <v>86</v>
      </c>
      <c r="D275" s="29">
        <v>89</v>
      </c>
      <c r="E275" s="30">
        <v>87</v>
      </c>
      <c r="F275" s="29">
        <v>91</v>
      </c>
      <c r="G275" s="29">
        <v>84</v>
      </c>
      <c r="H275" s="29">
        <v>88</v>
      </c>
      <c r="I275" s="29">
        <v>80</v>
      </c>
      <c r="K275" s="15">
        <v>44</v>
      </c>
      <c r="L275" s="17">
        <v>105</v>
      </c>
      <c r="M275" s="17">
        <v>103</v>
      </c>
      <c r="N275" s="17">
        <v>106</v>
      </c>
      <c r="O275" s="17">
        <v>100</v>
      </c>
      <c r="P275" s="17">
        <v>101</v>
      </c>
      <c r="Q275" s="17">
        <v>92</v>
      </c>
      <c r="R275" s="17">
        <v>105</v>
      </c>
      <c r="S275" s="17">
        <v>103</v>
      </c>
    </row>
    <row r="276" spans="1:19" x14ac:dyDescent="0.35">
      <c r="A276" s="15">
        <v>45</v>
      </c>
      <c r="B276" s="29">
        <v>93</v>
      </c>
      <c r="C276" s="29">
        <v>87</v>
      </c>
      <c r="D276" s="29">
        <v>89</v>
      </c>
      <c r="E276" s="30">
        <v>87</v>
      </c>
      <c r="F276" s="29">
        <v>92</v>
      </c>
      <c r="G276" s="29">
        <v>84</v>
      </c>
      <c r="H276" s="29">
        <v>88</v>
      </c>
      <c r="I276" s="29">
        <v>80</v>
      </c>
      <c r="K276" s="15">
        <v>45</v>
      </c>
      <c r="L276" s="17">
        <v>105</v>
      </c>
      <c r="M276" s="17">
        <v>104</v>
      </c>
      <c r="N276" s="17">
        <v>107</v>
      </c>
      <c r="O276" s="17">
        <v>100</v>
      </c>
      <c r="P276" s="17">
        <v>102</v>
      </c>
      <c r="Q276" s="17">
        <v>92</v>
      </c>
      <c r="R276" s="17">
        <v>105</v>
      </c>
      <c r="S276" s="17">
        <v>103</v>
      </c>
    </row>
    <row r="277" spans="1:19" x14ac:dyDescent="0.35">
      <c r="A277" s="15">
        <v>46</v>
      </c>
      <c r="B277" s="29">
        <v>94</v>
      </c>
      <c r="C277" s="29">
        <v>87</v>
      </c>
      <c r="D277" s="29">
        <v>89</v>
      </c>
      <c r="E277" s="30">
        <v>87</v>
      </c>
      <c r="F277" s="29">
        <v>92</v>
      </c>
      <c r="G277" s="29">
        <v>84</v>
      </c>
      <c r="H277" s="29">
        <v>90</v>
      </c>
      <c r="I277" s="29">
        <v>80</v>
      </c>
      <c r="K277" s="15">
        <v>46</v>
      </c>
      <c r="L277" s="17">
        <v>106</v>
      </c>
      <c r="M277" s="17">
        <v>104</v>
      </c>
      <c r="N277" s="17">
        <v>107</v>
      </c>
      <c r="O277" s="17">
        <v>101</v>
      </c>
      <c r="P277" s="17">
        <v>102</v>
      </c>
      <c r="Q277" s="17">
        <v>92</v>
      </c>
      <c r="R277" s="17">
        <v>105</v>
      </c>
      <c r="S277" s="17">
        <v>103</v>
      </c>
    </row>
    <row r="278" spans="1:19" x14ac:dyDescent="0.35">
      <c r="A278" s="15">
        <v>47</v>
      </c>
      <c r="B278" s="29">
        <v>94</v>
      </c>
      <c r="C278" s="29">
        <v>87</v>
      </c>
      <c r="D278" s="29">
        <v>89</v>
      </c>
      <c r="E278" s="30">
        <v>88</v>
      </c>
      <c r="F278" s="29">
        <v>92</v>
      </c>
      <c r="G278" s="29">
        <v>84</v>
      </c>
      <c r="H278" s="29">
        <v>90</v>
      </c>
      <c r="I278" s="29">
        <v>82</v>
      </c>
      <c r="K278" s="15">
        <v>47</v>
      </c>
      <c r="L278" s="17">
        <v>106</v>
      </c>
      <c r="M278" s="17">
        <v>104</v>
      </c>
      <c r="N278" s="17">
        <v>107</v>
      </c>
      <c r="O278" s="17">
        <v>102</v>
      </c>
      <c r="P278" s="17">
        <v>103</v>
      </c>
      <c r="Q278" s="17">
        <v>93</v>
      </c>
      <c r="R278" s="17">
        <v>105</v>
      </c>
      <c r="S278" s="17">
        <v>103</v>
      </c>
    </row>
    <row r="279" spans="1:19" x14ac:dyDescent="0.35">
      <c r="A279" s="15">
        <v>48</v>
      </c>
      <c r="B279" s="29">
        <v>94</v>
      </c>
      <c r="C279" s="29">
        <v>87</v>
      </c>
      <c r="D279" s="29">
        <v>90</v>
      </c>
      <c r="E279" s="30">
        <v>90</v>
      </c>
      <c r="F279" s="29">
        <v>93</v>
      </c>
      <c r="G279" s="29">
        <v>85</v>
      </c>
      <c r="H279" s="29">
        <v>90</v>
      </c>
      <c r="I279" s="29">
        <v>82</v>
      </c>
      <c r="K279" s="15">
        <v>48</v>
      </c>
      <c r="L279" s="17">
        <v>106</v>
      </c>
      <c r="M279" s="17">
        <v>104</v>
      </c>
      <c r="N279" s="17">
        <v>108</v>
      </c>
      <c r="O279" s="17">
        <v>103</v>
      </c>
      <c r="P279" s="17">
        <v>103</v>
      </c>
      <c r="Q279" s="17">
        <v>94</v>
      </c>
      <c r="R279" s="17">
        <v>105</v>
      </c>
      <c r="S279" s="17">
        <v>104</v>
      </c>
    </row>
    <row r="280" spans="1:19" x14ac:dyDescent="0.35">
      <c r="A280" s="15">
        <v>49</v>
      </c>
      <c r="B280" s="29">
        <v>94</v>
      </c>
      <c r="C280" s="29">
        <v>87</v>
      </c>
      <c r="D280" s="29">
        <v>90</v>
      </c>
      <c r="E280" s="30">
        <v>91</v>
      </c>
      <c r="F280" s="29">
        <v>94</v>
      </c>
      <c r="G280" s="29">
        <v>85</v>
      </c>
      <c r="H280" s="29">
        <v>90</v>
      </c>
      <c r="I280" s="29">
        <v>82</v>
      </c>
      <c r="K280" s="15">
        <v>49</v>
      </c>
      <c r="L280" s="17">
        <v>106</v>
      </c>
      <c r="M280" s="17">
        <v>104</v>
      </c>
      <c r="N280" s="17">
        <v>108</v>
      </c>
      <c r="O280" s="17">
        <v>103</v>
      </c>
      <c r="P280" s="17">
        <v>103</v>
      </c>
      <c r="Q280" s="17">
        <v>95</v>
      </c>
      <c r="R280" s="17">
        <v>106</v>
      </c>
      <c r="S280" s="17">
        <v>104</v>
      </c>
    </row>
    <row r="281" spans="1:19" x14ac:dyDescent="0.35">
      <c r="A281" s="15">
        <v>50</v>
      </c>
      <c r="B281" s="29">
        <v>94</v>
      </c>
      <c r="C281" s="29">
        <v>88</v>
      </c>
      <c r="D281" s="29">
        <v>90</v>
      </c>
      <c r="E281" s="30">
        <v>92</v>
      </c>
      <c r="F281" s="29">
        <v>94</v>
      </c>
      <c r="G281" s="29">
        <v>85</v>
      </c>
      <c r="H281" s="29">
        <v>90</v>
      </c>
      <c r="I281" s="29">
        <v>82</v>
      </c>
      <c r="K281" s="15">
        <v>50</v>
      </c>
      <c r="L281" s="17">
        <v>107</v>
      </c>
      <c r="M281" s="17">
        <v>104</v>
      </c>
      <c r="N281" s="17">
        <v>108</v>
      </c>
      <c r="O281" s="17">
        <v>103</v>
      </c>
      <c r="P281" s="17">
        <v>103</v>
      </c>
      <c r="Q281" s="17">
        <v>95</v>
      </c>
      <c r="R281" s="17">
        <v>106</v>
      </c>
      <c r="S281" s="17">
        <v>104</v>
      </c>
    </row>
    <row r="282" spans="1:19" x14ac:dyDescent="0.35">
      <c r="A282" s="15">
        <v>51</v>
      </c>
      <c r="B282" s="29">
        <v>94</v>
      </c>
      <c r="C282" s="29">
        <v>88</v>
      </c>
      <c r="D282" s="29">
        <v>90</v>
      </c>
      <c r="E282" s="30">
        <v>93</v>
      </c>
      <c r="F282" s="29">
        <v>94</v>
      </c>
      <c r="G282" s="29">
        <v>85</v>
      </c>
      <c r="H282" s="29">
        <v>91</v>
      </c>
      <c r="I282" s="29">
        <v>83</v>
      </c>
      <c r="K282" s="15">
        <v>51</v>
      </c>
      <c r="L282" s="17">
        <v>108</v>
      </c>
      <c r="M282" s="17">
        <v>104</v>
      </c>
      <c r="N282" s="17">
        <v>109</v>
      </c>
      <c r="O282" s="17">
        <v>103</v>
      </c>
      <c r="P282" s="17">
        <v>103</v>
      </c>
      <c r="Q282" s="17">
        <v>95</v>
      </c>
      <c r="R282" s="17">
        <v>106</v>
      </c>
      <c r="S282" s="17">
        <v>104</v>
      </c>
    </row>
    <row r="283" spans="1:19" x14ac:dyDescent="0.35">
      <c r="A283" s="15">
        <v>52</v>
      </c>
      <c r="B283" s="29">
        <v>95</v>
      </c>
      <c r="C283" s="29">
        <v>88</v>
      </c>
      <c r="D283" s="29">
        <v>90</v>
      </c>
      <c r="E283" s="30">
        <v>93</v>
      </c>
      <c r="F283" s="29">
        <v>95</v>
      </c>
      <c r="G283" s="29">
        <v>85</v>
      </c>
      <c r="H283" s="29">
        <v>91</v>
      </c>
      <c r="I283" s="29">
        <v>84</v>
      </c>
      <c r="K283" s="15">
        <v>52</v>
      </c>
      <c r="L283" s="17">
        <v>108</v>
      </c>
      <c r="M283" s="17">
        <v>104</v>
      </c>
      <c r="N283" s="17">
        <v>112</v>
      </c>
      <c r="O283" s="17">
        <v>104</v>
      </c>
      <c r="P283" s="17">
        <v>103</v>
      </c>
      <c r="Q283" s="17">
        <v>95</v>
      </c>
      <c r="R283" s="17">
        <v>107</v>
      </c>
      <c r="S283" s="17">
        <v>104</v>
      </c>
    </row>
    <row r="284" spans="1:19" x14ac:dyDescent="0.35">
      <c r="A284" s="15">
        <v>53</v>
      </c>
      <c r="B284" s="29">
        <v>95</v>
      </c>
      <c r="C284" s="29">
        <v>88</v>
      </c>
      <c r="D284" s="29">
        <v>90</v>
      </c>
      <c r="E284" s="30">
        <v>93</v>
      </c>
      <c r="F284" s="29">
        <v>95</v>
      </c>
      <c r="G284" s="29">
        <v>85</v>
      </c>
      <c r="H284" s="29">
        <v>92</v>
      </c>
      <c r="I284" s="29">
        <v>84</v>
      </c>
      <c r="K284" s="15">
        <v>53</v>
      </c>
      <c r="L284" s="17">
        <v>108</v>
      </c>
      <c r="M284" s="17">
        <v>105</v>
      </c>
      <c r="N284" s="17">
        <v>112</v>
      </c>
      <c r="O284" s="17">
        <v>104</v>
      </c>
      <c r="P284" s="17">
        <v>103</v>
      </c>
      <c r="Q284" s="17">
        <v>96</v>
      </c>
      <c r="R284" s="17">
        <v>107</v>
      </c>
      <c r="S284" s="17">
        <v>105</v>
      </c>
    </row>
    <row r="285" spans="1:19" x14ac:dyDescent="0.35">
      <c r="A285" s="15">
        <v>54</v>
      </c>
      <c r="B285" s="29">
        <v>95</v>
      </c>
      <c r="C285" s="29">
        <v>89</v>
      </c>
      <c r="D285" s="29">
        <v>91</v>
      </c>
      <c r="E285" s="30">
        <v>94</v>
      </c>
      <c r="F285" s="29">
        <v>95</v>
      </c>
      <c r="G285" s="29">
        <v>86</v>
      </c>
      <c r="H285" s="29">
        <v>92</v>
      </c>
      <c r="I285" s="29">
        <v>85</v>
      </c>
      <c r="K285" s="15">
        <v>54</v>
      </c>
      <c r="L285" s="17">
        <v>108</v>
      </c>
      <c r="M285" s="17">
        <v>105</v>
      </c>
      <c r="N285" s="17">
        <v>112</v>
      </c>
      <c r="O285" s="17">
        <v>104</v>
      </c>
      <c r="P285" s="17">
        <v>104</v>
      </c>
      <c r="Q285" s="17">
        <v>96</v>
      </c>
      <c r="R285" s="17">
        <v>107</v>
      </c>
      <c r="S285" s="17">
        <v>105</v>
      </c>
    </row>
    <row r="286" spans="1:19" x14ac:dyDescent="0.35">
      <c r="A286" s="15">
        <v>55</v>
      </c>
      <c r="B286" s="29">
        <v>95</v>
      </c>
      <c r="C286" s="29">
        <v>90</v>
      </c>
      <c r="D286" s="29">
        <v>91</v>
      </c>
      <c r="E286" s="30">
        <v>95</v>
      </c>
      <c r="F286" s="29">
        <v>95</v>
      </c>
      <c r="G286" s="29">
        <v>87</v>
      </c>
      <c r="H286" s="29">
        <v>92</v>
      </c>
      <c r="I286" s="29">
        <v>86</v>
      </c>
      <c r="K286" s="15">
        <v>55</v>
      </c>
      <c r="L286" s="17">
        <v>109</v>
      </c>
      <c r="M286" s="17">
        <v>106</v>
      </c>
      <c r="N286" s="17">
        <v>112</v>
      </c>
      <c r="O286" s="17">
        <v>105</v>
      </c>
      <c r="P286" s="17">
        <v>104</v>
      </c>
      <c r="Q286" s="17">
        <v>96</v>
      </c>
      <c r="R286" s="17">
        <v>108</v>
      </c>
      <c r="S286" s="17">
        <v>105</v>
      </c>
    </row>
    <row r="287" spans="1:19" x14ac:dyDescent="0.35">
      <c r="A287" s="15">
        <v>56</v>
      </c>
      <c r="B287" s="29">
        <v>95</v>
      </c>
      <c r="C287" s="29">
        <v>90</v>
      </c>
      <c r="D287" s="29">
        <v>91</v>
      </c>
      <c r="E287" s="30">
        <v>95</v>
      </c>
      <c r="F287" s="29">
        <v>96</v>
      </c>
      <c r="G287" s="29">
        <v>87</v>
      </c>
      <c r="H287" s="29">
        <v>93</v>
      </c>
      <c r="I287" s="29">
        <v>86</v>
      </c>
      <c r="K287" s="15">
        <v>56</v>
      </c>
      <c r="L287" s="17">
        <v>109</v>
      </c>
      <c r="M287" s="17">
        <v>107</v>
      </c>
      <c r="N287" s="17">
        <v>113</v>
      </c>
      <c r="O287" s="17">
        <v>105</v>
      </c>
      <c r="P287" s="17">
        <v>104</v>
      </c>
      <c r="Q287" s="17">
        <v>98</v>
      </c>
      <c r="R287" s="17">
        <v>108</v>
      </c>
      <c r="S287" s="17">
        <v>105</v>
      </c>
    </row>
    <row r="288" spans="1:19" x14ac:dyDescent="0.35">
      <c r="A288" s="15">
        <v>57</v>
      </c>
      <c r="B288" s="29">
        <v>96</v>
      </c>
      <c r="C288" s="29">
        <v>90</v>
      </c>
      <c r="D288" s="29">
        <v>91</v>
      </c>
      <c r="E288" s="30">
        <v>96</v>
      </c>
      <c r="F288" s="29">
        <v>96</v>
      </c>
      <c r="G288" s="29">
        <v>87</v>
      </c>
      <c r="H288" s="29">
        <v>93</v>
      </c>
      <c r="I288" s="29">
        <v>86</v>
      </c>
      <c r="K288" s="15">
        <v>57</v>
      </c>
      <c r="L288" s="17">
        <v>110</v>
      </c>
      <c r="M288" s="17">
        <v>107</v>
      </c>
      <c r="N288" s="17">
        <v>113</v>
      </c>
      <c r="O288" s="17">
        <v>105</v>
      </c>
      <c r="P288" s="17">
        <v>104</v>
      </c>
      <c r="Q288" s="17">
        <v>98</v>
      </c>
      <c r="R288" s="17">
        <v>108</v>
      </c>
      <c r="S288" s="17">
        <v>106</v>
      </c>
    </row>
    <row r="289" spans="1:19" x14ac:dyDescent="0.35">
      <c r="A289" s="15">
        <v>58</v>
      </c>
      <c r="B289" s="29">
        <v>97</v>
      </c>
      <c r="C289" s="29">
        <v>90</v>
      </c>
      <c r="D289" s="29">
        <v>91</v>
      </c>
      <c r="E289" s="30">
        <v>96</v>
      </c>
      <c r="F289" s="29">
        <v>97</v>
      </c>
      <c r="G289" s="29">
        <v>87</v>
      </c>
      <c r="H289" s="29">
        <v>94</v>
      </c>
      <c r="I289" s="29">
        <v>86</v>
      </c>
      <c r="K289" s="15">
        <v>58</v>
      </c>
      <c r="L289" s="17">
        <v>110</v>
      </c>
      <c r="M289" s="17">
        <v>108</v>
      </c>
      <c r="N289" s="17">
        <v>114</v>
      </c>
      <c r="O289" s="17">
        <v>106</v>
      </c>
      <c r="P289" s="17">
        <v>105</v>
      </c>
      <c r="Q289" s="17">
        <v>98</v>
      </c>
      <c r="R289" s="17">
        <v>108</v>
      </c>
      <c r="S289" s="17">
        <v>106</v>
      </c>
    </row>
    <row r="290" spans="1:19" x14ac:dyDescent="0.35">
      <c r="A290" s="15">
        <v>59</v>
      </c>
      <c r="B290" s="29">
        <v>97</v>
      </c>
      <c r="C290" s="29">
        <v>91</v>
      </c>
      <c r="D290" s="29">
        <v>92</v>
      </c>
      <c r="E290" s="30">
        <v>96</v>
      </c>
      <c r="F290" s="29">
        <v>97</v>
      </c>
      <c r="G290" s="29">
        <v>88</v>
      </c>
      <c r="H290" s="29">
        <v>94</v>
      </c>
      <c r="I290" s="29">
        <v>86</v>
      </c>
      <c r="K290" s="15">
        <v>59</v>
      </c>
      <c r="L290" s="17">
        <v>110</v>
      </c>
      <c r="M290" s="17">
        <v>108</v>
      </c>
      <c r="N290" s="17">
        <v>114</v>
      </c>
      <c r="O290" s="17">
        <v>107</v>
      </c>
      <c r="P290" s="17">
        <v>106</v>
      </c>
      <c r="Q290" s="17">
        <v>99</v>
      </c>
      <c r="R290" s="17">
        <v>108</v>
      </c>
      <c r="S290" s="17">
        <v>106</v>
      </c>
    </row>
    <row r="291" spans="1:19" x14ac:dyDescent="0.35">
      <c r="A291" s="15">
        <v>60</v>
      </c>
      <c r="B291" s="29">
        <v>98</v>
      </c>
      <c r="C291" s="29">
        <v>91</v>
      </c>
      <c r="D291" s="29">
        <v>93</v>
      </c>
      <c r="E291" s="30">
        <v>96</v>
      </c>
      <c r="F291" s="29">
        <v>97</v>
      </c>
      <c r="G291" s="29">
        <v>88</v>
      </c>
      <c r="H291" s="29">
        <v>95</v>
      </c>
      <c r="I291" s="29">
        <v>87</v>
      </c>
      <c r="K291" s="15">
        <v>60</v>
      </c>
      <c r="L291" s="17">
        <v>110</v>
      </c>
      <c r="M291" s="17">
        <v>108</v>
      </c>
      <c r="N291" s="17">
        <v>114</v>
      </c>
      <c r="O291" s="17">
        <v>107</v>
      </c>
      <c r="P291" s="17">
        <v>106</v>
      </c>
      <c r="Q291" s="17">
        <v>100</v>
      </c>
      <c r="R291" s="17">
        <v>109</v>
      </c>
      <c r="S291" s="17">
        <v>106</v>
      </c>
    </row>
    <row r="292" spans="1:19" x14ac:dyDescent="0.35">
      <c r="A292" s="15">
        <v>61</v>
      </c>
      <c r="B292" s="29">
        <v>98</v>
      </c>
      <c r="C292" s="29">
        <v>92</v>
      </c>
      <c r="D292" s="29">
        <v>93</v>
      </c>
      <c r="E292" s="30">
        <v>96</v>
      </c>
      <c r="F292" s="29">
        <v>97</v>
      </c>
      <c r="G292" s="29">
        <v>89</v>
      </c>
      <c r="H292" s="29">
        <v>96</v>
      </c>
      <c r="I292" s="29">
        <v>87</v>
      </c>
      <c r="K292" s="15">
        <v>61</v>
      </c>
      <c r="L292" s="17">
        <v>110</v>
      </c>
      <c r="M292" s="17">
        <v>109</v>
      </c>
      <c r="N292" s="17">
        <v>115</v>
      </c>
      <c r="O292" s="17">
        <v>107</v>
      </c>
      <c r="P292" s="17">
        <v>106</v>
      </c>
      <c r="Q292" s="17">
        <v>101</v>
      </c>
      <c r="R292" s="17">
        <v>109</v>
      </c>
      <c r="S292" s="17">
        <v>106</v>
      </c>
    </row>
    <row r="293" spans="1:19" x14ac:dyDescent="0.35">
      <c r="A293" s="15">
        <v>62</v>
      </c>
      <c r="B293" s="29">
        <v>99</v>
      </c>
      <c r="C293" s="29">
        <v>93</v>
      </c>
      <c r="D293" s="29">
        <v>93</v>
      </c>
      <c r="E293" s="30">
        <v>96</v>
      </c>
      <c r="F293" s="29">
        <v>97</v>
      </c>
      <c r="G293" s="29">
        <v>89</v>
      </c>
      <c r="H293" s="29">
        <v>96</v>
      </c>
      <c r="I293" s="29">
        <v>87</v>
      </c>
      <c r="K293" s="15">
        <v>62</v>
      </c>
      <c r="L293" s="17">
        <v>110</v>
      </c>
      <c r="M293" s="17">
        <v>109</v>
      </c>
      <c r="N293" s="17">
        <v>115</v>
      </c>
      <c r="O293" s="17">
        <v>107</v>
      </c>
      <c r="P293" s="17">
        <v>106</v>
      </c>
      <c r="Q293" s="17">
        <v>101</v>
      </c>
      <c r="R293" s="17">
        <v>110</v>
      </c>
      <c r="S293" s="17">
        <v>106</v>
      </c>
    </row>
    <row r="294" spans="1:19" x14ac:dyDescent="0.35">
      <c r="A294" s="15">
        <v>63</v>
      </c>
      <c r="B294" s="29">
        <v>99</v>
      </c>
      <c r="C294" s="29">
        <v>93</v>
      </c>
      <c r="D294" s="29">
        <v>93</v>
      </c>
      <c r="E294" s="30">
        <v>97</v>
      </c>
      <c r="F294" s="29">
        <v>98</v>
      </c>
      <c r="G294" s="29">
        <v>89</v>
      </c>
      <c r="H294" s="29">
        <v>96</v>
      </c>
      <c r="I294" s="29">
        <v>88</v>
      </c>
      <c r="K294" s="15">
        <v>63</v>
      </c>
      <c r="L294" s="17">
        <v>111</v>
      </c>
      <c r="M294" s="17">
        <v>110</v>
      </c>
      <c r="N294" s="17">
        <v>116</v>
      </c>
      <c r="O294" s="17">
        <v>108</v>
      </c>
      <c r="P294" s="17">
        <v>106</v>
      </c>
      <c r="Q294" s="17">
        <v>101</v>
      </c>
      <c r="R294" s="17">
        <v>111</v>
      </c>
      <c r="S294" s="17">
        <v>107</v>
      </c>
    </row>
    <row r="295" spans="1:19" x14ac:dyDescent="0.35">
      <c r="A295" s="15">
        <v>64</v>
      </c>
      <c r="B295" s="29">
        <v>100</v>
      </c>
      <c r="C295" s="29">
        <v>94</v>
      </c>
      <c r="D295" s="29">
        <v>93</v>
      </c>
      <c r="E295" s="30">
        <v>97</v>
      </c>
      <c r="F295" s="29">
        <v>98</v>
      </c>
      <c r="G295" s="29">
        <v>91</v>
      </c>
      <c r="H295" s="29">
        <v>97</v>
      </c>
      <c r="I295" s="29">
        <v>88</v>
      </c>
      <c r="K295" s="15">
        <v>64</v>
      </c>
      <c r="L295" s="17">
        <v>111</v>
      </c>
      <c r="M295" s="17">
        <v>110</v>
      </c>
      <c r="N295" s="17">
        <v>116</v>
      </c>
      <c r="O295" s="17">
        <v>108</v>
      </c>
      <c r="P295" s="17">
        <v>107</v>
      </c>
      <c r="Q295" s="17">
        <v>102</v>
      </c>
      <c r="R295" s="17">
        <v>111</v>
      </c>
      <c r="S295" s="17">
        <v>107</v>
      </c>
    </row>
    <row r="296" spans="1:19" x14ac:dyDescent="0.35">
      <c r="A296" s="15">
        <v>65</v>
      </c>
      <c r="B296" s="29">
        <v>100</v>
      </c>
      <c r="C296" s="29">
        <v>95</v>
      </c>
      <c r="D296" s="29">
        <v>94</v>
      </c>
      <c r="E296" s="30">
        <v>98</v>
      </c>
      <c r="F296" s="29">
        <v>98</v>
      </c>
      <c r="G296" s="29">
        <v>91</v>
      </c>
      <c r="H296" s="29">
        <v>97</v>
      </c>
      <c r="I296" s="29">
        <v>89</v>
      </c>
      <c r="K296" s="15">
        <v>65</v>
      </c>
      <c r="L296" s="17">
        <v>112</v>
      </c>
      <c r="M296" s="17">
        <v>112</v>
      </c>
      <c r="N296" s="17">
        <v>116</v>
      </c>
      <c r="O296" s="17">
        <v>109</v>
      </c>
      <c r="P296" s="17">
        <v>107</v>
      </c>
      <c r="Q296" s="17">
        <v>102</v>
      </c>
      <c r="R296" s="17">
        <v>112</v>
      </c>
      <c r="S296" s="17">
        <v>107</v>
      </c>
    </row>
    <row r="297" spans="1:19" x14ac:dyDescent="0.35">
      <c r="A297" s="15">
        <v>66</v>
      </c>
      <c r="B297" s="29">
        <v>100</v>
      </c>
      <c r="C297" s="29">
        <v>95</v>
      </c>
      <c r="D297" s="29">
        <v>94</v>
      </c>
      <c r="E297" s="30">
        <v>98</v>
      </c>
      <c r="F297" s="29">
        <v>99</v>
      </c>
      <c r="G297" s="29">
        <v>91</v>
      </c>
      <c r="H297" s="29">
        <v>97</v>
      </c>
      <c r="I297" s="29">
        <v>93</v>
      </c>
      <c r="K297" s="15">
        <v>66</v>
      </c>
      <c r="L297" s="17">
        <v>112</v>
      </c>
      <c r="M297" s="17">
        <v>112</v>
      </c>
      <c r="N297" s="17">
        <v>116</v>
      </c>
      <c r="O297" s="17">
        <v>111</v>
      </c>
      <c r="P297" s="17">
        <v>108</v>
      </c>
      <c r="Q297" s="17">
        <v>102</v>
      </c>
      <c r="R297" s="17">
        <v>112</v>
      </c>
      <c r="S297" s="17">
        <v>107</v>
      </c>
    </row>
    <row r="298" spans="1:19" x14ac:dyDescent="0.35">
      <c r="A298" s="15">
        <v>67</v>
      </c>
      <c r="B298" s="29">
        <v>100</v>
      </c>
      <c r="C298" s="29">
        <v>96</v>
      </c>
      <c r="D298" s="29">
        <v>94</v>
      </c>
      <c r="E298" s="30">
        <v>99</v>
      </c>
      <c r="F298" s="29">
        <v>99</v>
      </c>
      <c r="G298" s="29">
        <v>91</v>
      </c>
      <c r="H298" s="29">
        <v>98</v>
      </c>
      <c r="I298" s="29">
        <v>93</v>
      </c>
      <c r="K298" s="15">
        <v>67</v>
      </c>
      <c r="L298" s="17">
        <v>112</v>
      </c>
      <c r="M298" s="17">
        <v>113</v>
      </c>
      <c r="N298" s="17">
        <v>117</v>
      </c>
      <c r="O298" s="17">
        <v>112</v>
      </c>
      <c r="P298" s="17">
        <v>110</v>
      </c>
      <c r="Q298" s="17">
        <v>102</v>
      </c>
      <c r="R298" s="17">
        <v>113</v>
      </c>
      <c r="S298" s="17">
        <v>107</v>
      </c>
    </row>
    <row r="299" spans="1:19" x14ac:dyDescent="0.35">
      <c r="A299" s="15">
        <v>68</v>
      </c>
      <c r="B299" s="29">
        <v>100</v>
      </c>
      <c r="C299" s="29">
        <v>96</v>
      </c>
      <c r="D299" s="29">
        <v>95</v>
      </c>
      <c r="E299" s="30">
        <v>99</v>
      </c>
      <c r="F299" s="29">
        <v>100</v>
      </c>
      <c r="G299" s="29">
        <v>91</v>
      </c>
      <c r="H299" s="29">
        <v>98</v>
      </c>
      <c r="I299" s="29">
        <v>93</v>
      </c>
      <c r="K299" s="15">
        <v>68</v>
      </c>
      <c r="L299" s="17">
        <v>113</v>
      </c>
      <c r="M299" s="17">
        <v>113</v>
      </c>
      <c r="N299" s="17">
        <v>117</v>
      </c>
      <c r="O299" s="17">
        <v>113</v>
      </c>
      <c r="P299" s="17">
        <v>110</v>
      </c>
      <c r="Q299" s="17">
        <v>103</v>
      </c>
      <c r="R299" s="17">
        <v>114</v>
      </c>
      <c r="S299" s="17">
        <v>107</v>
      </c>
    </row>
    <row r="300" spans="1:19" x14ac:dyDescent="0.35">
      <c r="A300" s="15">
        <v>69</v>
      </c>
      <c r="B300" s="29">
        <v>100</v>
      </c>
      <c r="C300" s="29">
        <v>96</v>
      </c>
      <c r="D300" s="29">
        <v>95</v>
      </c>
      <c r="E300" s="30">
        <v>99</v>
      </c>
      <c r="F300" s="29">
        <v>101</v>
      </c>
      <c r="G300" s="29">
        <v>91</v>
      </c>
      <c r="H300" s="29">
        <v>98</v>
      </c>
      <c r="I300" s="29">
        <v>93</v>
      </c>
      <c r="K300" s="15">
        <v>69</v>
      </c>
      <c r="L300" s="17">
        <v>114</v>
      </c>
      <c r="M300" s="17">
        <v>116</v>
      </c>
      <c r="N300" s="17">
        <v>117</v>
      </c>
      <c r="O300" s="17">
        <v>113</v>
      </c>
      <c r="P300" s="17">
        <v>110</v>
      </c>
      <c r="Q300" s="17">
        <v>103</v>
      </c>
      <c r="R300" s="17">
        <v>114</v>
      </c>
      <c r="S300" s="17">
        <v>107</v>
      </c>
    </row>
    <row r="301" spans="1:19" x14ac:dyDescent="0.35">
      <c r="A301" s="15">
        <v>70</v>
      </c>
      <c r="B301" s="29">
        <v>101</v>
      </c>
      <c r="C301" s="29">
        <v>96</v>
      </c>
      <c r="D301" s="29">
        <v>95</v>
      </c>
      <c r="E301" s="30">
        <v>99</v>
      </c>
      <c r="F301" s="29">
        <v>101</v>
      </c>
      <c r="G301" s="29">
        <v>92</v>
      </c>
      <c r="H301" s="29">
        <v>99</v>
      </c>
      <c r="I301" s="29">
        <v>94</v>
      </c>
      <c r="K301" s="15">
        <v>70</v>
      </c>
      <c r="L301" s="17">
        <v>114</v>
      </c>
      <c r="M301" s="17">
        <v>116</v>
      </c>
      <c r="N301" s="17">
        <v>119</v>
      </c>
      <c r="O301" s="17">
        <v>114</v>
      </c>
      <c r="P301" s="17">
        <v>110</v>
      </c>
      <c r="Q301" s="17">
        <v>103</v>
      </c>
      <c r="R301" s="17">
        <v>115</v>
      </c>
      <c r="S301" s="17">
        <v>108</v>
      </c>
    </row>
    <row r="302" spans="1:19" x14ac:dyDescent="0.35">
      <c r="A302" s="15">
        <v>71</v>
      </c>
      <c r="B302" s="29">
        <v>101</v>
      </c>
      <c r="C302" s="29">
        <v>96</v>
      </c>
      <c r="D302" s="29">
        <v>95</v>
      </c>
      <c r="E302" s="30">
        <v>99</v>
      </c>
      <c r="F302" s="29">
        <v>101</v>
      </c>
      <c r="G302" s="29">
        <v>92</v>
      </c>
      <c r="H302" s="29">
        <v>99</v>
      </c>
      <c r="I302" s="29">
        <v>94</v>
      </c>
      <c r="K302" s="15">
        <v>71</v>
      </c>
      <c r="L302" s="17">
        <v>114</v>
      </c>
      <c r="M302" s="17">
        <v>117</v>
      </c>
      <c r="N302" s="17">
        <v>119</v>
      </c>
      <c r="O302" s="17">
        <v>114</v>
      </c>
      <c r="P302" s="17">
        <v>111</v>
      </c>
      <c r="Q302" s="17">
        <v>104</v>
      </c>
      <c r="R302" s="17">
        <v>115</v>
      </c>
      <c r="S302" s="17">
        <v>108</v>
      </c>
    </row>
    <row r="303" spans="1:19" x14ac:dyDescent="0.35">
      <c r="A303" s="15">
        <v>72</v>
      </c>
      <c r="B303" s="29">
        <v>103</v>
      </c>
      <c r="C303" s="29">
        <v>97</v>
      </c>
      <c r="D303" s="29">
        <v>96</v>
      </c>
      <c r="E303" s="30">
        <v>100</v>
      </c>
      <c r="F303" s="29">
        <v>101</v>
      </c>
      <c r="G303" s="29">
        <v>92</v>
      </c>
      <c r="H303" s="29">
        <v>100</v>
      </c>
      <c r="I303" s="29">
        <v>94</v>
      </c>
      <c r="K303" s="15">
        <v>72</v>
      </c>
      <c r="L303" s="17">
        <v>114</v>
      </c>
      <c r="M303" s="17">
        <v>117</v>
      </c>
      <c r="N303" s="17">
        <v>120</v>
      </c>
      <c r="O303" s="17">
        <v>115</v>
      </c>
      <c r="P303" s="17">
        <v>111</v>
      </c>
      <c r="Q303" s="17">
        <v>104</v>
      </c>
      <c r="R303" s="17">
        <v>115</v>
      </c>
      <c r="S303" s="17">
        <v>109</v>
      </c>
    </row>
    <row r="304" spans="1:19" x14ac:dyDescent="0.35">
      <c r="A304" s="15">
        <v>73</v>
      </c>
      <c r="B304" s="29">
        <v>103</v>
      </c>
      <c r="C304" s="29">
        <v>97</v>
      </c>
      <c r="D304" s="29">
        <v>99</v>
      </c>
      <c r="E304" s="30">
        <v>100</v>
      </c>
      <c r="F304" s="29">
        <v>102</v>
      </c>
      <c r="G304" s="29">
        <v>93</v>
      </c>
      <c r="H304" s="29">
        <v>101</v>
      </c>
      <c r="I304" s="29">
        <v>95</v>
      </c>
      <c r="K304" s="15">
        <v>73</v>
      </c>
      <c r="L304" s="17">
        <v>115</v>
      </c>
      <c r="M304" s="17">
        <v>118</v>
      </c>
      <c r="N304" s="17">
        <v>120</v>
      </c>
      <c r="O304" s="17">
        <v>115</v>
      </c>
      <c r="P304" s="17">
        <v>111</v>
      </c>
      <c r="Q304" s="17">
        <v>105</v>
      </c>
      <c r="R304" s="17">
        <v>116</v>
      </c>
      <c r="S304" s="17">
        <v>109</v>
      </c>
    </row>
    <row r="305" spans="1:19" x14ac:dyDescent="0.35">
      <c r="A305" s="15">
        <v>74</v>
      </c>
      <c r="B305" s="29">
        <v>103</v>
      </c>
      <c r="C305" s="29">
        <v>98</v>
      </c>
      <c r="D305" s="29">
        <v>99</v>
      </c>
      <c r="E305" s="30">
        <v>100</v>
      </c>
      <c r="F305" s="29">
        <v>102</v>
      </c>
      <c r="G305" s="29">
        <v>93</v>
      </c>
      <c r="H305" s="29">
        <v>101</v>
      </c>
      <c r="I305" s="29">
        <v>96</v>
      </c>
      <c r="K305" s="15">
        <v>74</v>
      </c>
      <c r="L305" s="17">
        <v>115</v>
      </c>
      <c r="M305" s="17">
        <v>118</v>
      </c>
      <c r="N305" s="17">
        <v>120</v>
      </c>
      <c r="O305" s="17">
        <v>115</v>
      </c>
      <c r="P305" s="17">
        <v>112</v>
      </c>
      <c r="Q305" s="17">
        <v>105</v>
      </c>
      <c r="R305" s="17">
        <v>116</v>
      </c>
      <c r="S305" s="17">
        <v>109</v>
      </c>
    </row>
    <row r="306" spans="1:19" x14ac:dyDescent="0.35">
      <c r="A306" s="15">
        <v>75</v>
      </c>
      <c r="B306" s="29">
        <v>104</v>
      </c>
      <c r="C306" s="29">
        <v>98</v>
      </c>
      <c r="D306" s="29">
        <v>101</v>
      </c>
      <c r="E306" s="30">
        <v>101</v>
      </c>
      <c r="F306" s="29">
        <v>102</v>
      </c>
      <c r="G306" s="29">
        <v>93</v>
      </c>
      <c r="H306" s="29">
        <v>101</v>
      </c>
      <c r="I306" s="29">
        <v>96</v>
      </c>
      <c r="K306" s="15">
        <v>75</v>
      </c>
      <c r="L306" s="17">
        <v>115</v>
      </c>
      <c r="M306" s="17">
        <v>119</v>
      </c>
      <c r="N306" s="17">
        <v>120</v>
      </c>
      <c r="O306" s="17">
        <v>115</v>
      </c>
      <c r="P306" s="17">
        <v>112</v>
      </c>
      <c r="Q306" s="17">
        <v>105</v>
      </c>
      <c r="R306" s="17">
        <v>116</v>
      </c>
      <c r="S306" s="17">
        <v>110</v>
      </c>
    </row>
    <row r="307" spans="1:19" x14ac:dyDescent="0.35">
      <c r="A307" s="15">
        <v>76</v>
      </c>
      <c r="B307" s="29">
        <v>104</v>
      </c>
      <c r="C307" s="29">
        <v>98</v>
      </c>
      <c r="D307" s="29">
        <v>103</v>
      </c>
      <c r="E307" s="30">
        <v>101</v>
      </c>
      <c r="F307" s="29">
        <v>103</v>
      </c>
      <c r="G307" s="29">
        <v>93</v>
      </c>
      <c r="H307" s="29">
        <v>101</v>
      </c>
      <c r="I307" s="29">
        <v>97</v>
      </c>
      <c r="K307" s="15">
        <v>76</v>
      </c>
      <c r="L307" s="17">
        <v>115</v>
      </c>
      <c r="M307" s="17">
        <v>119</v>
      </c>
      <c r="N307" s="17">
        <v>121</v>
      </c>
      <c r="O307" s="17">
        <v>115</v>
      </c>
      <c r="P307" s="17">
        <v>112</v>
      </c>
      <c r="Q307" s="17">
        <v>105</v>
      </c>
      <c r="R307" s="17">
        <v>117</v>
      </c>
      <c r="S307" s="17">
        <v>110</v>
      </c>
    </row>
    <row r="308" spans="1:19" x14ac:dyDescent="0.35">
      <c r="A308" s="15">
        <v>77</v>
      </c>
      <c r="B308" s="29">
        <v>104</v>
      </c>
      <c r="C308" s="29">
        <v>99</v>
      </c>
      <c r="D308" s="29">
        <v>103</v>
      </c>
      <c r="E308" s="30">
        <v>102</v>
      </c>
      <c r="F308" s="29">
        <v>104</v>
      </c>
      <c r="G308" s="29">
        <v>94</v>
      </c>
      <c r="H308" s="29">
        <v>102</v>
      </c>
      <c r="I308" s="29">
        <v>98</v>
      </c>
      <c r="K308" s="15">
        <v>77</v>
      </c>
      <c r="L308" s="17">
        <v>116</v>
      </c>
      <c r="M308" s="17">
        <v>120</v>
      </c>
      <c r="N308" s="17">
        <v>122</v>
      </c>
      <c r="O308" s="17">
        <v>115</v>
      </c>
      <c r="P308" s="17">
        <v>112</v>
      </c>
      <c r="Q308" s="17">
        <v>106</v>
      </c>
      <c r="R308" s="17">
        <v>118</v>
      </c>
      <c r="S308" s="17">
        <v>110</v>
      </c>
    </row>
    <row r="309" spans="1:19" x14ac:dyDescent="0.35">
      <c r="A309" s="15">
        <v>78</v>
      </c>
      <c r="B309" s="29">
        <v>105</v>
      </c>
      <c r="C309" s="29">
        <v>99</v>
      </c>
      <c r="D309" s="29">
        <v>104</v>
      </c>
      <c r="E309" s="30">
        <v>102</v>
      </c>
      <c r="F309" s="29">
        <v>104</v>
      </c>
      <c r="G309" s="29">
        <v>94</v>
      </c>
      <c r="H309" s="29">
        <v>103</v>
      </c>
      <c r="I309" s="29">
        <v>102</v>
      </c>
      <c r="K309" s="15">
        <v>78</v>
      </c>
      <c r="L309" s="17">
        <v>116</v>
      </c>
      <c r="M309" s="17">
        <v>120</v>
      </c>
      <c r="N309" s="17">
        <v>123</v>
      </c>
      <c r="O309" s="17">
        <v>115</v>
      </c>
      <c r="P309" s="17">
        <v>113</v>
      </c>
      <c r="Q309" s="17">
        <v>106</v>
      </c>
      <c r="R309" s="17">
        <v>118</v>
      </c>
      <c r="S309" s="17">
        <v>111</v>
      </c>
    </row>
    <row r="310" spans="1:19" x14ac:dyDescent="0.35">
      <c r="A310" s="15">
        <v>79</v>
      </c>
      <c r="B310" s="29">
        <v>105</v>
      </c>
      <c r="C310" s="29">
        <v>99</v>
      </c>
      <c r="D310" s="29">
        <v>105</v>
      </c>
      <c r="E310" s="30">
        <v>102</v>
      </c>
      <c r="F310" s="29">
        <v>104</v>
      </c>
      <c r="G310" s="29">
        <v>94</v>
      </c>
      <c r="H310" s="29">
        <v>108</v>
      </c>
      <c r="I310" s="29">
        <v>102</v>
      </c>
      <c r="K310" s="15">
        <v>79</v>
      </c>
      <c r="L310" s="17">
        <v>117</v>
      </c>
      <c r="M310" s="17">
        <v>120</v>
      </c>
      <c r="N310" s="17">
        <v>123</v>
      </c>
      <c r="O310" s="17">
        <v>116</v>
      </c>
      <c r="P310" s="17">
        <v>113</v>
      </c>
      <c r="Q310" s="17">
        <v>106</v>
      </c>
      <c r="R310" s="17">
        <v>119</v>
      </c>
      <c r="S310" s="17">
        <v>112</v>
      </c>
    </row>
    <row r="311" spans="1:19" x14ac:dyDescent="0.35">
      <c r="A311" s="15">
        <v>80</v>
      </c>
      <c r="B311" s="29">
        <v>105</v>
      </c>
      <c r="C311" s="29">
        <v>100</v>
      </c>
      <c r="D311" s="29">
        <v>105</v>
      </c>
      <c r="E311" s="30">
        <v>103</v>
      </c>
      <c r="F311" s="29">
        <v>104</v>
      </c>
      <c r="G311" s="29">
        <v>95</v>
      </c>
      <c r="H311" s="29">
        <v>111</v>
      </c>
      <c r="I311" s="29">
        <v>103</v>
      </c>
      <c r="K311" s="15">
        <v>80</v>
      </c>
      <c r="L311" s="17">
        <v>117</v>
      </c>
      <c r="M311" s="17">
        <v>121</v>
      </c>
      <c r="N311" s="17">
        <v>124</v>
      </c>
      <c r="O311" s="17">
        <v>117</v>
      </c>
      <c r="P311" s="17">
        <v>113</v>
      </c>
      <c r="Q311" s="17">
        <v>107</v>
      </c>
      <c r="R311" s="17">
        <v>119</v>
      </c>
      <c r="S311" s="17">
        <v>112</v>
      </c>
    </row>
    <row r="312" spans="1:19" x14ac:dyDescent="0.35">
      <c r="A312" s="15">
        <v>81</v>
      </c>
      <c r="B312" s="29">
        <v>106</v>
      </c>
      <c r="C312" s="29">
        <v>101</v>
      </c>
      <c r="D312" s="29">
        <v>105</v>
      </c>
      <c r="E312" s="30">
        <v>103</v>
      </c>
      <c r="F312" s="29">
        <v>105</v>
      </c>
      <c r="G312" s="29">
        <v>95</v>
      </c>
      <c r="I312" s="29">
        <v>103</v>
      </c>
      <c r="K312" s="15">
        <v>81</v>
      </c>
      <c r="L312" s="17">
        <v>118</v>
      </c>
      <c r="M312" s="17">
        <v>121</v>
      </c>
      <c r="N312" s="17">
        <v>125</v>
      </c>
      <c r="O312" s="17">
        <v>118</v>
      </c>
      <c r="P312" s="17">
        <v>114</v>
      </c>
      <c r="Q312" s="17">
        <v>107</v>
      </c>
      <c r="R312" s="17">
        <v>119</v>
      </c>
      <c r="S312" s="17">
        <v>112</v>
      </c>
    </row>
    <row r="313" spans="1:19" x14ac:dyDescent="0.35">
      <c r="A313" s="15">
        <v>82</v>
      </c>
      <c r="B313" s="29">
        <v>106</v>
      </c>
      <c r="C313" s="29">
        <v>102</v>
      </c>
      <c r="D313" s="29">
        <v>106</v>
      </c>
      <c r="E313" s="30">
        <v>104</v>
      </c>
      <c r="F313" s="29">
        <v>106</v>
      </c>
      <c r="G313" s="29">
        <v>99</v>
      </c>
      <c r="I313" s="29">
        <v>104</v>
      </c>
      <c r="K313" s="15">
        <v>82</v>
      </c>
      <c r="L313" s="17">
        <v>118</v>
      </c>
      <c r="M313" s="17">
        <v>121</v>
      </c>
      <c r="N313" s="17">
        <v>129</v>
      </c>
      <c r="O313" s="17">
        <v>118</v>
      </c>
      <c r="P313" s="17">
        <v>114</v>
      </c>
      <c r="Q313" s="17">
        <v>108</v>
      </c>
      <c r="R313" s="17">
        <v>119</v>
      </c>
      <c r="S313" s="17">
        <v>113</v>
      </c>
    </row>
    <row r="314" spans="1:19" x14ac:dyDescent="0.35">
      <c r="A314" s="15">
        <v>83</v>
      </c>
      <c r="B314" s="29">
        <v>106</v>
      </c>
      <c r="C314" s="29">
        <v>102</v>
      </c>
      <c r="D314" s="29">
        <v>108</v>
      </c>
      <c r="E314" s="30">
        <v>105</v>
      </c>
      <c r="F314" s="29">
        <v>107</v>
      </c>
      <c r="G314" s="29">
        <v>100</v>
      </c>
      <c r="I314" s="29">
        <v>104</v>
      </c>
      <c r="K314" s="15">
        <v>83</v>
      </c>
      <c r="L314" s="17">
        <v>118</v>
      </c>
      <c r="M314" s="17">
        <v>121</v>
      </c>
      <c r="N314" s="17">
        <v>130</v>
      </c>
      <c r="O314" s="17">
        <v>118</v>
      </c>
      <c r="P314" s="17">
        <v>114</v>
      </c>
      <c r="Q314" s="17">
        <v>110</v>
      </c>
      <c r="R314" s="17">
        <v>119</v>
      </c>
      <c r="S314" s="17">
        <v>115</v>
      </c>
    </row>
    <row r="315" spans="1:19" x14ac:dyDescent="0.35">
      <c r="A315" s="15">
        <v>84</v>
      </c>
      <c r="B315" s="29">
        <v>107</v>
      </c>
      <c r="C315" s="29">
        <v>103</v>
      </c>
      <c r="D315" s="29">
        <v>109</v>
      </c>
      <c r="E315" s="30">
        <v>105</v>
      </c>
      <c r="F315" s="29">
        <v>107</v>
      </c>
      <c r="G315" s="29">
        <v>100</v>
      </c>
      <c r="I315" s="29">
        <v>104</v>
      </c>
      <c r="K315" s="15">
        <v>84</v>
      </c>
      <c r="L315" s="17">
        <v>120</v>
      </c>
      <c r="M315" s="17">
        <v>121</v>
      </c>
      <c r="N315" s="17">
        <v>130</v>
      </c>
      <c r="O315" s="17">
        <v>118</v>
      </c>
      <c r="P315" s="17">
        <v>114</v>
      </c>
      <c r="Q315" s="17">
        <v>110</v>
      </c>
      <c r="R315" s="17">
        <v>119</v>
      </c>
      <c r="S315" s="17">
        <v>115</v>
      </c>
    </row>
    <row r="316" spans="1:19" x14ac:dyDescent="0.35">
      <c r="A316" s="15">
        <v>85</v>
      </c>
      <c r="B316" s="29">
        <v>109</v>
      </c>
      <c r="C316" s="29">
        <v>104</v>
      </c>
      <c r="D316" s="29">
        <v>109</v>
      </c>
      <c r="E316" s="30">
        <v>105</v>
      </c>
      <c r="F316" s="29">
        <v>109</v>
      </c>
      <c r="G316" s="29">
        <v>100</v>
      </c>
      <c r="H316" s="29"/>
      <c r="I316" s="29">
        <v>109</v>
      </c>
      <c r="K316" s="15">
        <v>85</v>
      </c>
      <c r="L316" s="17">
        <v>121</v>
      </c>
      <c r="M316" s="17">
        <v>122</v>
      </c>
      <c r="N316" s="17">
        <v>131</v>
      </c>
      <c r="O316" s="17">
        <v>120</v>
      </c>
      <c r="P316" s="17">
        <v>114</v>
      </c>
      <c r="Q316" s="17">
        <v>112</v>
      </c>
      <c r="R316" s="17">
        <v>119</v>
      </c>
      <c r="S316" s="17">
        <v>115</v>
      </c>
    </row>
    <row r="317" spans="1:19" x14ac:dyDescent="0.35">
      <c r="A317" s="15">
        <v>86</v>
      </c>
      <c r="B317" s="29">
        <v>109</v>
      </c>
      <c r="C317" s="29">
        <v>105</v>
      </c>
      <c r="D317" s="29">
        <v>112</v>
      </c>
      <c r="E317" s="30">
        <v>107</v>
      </c>
      <c r="F317" s="29">
        <v>109</v>
      </c>
      <c r="G317" s="29">
        <v>102</v>
      </c>
      <c r="H317" s="29"/>
      <c r="I317" s="29">
        <v>109</v>
      </c>
      <c r="K317" s="15">
        <v>86</v>
      </c>
      <c r="L317" s="17">
        <v>121</v>
      </c>
      <c r="M317" s="17">
        <v>122</v>
      </c>
      <c r="N317" s="17">
        <v>131</v>
      </c>
      <c r="O317" s="17">
        <v>123</v>
      </c>
      <c r="P317" s="17">
        <v>116</v>
      </c>
      <c r="Q317" s="17">
        <v>112</v>
      </c>
      <c r="R317" s="17">
        <v>120</v>
      </c>
      <c r="S317" s="17">
        <v>116</v>
      </c>
    </row>
    <row r="318" spans="1:19" x14ac:dyDescent="0.35">
      <c r="A318" s="15">
        <v>87</v>
      </c>
      <c r="B318" s="29">
        <v>109</v>
      </c>
      <c r="C318" s="29">
        <v>108</v>
      </c>
      <c r="E318" s="30">
        <v>109</v>
      </c>
      <c r="F318" s="29">
        <v>109</v>
      </c>
      <c r="G318" s="29">
        <v>102</v>
      </c>
      <c r="H318" s="29"/>
      <c r="I318" s="29">
        <v>109</v>
      </c>
      <c r="K318" s="15">
        <v>87</v>
      </c>
      <c r="L318" s="17">
        <v>121</v>
      </c>
      <c r="M318" s="17">
        <v>123</v>
      </c>
      <c r="O318" s="17">
        <v>124</v>
      </c>
      <c r="P318" s="17">
        <v>116</v>
      </c>
      <c r="Q318" s="17">
        <v>112</v>
      </c>
      <c r="R318" s="17">
        <v>120</v>
      </c>
      <c r="S318" s="17">
        <v>118</v>
      </c>
    </row>
    <row r="319" spans="1:19" x14ac:dyDescent="0.35">
      <c r="A319" s="15">
        <v>88</v>
      </c>
      <c r="B319" s="29">
        <v>110</v>
      </c>
      <c r="C319" s="29">
        <v>108</v>
      </c>
      <c r="E319" s="30">
        <v>111</v>
      </c>
      <c r="F319" s="29">
        <v>113</v>
      </c>
      <c r="G319" s="29">
        <v>103</v>
      </c>
      <c r="H319" s="29"/>
      <c r="I319" s="29">
        <v>112</v>
      </c>
      <c r="K319" s="15">
        <v>88</v>
      </c>
      <c r="L319" s="17">
        <v>121</v>
      </c>
      <c r="M319" s="17">
        <v>124</v>
      </c>
      <c r="O319" s="17">
        <v>126</v>
      </c>
      <c r="P319" s="17">
        <v>116</v>
      </c>
      <c r="Q319" s="17">
        <v>113</v>
      </c>
      <c r="R319" s="17">
        <v>120</v>
      </c>
      <c r="S319" s="17">
        <v>118</v>
      </c>
    </row>
    <row r="320" spans="1:19" x14ac:dyDescent="0.35">
      <c r="A320" s="15">
        <v>89</v>
      </c>
      <c r="B320" s="29">
        <v>112</v>
      </c>
      <c r="C320" s="29">
        <v>110</v>
      </c>
      <c r="E320" s="30">
        <v>112</v>
      </c>
      <c r="F320" s="29">
        <v>115</v>
      </c>
      <c r="G320" s="29">
        <v>103</v>
      </c>
      <c r="H320" s="29"/>
      <c r="K320" s="15">
        <v>89</v>
      </c>
      <c r="L320" s="17">
        <v>123</v>
      </c>
      <c r="M320" s="17">
        <v>126</v>
      </c>
      <c r="O320" s="17">
        <v>127</v>
      </c>
      <c r="P320" s="17">
        <v>116</v>
      </c>
      <c r="Q320" s="17">
        <v>114</v>
      </c>
      <c r="R320" s="17">
        <v>120</v>
      </c>
      <c r="S320" s="17">
        <v>119</v>
      </c>
    </row>
    <row r="321" spans="1:19" x14ac:dyDescent="0.35">
      <c r="A321" s="15">
        <v>90</v>
      </c>
      <c r="B321" s="29">
        <v>112</v>
      </c>
      <c r="C321" s="29">
        <v>112</v>
      </c>
      <c r="D321" s="29"/>
      <c r="E321" s="30">
        <v>112</v>
      </c>
      <c r="H321" s="29"/>
      <c r="I321" s="29"/>
      <c r="K321" s="15">
        <v>90</v>
      </c>
      <c r="L321" s="17">
        <v>123</v>
      </c>
      <c r="M321" s="17">
        <v>126</v>
      </c>
      <c r="O321" s="17">
        <v>131</v>
      </c>
      <c r="P321" s="17">
        <v>117</v>
      </c>
      <c r="Q321" s="17">
        <v>115</v>
      </c>
      <c r="R321" s="17">
        <v>120</v>
      </c>
      <c r="S321" s="17">
        <v>119</v>
      </c>
    </row>
    <row r="322" spans="1:19" x14ac:dyDescent="0.35">
      <c r="A322" s="15">
        <v>91</v>
      </c>
      <c r="B322" s="29">
        <v>113</v>
      </c>
      <c r="D322" s="29"/>
      <c r="E322" s="30">
        <v>113</v>
      </c>
      <c r="H322" s="29"/>
      <c r="I322" s="29"/>
      <c r="K322" s="15">
        <v>91</v>
      </c>
      <c r="L322" s="17">
        <v>123</v>
      </c>
      <c r="M322" s="17">
        <v>126</v>
      </c>
      <c r="O322" s="17">
        <v>133</v>
      </c>
      <c r="P322" s="17">
        <v>117</v>
      </c>
      <c r="Q322" s="17">
        <v>120</v>
      </c>
      <c r="R322" s="17">
        <v>121</v>
      </c>
      <c r="S322" s="17">
        <v>120</v>
      </c>
    </row>
    <row r="323" spans="1:19" x14ac:dyDescent="0.35">
      <c r="A323" s="15">
        <v>92</v>
      </c>
      <c r="B323" s="29">
        <v>113</v>
      </c>
      <c r="D323" s="29"/>
      <c r="E323" s="30">
        <v>114</v>
      </c>
      <c r="H323" s="29"/>
      <c r="I323" s="29"/>
      <c r="K323" s="15">
        <v>92</v>
      </c>
      <c r="L323" s="17">
        <v>124</v>
      </c>
      <c r="M323" s="17">
        <v>127</v>
      </c>
      <c r="P323" s="17">
        <v>118</v>
      </c>
      <c r="Q323" s="17">
        <v>124</v>
      </c>
      <c r="R323" s="17">
        <v>122</v>
      </c>
      <c r="S323" s="17">
        <v>121</v>
      </c>
    </row>
    <row r="324" spans="1:19" x14ac:dyDescent="0.35">
      <c r="A324" s="15">
        <v>93</v>
      </c>
      <c r="B324" s="29">
        <v>113</v>
      </c>
      <c r="C324" s="29"/>
      <c r="D324" s="29"/>
      <c r="E324" s="30">
        <v>114</v>
      </c>
      <c r="H324" s="29"/>
      <c r="I324" s="29"/>
      <c r="K324" s="15">
        <v>93</v>
      </c>
      <c r="L324" s="17">
        <v>127</v>
      </c>
      <c r="M324" s="17">
        <v>127</v>
      </c>
      <c r="P324" s="17">
        <v>119</v>
      </c>
      <c r="R324" s="17">
        <v>122</v>
      </c>
      <c r="S324" s="17">
        <v>124</v>
      </c>
    </row>
    <row r="325" spans="1:19" x14ac:dyDescent="0.35">
      <c r="A325" s="15">
        <v>94</v>
      </c>
      <c r="B325" s="29">
        <v>116</v>
      </c>
      <c r="C325" s="29"/>
      <c r="D325" s="29"/>
      <c r="E325" s="30">
        <v>115</v>
      </c>
      <c r="H325" s="29"/>
      <c r="I325" s="29"/>
      <c r="K325" s="15">
        <v>94</v>
      </c>
      <c r="L325" s="17">
        <v>127</v>
      </c>
      <c r="M325" s="17">
        <v>127</v>
      </c>
      <c r="P325" s="17">
        <v>119</v>
      </c>
      <c r="R325" s="17">
        <v>122</v>
      </c>
    </row>
    <row r="326" spans="1:19" x14ac:dyDescent="0.35">
      <c r="A326" s="15">
        <v>95</v>
      </c>
      <c r="C326" s="29"/>
      <c r="D326" s="29"/>
      <c r="E326" s="30">
        <v>118</v>
      </c>
      <c r="F326" s="29"/>
      <c r="G326" s="29"/>
      <c r="H326" s="29"/>
      <c r="I326" s="29"/>
      <c r="K326" s="15">
        <v>95</v>
      </c>
      <c r="L326" s="17">
        <v>128</v>
      </c>
      <c r="M326" s="17">
        <v>128</v>
      </c>
      <c r="P326" s="17">
        <v>120</v>
      </c>
      <c r="R326" s="17">
        <v>123</v>
      </c>
    </row>
    <row r="327" spans="1:19" x14ac:dyDescent="0.35">
      <c r="A327" s="15">
        <v>96</v>
      </c>
      <c r="C327" s="29"/>
      <c r="D327" s="29"/>
      <c r="E327" s="30">
        <v>120</v>
      </c>
      <c r="F327" s="29"/>
      <c r="G327" s="29"/>
      <c r="H327" s="29"/>
      <c r="I327" s="29"/>
      <c r="K327" s="15">
        <v>96</v>
      </c>
      <c r="L327" s="17">
        <v>130</v>
      </c>
      <c r="M327" s="17">
        <v>129</v>
      </c>
      <c r="P327" s="17">
        <v>125</v>
      </c>
      <c r="R327" s="17">
        <v>123</v>
      </c>
    </row>
    <row r="328" spans="1:19" x14ac:dyDescent="0.35">
      <c r="A328" s="15">
        <v>97</v>
      </c>
      <c r="C328" s="29"/>
      <c r="D328" s="29"/>
      <c r="F328" s="29"/>
      <c r="G328" s="29"/>
      <c r="H328" s="29"/>
      <c r="I328" s="29"/>
      <c r="K328" s="15">
        <v>97</v>
      </c>
      <c r="L328" s="17">
        <v>131</v>
      </c>
      <c r="M328" s="17">
        <v>132</v>
      </c>
      <c r="P328" s="17">
        <v>127</v>
      </c>
      <c r="R328" s="17">
        <v>123</v>
      </c>
    </row>
    <row r="329" spans="1:19" x14ac:dyDescent="0.35">
      <c r="A329" s="15">
        <v>98</v>
      </c>
      <c r="C329" s="29"/>
      <c r="D329" s="29"/>
      <c r="F329" s="29"/>
      <c r="G329" s="29"/>
      <c r="H329" s="29"/>
      <c r="I329" s="29"/>
      <c r="K329" s="15">
        <v>98</v>
      </c>
      <c r="L329" s="17">
        <v>133</v>
      </c>
      <c r="M329" s="17">
        <v>133</v>
      </c>
      <c r="R329" s="17">
        <v>128</v>
      </c>
    </row>
    <row r="330" spans="1:19" x14ac:dyDescent="0.35">
      <c r="A330" s="15">
        <v>99</v>
      </c>
      <c r="C330" s="29"/>
      <c r="D330" s="29"/>
      <c r="F330" s="29"/>
      <c r="G330" s="29"/>
      <c r="H330" s="29"/>
      <c r="I330" s="29"/>
      <c r="K330" s="15">
        <v>99</v>
      </c>
    </row>
    <row r="331" spans="1:19" x14ac:dyDescent="0.35">
      <c r="A331" s="15">
        <v>100</v>
      </c>
      <c r="B331" s="29"/>
      <c r="C331" s="29"/>
      <c r="D331" s="29"/>
      <c r="F331" s="29"/>
      <c r="G331" s="29"/>
      <c r="H331" s="29"/>
      <c r="I331" s="29"/>
      <c r="K331" s="15">
        <v>100</v>
      </c>
    </row>
    <row r="332" spans="1:19" x14ac:dyDescent="0.35">
      <c r="A332" s="15">
        <v>101</v>
      </c>
      <c r="B332" s="29"/>
      <c r="C332" s="29"/>
      <c r="D332" s="29"/>
      <c r="F332" s="29"/>
      <c r="G332" s="29"/>
      <c r="H332" s="29"/>
      <c r="I332" s="29"/>
      <c r="K332" s="15">
        <v>101</v>
      </c>
    </row>
    <row r="333" spans="1:19" x14ac:dyDescent="0.35">
      <c r="A333" s="15">
        <v>102</v>
      </c>
      <c r="B333" s="29"/>
      <c r="C333" s="29"/>
      <c r="D333" s="29"/>
      <c r="E333" s="29"/>
      <c r="F333" s="29"/>
      <c r="G333" s="29"/>
      <c r="H333" s="29"/>
      <c r="I333" s="29"/>
      <c r="K333" s="15">
        <v>102</v>
      </c>
    </row>
    <row r="334" spans="1:19" x14ac:dyDescent="0.35">
      <c r="A334" s="15">
        <v>103</v>
      </c>
      <c r="B334" s="29"/>
      <c r="C334" s="29"/>
      <c r="D334" s="29"/>
      <c r="E334" s="29"/>
      <c r="F334" s="29"/>
      <c r="G334" s="29"/>
      <c r="H334" s="29"/>
      <c r="I334" s="29"/>
      <c r="K334" s="15">
        <v>103</v>
      </c>
    </row>
    <row r="335" spans="1:19" x14ac:dyDescent="0.35">
      <c r="A335" s="15">
        <v>104</v>
      </c>
      <c r="B335" s="29"/>
      <c r="C335" s="29"/>
      <c r="D335" s="29"/>
      <c r="E335" s="29"/>
      <c r="F335" s="29"/>
      <c r="G335" s="29"/>
      <c r="H335" s="29"/>
      <c r="I335" s="29"/>
      <c r="K335" s="15">
        <v>104</v>
      </c>
    </row>
    <row r="336" spans="1:19" x14ac:dyDescent="0.35">
      <c r="A336" s="15">
        <v>105</v>
      </c>
      <c r="B336" s="29"/>
      <c r="C336" s="29"/>
      <c r="D336" s="29"/>
      <c r="E336" s="29"/>
      <c r="F336" s="29"/>
      <c r="G336" s="29"/>
      <c r="H336" s="29"/>
      <c r="I336" s="29"/>
      <c r="K336" s="15">
        <v>105</v>
      </c>
    </row>
    <row r="337" spans="1:19" x14ac:dyDescent="0.35">
      <c r="A337" s="15">
        <v>106</v>
      </c>
      <c r="B337" s="29"/>
      <c r="C337" s="29"/>
      <c r="D337" s="29"/>
      <c r="E337" s="29"/>
      <c r="F337" s="29"/>
      <c r="G337" s="29"/>
      <c r="H337" s="29"/>
      <c r="I337" s="29"/>
      <c r="K337" s="15">
        <v>106</v>
      </c>
    </row>
    <row r="338" spans="1:19" x14ac:dyDescent="0.35">
      <c r="A338" s="15">
        <v>107</v>
      </c>
      <c r="B338" s="29"/>
      <c r="C338" s="29"/>
      <c r="D338" s="29"/>
      <c r="E338" s="29"/>
      <c r="F338" s="29"/>
      <c r="G338" s="29"/>
      <c r="H338" s="29"/>
      <c r="I338" s="29"/>
      <c r="K338" s="15">
        <v>107</v>
      </c>
    </row>
    <row r="339" spans="1:19" x14ac:dyDescent="0.35">
      <c r="A339" s="15">
        <v>108</v>
      </c>
      <c r="C339" s="29"/>
      <c r="D339" s="29"/>
      <c r="E339" s="29"/>
      <c r="F339" s="29"/>
      <c r="G339" s="29"/>
      <c r="H339" s="29"/>
      <c r="I339" s="29"/>
      <c r="K339" s="15">
        <v>108</v>
      </c>
    </row>
    <row r="342" spans="1:19" x14ac:dyDescent="0.35">
      <c r="A342" s="54" t="s">
        <v>37</v>
      </c>
      <c r="B342" s="18">
        <f t="shared" ref="B342:I342" si="59">AVERAGE(B232:B339)</f>
        <v>91.393617021276597</v>
      </c>
      <c r="C342" s="18">
        <f t="shared" si="59"/>
        <v>84.87777777777778</v>
      </c>
      <c r="D342" s="18">
        <f t="shared" si="59"/>
        <v>86.267441860465112</v>
      </c>
      <c r="E342" s="18">
        <f t="shared" si="59"/>
        <v>89.3125</v>
      </c>
      <c r="F342" s="18">
        <f t="shared" si="59"/>
        <v>87.955056179775283</v>
      </c>
      <c r="G342" s="18">
        <f t="shared" si="59"/>
        <v>81.943820224719104</v>
      </c>
      <c r="H342" s="18">
        <f t="shared" si="59"/>
        <v>84.912499999999994</v>
      </c>
      <c r="I342" s="18">
        <f t="shared" si="59"/>
        <v>79.375</v>
      </c>
      <c r="K342" s="54" t="s">
        <v>37</v>
      </c>
      <c r="L342" s="18">
        <f t="shared" ref="L342:S342" si="60">AVERAGE(L232:L339)</f>
        <v>106.33673469387755</v>
      </c>
      <c r="M342" s="18">
        <f t="shared" si="60"/>
        <v>106.91836734693878</v>
      </c>
      <c r="N342" s="18">
        <f t="shared" si="60"/>
        <v>107.3953488372093</v>
      </c>
      <c r="O342" s="18">
        <f t="shared" si="60"/>
        <v>100.97802197802197</v>
      </c>
      <c r="P342" s="18">
        <f t="shared" si="60"/>
        <v>102.50515463917526</v>
      </c>
      <c r="Q342" s="18">
        <f t="shared" si="60"/>
        <v>94.478260869565219</v>
      </c>
      <c r="R342" s="18">
        <f t="shared" si="60"/>
        <v>106.88775510204081</v>
      </c>
      <c r="S342" s="18">
        <f t="shared" si="60"/>
        <v>102.60215053763442</v>
      </c>
    </row>
    <row r="343" spans="1:19" x14ac:dyDescent="0.35">
      <c r="A343" s="54" t="s">
        <v>42</v>
      </c>
      <c r="B343" s="4">
        <f t="shared" ref="B343:I343" si="61">VAR(B232:B339)</f>
        <v>204.88641043239579</v>
      </c>
      <c r="C343" s="4">
        <f t="shared" si="61"/>
        <v>194.67028714107411</v>
      </c>
      <c r="D343" s="4">
        <f t="shared" si="61"/>
        <v>152.88057455540334</v>
      </c>
      <c r="E343" s="4">
        <f t="shared" si="61"/>
        <v>226.40657894736842</v>
      </c>
      <c r="F343" s="4">
        <f t="shared" si="61"/>
        <v>238.20250255362637</v>
      </c>
      <c r="G343" s="4">
        <f t="shared" si="61"/>
        <v>147.53089887640488</v>
      </c>
      <c r="H343" s="4">
        <f t="shared" si="61"/>
        <v>161.06819620253106</v>
      </c>
      <c r="I343" s="4">
        <f t="shared" si="61"/>
        <v>252.00718390804599</v>
      </c>
      <c r="K343" s="54" t="s">
        <v>42</v>
      </c>
      <c r="L343" s="4">
        <f t="shared" ref="L343:S343" si="62">VAR(L232:L339)</f>
        <v>149.13286345465991</v>
      </c>
      <c r="M343" s="4">
        <f t="shared" si="62"/>
        <v>150.0963601935631</v>
      </c>
      <c r="N343" s="4">
        <f t="shared" si="62"/>
        <v>126.94774281805765</v>
      </c>
      <c r="O343" s="4">
        <f t="shared" si="62"/>
        <v>200.31062271062208</v>
      </c>
      <c r="P343" s="4">
        <f t="shared" si="62"/>
        <v>115.6067439862539</v>
      </c>
      <c r="Q343" s="4">
        <f t="shared" si="62"/>
        <v>126.86765408504544</v>
      </c>
      <c r="R343" s="4">
        <f t="shared" si="62"/>
        <v>104.2656217126026</v>
      </c>
      <c r="S343" s="4">
        <f t="shared" si="62"/>
        <v>81.807386629266006</v>
      </c>
    </row>
    <row r="344" spans="1:19" x14ac:dyDescent="0.35">
      <c r="A344" s="54" t="s">
        <v>38</v>
      </c>
      <c r="B344" s="17">
        <f t="shared" ref="B344:I344" si="63">STDEV(B232:B339)</f>
        <v>14.313853793873815</v>
      </c>
      <c r="C344" s="17">
        <f t="shared" si="63"/>
        <v>13.952429435086712</v>
      </c>
      <c r="D344" s="17">
        <f t="shared" si="63"/>
        <v>12.364488446976015</v>
      </c>
      <c r="E344" s="17">
        <f t="shared" si="63"/>
        <v>15.046812916606905</v>
      </c>
      <c r="F344" s="17">
        <f t="shared" si="63"/>
        <v>15.433810370534761</v>
      </c>
      <c r="G344" s="17">
        <f t="shared" si="63"/>
        <v>12.146229821488019</v>
      </c>
      <c r="H344" s="17">
        <f t="shared" si="63"/>
        <v>12.691264562782191</v>
      </c>
      <c r="I344" s="17">
        <f t="shared" si="63"/>
        <v>15.874734136609847</v>
      </c>
      <c r="K344" s="54" t="s">
        <v>38</v>
      </c>
      <c r="L344" s="17">
        <f t="shared" ref="L344:S344" si="64">STDEV(L232:L339)</f>
        <v>12.211996702204759</v>
      </c>
      <c r="M344" s="17">
        <f t="shared" si="64"/>
        <v>12.251381970764077</v>
      </c>
      <c r="N344" s="17">
        <f t="shared" si="64"/>
        <v>11.267108893503144</v>
      </c>
      <c r="O344" s="17">
        <f t="shared" si="64"/>
        <v>14.153113534152903</v>
      </c>
      <c r="P344" s="17">
        <f t="shared" si="64"/>
        <v>10.752057662896618</v>
      </c>
      <c r="Q344" s="17">
        <f t="shared" si="64"/>
        <v>11.263554238562774</v>
      </c>
      <c r="R344" s="17">
        <f t="shared" si="64"/>
        <v>10.21105389823218</v>
      </c>
      <c r="S344" s="17">
        <f t="shared" si="64"/>
        <v>9.0447435911288281</v>
      </c>
    </row>
    <row r="345" spans="1:19" x14ac:dyDescent="0.35">
      <c r="A345" s="54" t="s">
        <v>43</v>
      </c>
      <c r="B345" s="18">
        <f t="shared" ref="B345:I345" si="65">B344/SQRT(COUNT(B232:B339))</f>
        <v>1.4763612918843487</v>
      </c>
      <c r="C345" s="18">
        <f t="shared" si="65"/>
        <v>1.470715196921681</v>
      </c>
      <c r="D345" s="18">
        <f t="shared" si="65"/>
        <v>1.333297078479299</v>
      </c>
      <c r="E345" s="18">
        <f t="shared" si="65"/>
        <v>1.5357089125335857</v>
      </c>
      <c r="F345" s="18">
        <f t="shared" si="65"/>
        <v>1.6359806273187021</v>
      </c>
      <c r="G345" s="18">
        <f t="shared" si="65"/>
        <v>1.287497786084733</v>
      </c>
      <c r="H345" s="18">
        <f t="shared" si="65"/>
        <v>1.4189265141407563</v>
      </c>
      <c r="I345" s="18">
        <f t="shared" si="65"/>
        <v>1.6922523449400411</v>
      </c>
      <c r="K345" s="54" t="s">
        <v>43</v>
      </c>
      <c r="L345" s="18">
        <f t="shared" ref="L345:S345" si="66">L344/SQRT(COUNT(L232:L339))</f>
        <v>1.2335979542795343</v>
      </c>
      <c r="M345" s="18">
        <f t="shared" si="66"/>
        <v>1.237576467204841</v>
      </c>
      <c r="N345" s="18">
        <f t="shared" si="66"/>
        <v>1.2149635979715685</v>
      </c>
      <c r="O345" s="18">
        <f t="shared" si="66"/>
        <v>1.4836494310256247</v>
      </c>
      <c r="P345" s="18">
        <f t="shared" si="66"/>
        <v>1.0917060515317625</v>
      </c>
      <c r="Q345" s="18">
        <f t="shared" si="66"/>
        <v>1.1743067061269989</v>
      </c>
      <c r="R345" s="18">
        <f t="shared" si="66"/>
        <v>1.0314722077859007</v>
      </c>
      <c r="S345" s="18">
        <f t="shared" si="66"/>
        <v>0.93789621952231905</v>
      </c>
    </row>
    <row r="347" spans="1:19" x14ac:dyDescent="0.35">
      <c r="A347" s="54" t="s">
        <v>44</v>
      </c>
      <c r="B347" s="78">
        <f>AVERAGE(B342:I342)</f>
        <v>85.754714133001741</v>
      </c>
      <c r="C347" s="79"/>
      <c r="D347" s="79"/>
      <c r="E347" s="79"/>
      <c r="F347" s="79"/>
      <c r="G347" s="79"/>
      <c r="H347" s="79"/>
      <c r="I347" s="79"/>
      <c r="K347" s="54" t="s">
        <v>44</v>
      </c>
      <c r="L347" s="78">
        <f>AVERAGE(L342:S342)</f>
        <v>103.51272425055791</v>
      </c>
      <c r="M347" s="79"/>
      <c r="N347" s="79"/>
      <c r="O347" s="79"/>
      <c r="P347" s="79"/>
      <c r="Q347" s="79"/>
      <c r="R347" s="79"/>
      <c r="S347" s="79"/>
    </row>
    <row r="348" spans="1:19" x14ac:dyDescent="0.35">
      <c r="A348" s="54" t="s">
        <v>45</v>
      </c>
      <c r="B348" s="80">
        <f>SQRT(B345^2+C345^2+D345^2+E345^2+F345^2+G345^2+H345^2+I345^2)</f>
        <v>4.2059341925152864</v>
      </c>
      <c r="C348" s="80"/>
      <c r="D348" s="80"/>
      <c r="E348" s="80"/>
      <c r="F348" s="80"/>
      <c r="G348" s="80"/>
      <c r="H348" s="80"/>
      <c r="I348" s="80"/>
      <c r="K348" s="54" t="s">
        <v>45</v>
      </c>
      <c r="L348" s="80">
        <f>SQRT(L345^2+M345^2+N345^2+O345^2+P345^2+Q345^2+R345^2+S345^2)</f>
        <v>3.3533735522001478</v>
      </c>
      <c r="M348" s="80"/>
      <c r="N348" s="80"/>
      <c r="O348" s="80"/>
      <c r="P348" s="80"/>
      <c r="Q348" s="80"/>
      <c r="R348" s="80"/>
      <c r="S348" s="80"/>
    </row>
    <row r="350" spans="1:19" x14ac:dyDescent="0.35">
      <c r="A350" s="72" t="s">
        <v>46</v>
      </c>
      <c r="B350" s="73"/>
      <c r="C350" s="73"/>
      <c r="D350" s="73"/>
      <c r="E350" s="73"/>
      <c r="F350" s="73"/>
      <c r="G350" s="73"/>
      <c r="H350" s="73"/>
      <c r="I350" s="73"/>
      <c r="K350" s="72" t="s">
        <v>46</v>
      </c>
      <c r="L350" s="73"/>
      <c r="M350" s="73"/>
      <c r="N350" s="73"/>
      <c r="O350" s="73"/>
      <c r="P350" s="73"/>
      <c r="Q350" s="73"/>
      <c r="R350" s="73"/>
      <c r="S350" s="73"/>
    </row>
    <row r="351" spans="1:19" ht="15" customHeight="1" x14ac:dyDescent="0.35">
      <c r="A351" s="81" t="s">
        <v>47</v>
      </c>
      <c r="B351" s="82"/>
      <c r="C351" s="82"/>
      <c r="D351" s="82"/>
      <c r="E351" s="82"/>
      <c r="F351" s="82"/>
      <c r="G351" s="82"/>
      <c r="H351" s="82"/>
      <c r="I351" s="82"/>
      <c r="K351" s="81" t="s">
        <v>47</v>
      </c>
      <c r="L351" s="82"/>
      <c r="M351" s="82"/>
      <c r="N351" s="82"/>
      <c r="O351" s="82"/>
      <c r="P351" s="82"/>
      <c r="Q351" s="82"/>
      <c r="R351" s="82"/>
      <c r="S351" s="82"/>
    </row>
    <row r="352" spans="1:19" x14ac:dyDescent="0.35">
      <c r="A352" s="82"/>
      <c r="B352" s="82"/>
      <c r="C352" s="82"/>
      <c r="D352" s="82"/>
      <c r="E352" s="82"/>
      <c r="F352" s="82"/>
      <c r="G352" s="82"/>
      <c r="H352" s="82"/>
      <c r="I352" s="82"/>
      <c r="K352" s="82"/>
      <c r="L352" s="82"/>
      <c r="M352" s="82"/>
      <c r="N352" s="82"/>
      <c r="O352" s="82"/>
      <c r="P352" s="82"/>
      <c r="Q352" s="82"/>
      <c r="R352" s="82"/>
      <c r="S352" s="82"/>
    </row>
    <row r="353" spans="1:19" x14ac:dyDescent="0.35">
      <c r="A353" s="54" t="s">
        <v>16</v>
      </c>
      <c r="B353" s="14">
        <v>0.05</v>
      </c>
      <c r="C353" s="14">
        <v>0.05</v>
      </c>
      <c r="D353" s="14">
        <v>0.05</v>
      </c>
      <c r="E353" s="14">
        <v>0.05</v>
      </c>
      <c r="F353" s="14">
        <v>0.05</v>
      </c>
      <c r="G353" s="14">
        <v>0.05</v>
      </c>
      <c r="H353" s="14">
        <v>0.05</v>
      </c>
      <c r="I353" s="14">
        <v>0.05</v>
      </c>
      <c r="K353" s="54" t="s">
        <v>16</v>
      </c>
      <c r="L353" s="14">
        <v>0.05</v>
      </c>
      <c r="M353" s="14">
        <v>0.05</v>
      </c>
      <c r="N353" s="14">
        <v>0.05</v>
      </c>
      <c r="O353" s="14">
        <v>0.05</v>
      </c>
      <c r="P353" s="14">
        <v>0.05</v>
      </c>
      <c r="Q353" s="14">
        <v>0.05</v>
      </c>
      <c r="R353" s="14">
        <v>0.05</v>
      </c>
      <c r="S353" s="14">
        <v>0.05</v>
      </c>
    </row>
    <row r="354" spans="1:19" x14ac:dyDescent="0.35">
      <c r="A354" s="54" t="s">
        <v>48</v>
      </c>
      <c r="B354" s="12">
        <f t="shared" ref="B354:I354" si="67">TINV(0.05,COUNT(B232:B339)-1)</f>
        <v>1.9858018143458216</v>
      </c>
      <c r="C354" s="12">
        <f t="shared" si="67"/>
        <v>1.986978699506285</v>
      </c>
      <c r="D354" s="12">
        <f t="shared" si="67"/>
        <v>1.9882679074772251</v>
      </c>
      <c r="E354" s="12">
        <f t="shared" si="67"/>
        <v>1.9852510035054973</v>
      </c>
      <c r="F354" s="12">
        <f t="shared" si="67"/>
        <v>1.9872898648311721</v>
      </c>
      <c r="G354" s="12">
        <f t="shared" si="67"/>
        <v>1.9872898648311721</v>
      </c>
      <c r="H354" s="12">
        <f t="shared" si="67"/>
        <v>1.9904502102301287</v>
      </c>
      <c r="I354" s="12">
        <f t="shared" si="67"/>
        <v>1.9876082815890745</v>
      </c>
      <c r="K354" s="54" t="s">
        <v>48</v>
      </c>
      <c r="L354" s="12">
        <f t="shared" ref="L354:S354" si="68">TINV(0.05,COUNT(L232:L339)-1)</f>
        <v>1.9847231860139838</v>
      </c>
      <c r="M354" s="12">
        <f t="shared" si="68"/>
        <v>1.9847231860139838</v>
      </c>
      <c r="N354" s="12">
        <f t="shared" si="68"/>
        <v>1.9882679074772251</v>
      </c>
      <c r="O354" s="12">
        <f t="shared" si="68"/>
        <v>1.986674540703772</v>
      </c>
      <c r="P354" s="12">
        <f t="shared" si="68"/>
        <v>1.9849843115224561</v>
      </c>
      <c r="Q354" s="12">
        <f t="shared" si="68"/>
        <v>1.9863771544186202</v>
      </c>
      <c r="R354" s="12">
        <f t="shared" si="68"/>
        <v>1.9847231860139838</v>
      </c>
      <c r="S354" s="12">
        <f t="shared" si="68"/>
        <v>1.9860863169511298</v>
      </c>
    </row>
    <row r="355" spans="1:19" x14ac:dyDescent="0.35">
      <c r="A355" s="54" t="s">
        <v>17</v>
      </c>
      <c r="B355" s="14">
        <f t="shared" ref="B355:I355" si="69">B344/B342</f>
        <v>0.15661765296521227</v>
      </c>
      <c r="C355" s="14">
        <f t="shared" si="69"/>
        <v>0.16438259577926484</v>
      </c>
      <c r="D355" s="14">
        <f t="shared" si="69"/>
        <v>0.14332740348294074</v>
      </c>
      <c r="E355" s="14">
        <f t="shared" si="69"/>
        <v>0.16847376253723617</v>
      </c>
      <c r="F355" s="14">
        <f t="shared" si="69"/>
        <v>0.17547382766704059</v>
      </c>
      <c r="G355" s="14">
        <f t="shared" si="69"/>
        <v>0.14822630661078207</v>
      </c>
      <c r="H355" s="14">
        <f t="shared" si="69"/>
        <v>0.14946285367622189</v>
      </c>
      <c r="I355" s="14">
        <f t="shared" si="69"/>
        <v>0.19999665053996657</v>
      </c>
      <c r="K355" s="54" t="s">
        <v>17</v>
      </c>
      <c r="L355" s="14">
        <f t="shared" ref="L355:S355" si="70">L344/L342</f>
        <v>0.11484269041512969</v>
      </c>
      <c r="M355" s="14">
        <f t="shared" si="70"/>
        <v>0.11458631734442447</v>
      </c>
      <c r="N355" s="14">
        <f t="shared" si="70"/>
        <v>0.10491244747090411</v>
      </c>
      <c r="O355" s="14">
        <f t="shared" si="70"/>
        <v>0.14016033644661163</v>
      </c>
      <c r="P355" s="14">
        <f t="shared" si="70"/>
        <v>0.1048928485669287</v>
      </c>
      <c r="Q355" s="14">
        <f t="shared" si="70"/>
        <v>0.11921847560374772</v>
      </c>
      <c r="R355" s="14">
        <f t="shared" si="70"/>
        <v>9.5530623582506316E-2</v>
      </c>
      <c r="S355" s="14">
        <f t="shared" si="70"/>
        <v>8.8153547890901379E-2</v>
      </c>
    </row>
    <row r="356" spans="1:19" x14ac:dyDescent="0.35">
      <c r="A356" s="54" t="s">
        <v>18</v>
      </c>
      <c r="B356" s="18">
        <f>((B354/B353)*B355)^2</f>
        <v>38.691290964929735</v>
      </c>
      <c r="C356" s="18">
        <f t="shared" ref="C356:I356" si="71">((C354/C353)*C355)^2</f>
        <v>42.673482140897271</v>
      </c>
      <c r="D356" s="18">
        <f t="shared" si="71"/>
        <v>32.483907352090768</v>
      </c>
      <c r="E356" s="18">
        <f t="shared" si="71"/>
        <v>44.746120719770047</v>
      </c>
      <c r="F356" s="18">
        <f t="shared" si="71"/>
        <v>48.641518661336768</v>
      </c>
      <c r="G356" s="18">
        <f t="shared" si="71"/>
        <v>34.708272721309854</v>
      </c>
      <c r="H356" s="18">
        <f t="shared" si="71"/>
        <v>35.402111709165226</v>
      </c>
      <c r="I356" s="18">
        <f t="shared" si="71"/>
        <v>63.207269741240559</v>
      </c>
      <c r="K356" s="54" t="s">
        <v>18</v>
      </c>
      <c r="L356" s="18">
        <f>((L354/L353)*L355)^2</f>
        <v>20.781007262129087</v>
      </c>
      <c r="M356" s="18">
        <f t="shared" ref="M356:S356" si="72">((M354/M353)*M355)^2</f>
        <v>20.688328417751102</v>
      </c>
      <c r="N356" s="18">
        <f t="shared" si="72"/>
        <v>17.40459147887665</v>
      </c>
      <c r="O356" s="18">
        <f t="shared" si="72"/>
        <v>31.01442305404051</v>
      </c>
      <c r="P356" s="18">
        <f t="shared" si="72"/>
        <v>17.340671374548069</v>
      </c>
      <c r="Q356" s="18">
        <f t="shared" si="72"/>
        <v>22.432131568113277</v>
      </c>
      <c r="R356" s="18">
        <f t="shared" si="72"/>
        <v>14.379543638391327</v>
      </c>
      <c r="S356" s="18">
        <f t="shared" si="72"/>
        <v>12.261280331613911</v>
      </c>
    </row>
    <row r="358" spans="1:19" x14ac:dyDescent="0.35">
      <c r="A358" s="70" t="s">
        <v>49</v>
      </c>
      <c r="B358" s="70"/>
      <c r="C358" s="70"/>
      <c r="D358" s="70"/>
      <c r="E358" s="70"/>
      <c r="F358" s="70"/>
      <c r="G358" s="70"/>
      <c r="H358" s="70"/>
      <c r="I358" s="70"/>
      <c r="K358" s="70" t="s">
        <v>49</v>
      </c>
      <c r="L358" s="70"/>
      <c r="M358" s="70"/>
      <c r="N358" s="70"/>
      <c r="O358" s="70"/>
      <c r="P358" s="70"/>
      <c r="Q358" s="70"/>
      <c r="R358" s="70"/>
      <c r="S358" s="70"/>
    </row>
    <row r="385" spans="1:19" x14ac:dyDescent="0.35">
      <c r="A385" s="70" t="s">
        <v>50</v>
      </c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</row>
    <row r="387" spans="1:19" x14ac:dyDescent="0.35">
      <c r="A387" s="54" t="s">
        <v>51</v>
      </c>
      <c r="B387" s="87">
        <v>86</v>
      </c>
      <c r="C387" s="75"/>
      <c r="D387" s="75"/>
      <c r="E387" s="75"/>
      <c r="F387" s="75"/>
      <c r="G387" s="75"/>
      <c r="H387" s="75"/>
      <c r="I387" s="75"/>
      <c r="K387" s="54" t="s">
        <v>55</v>
      </c>
      <c r="L387" s="87">
        <v>104</v>
      </c>
      <c r="M387" s="75"/>
      <c r="N387" s="75"/>
      <c r="O387" s="75"/>
      <c r="P387" s="75"/>
      <c r="Q387" s="75"/>
      <c r="R387" s="75"/>
      <c r="S387" s="75"/>
    </row>
    <row r="388" spans="1:19" x14ac:dyDescent="0.35">
      <c r="A388" s="54" t="s">
        <v>52</v>
      </c>
      <c r="B388" s="87">
        <v>4</v>
      </c>
      <c r="C388" s="75"/>
      <c r="D388" s="75"/>
      <c r="E388" s="75"/>
      <c r="F388" s="75"/>
      <c r="G388" s="75"/>
      <c r="H388" s="75"/>
      <c r="I388" s="75"/>
      <c r="K388" s="54" t="s">
        <v>52</v>
      </c>
      <c r="L388" s="87">
        <v>3</v>
      </c>
      <c r="M388" s="75"/>
      <c r="N388" s="75"/>
      <c r="O388" s="75"/>
      <c r="P388" s="75"/>
      <c r="Q388" s="75"/>
      <c r="R388" s="75"/>
      <c r="S388" s="75"/>
    </row>
    <row r="389" spans="1:19" x14ac:dyDescent="0.35">
      <c r="A389" s="54" t="s">
        <v>53</v>
      </c>
      <c r="B389" s="88">
        <f>STDEV(B232:I339)</f>
        <v>14.482590820526278</v>
      </c>
      <c r="C389" s="89"/>
      <c r="D389" s="89"/>
      <c r="E389" s="89"/>
      <c r="F389" s="89"/>
      <c r="G389" s="89"/>
      <c r="H389" s="89"/>
      <c r="I389" s="89"/>
      <c r="K389" s="54" t="s">
        <v>53</v>
      </c>
      <c r="L389" s="83">
        <f>STDEV(L232:S339)</f>
        <v>12.134336266966729</v>
      </c>
      <c r="M389" s="84"/>
      <c r="N389" s="84"/>
      <c r="O389" s="84"/>
      <c r="P389" s="84"/>
      <c r="Q389" s="84"/>
      <c r="R389" s="84"/>
      <c r="S389" s="84"/>
    </row>
    <row r="390" spans="1:19" x14ac:dyDescent="0.35">
      <c r="A390" s="54" t="s">
        <v>42</v>
      </c>
      <c r="B390" s="88">
        <f>VAR(B232:I339)</f>
        <v>209.74543687479201</v>
      </c>
      <c r="C390" s="89"/>
      <c r="D390" s="89"/>
      <c r="E390" s="89"/>
      <c r="F390" s="89"/>
      <c r="G390" s="89"/>
      <c r="H390" s="89"/>
      <c r="I390" s="89"/>
      <c r="K390" s="54" t="s">
        <v>42</v>
      </c>
      <c r="L390" s="83">
        <f>VAR(L232:S339)</f>
        <v>147.24211663982405</v>
      </c>
      <c r="M390" s="84"/>
      <c r="N390" s="84"/>
      <c r="O390" s="84"/>
      <c r="P390" s="84"/>
      <c r="Q390" s="84"/>
      <c r="R390" s="84"/>
      <c r="S390" s="84"/>
    </row>
    <row r="392" spans="1:19" x14ac:dyDescent="0.35">
      <c r="A392" s="70" t="s">
        <v>56</v>
      </c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</row>
    <row r="393" spans="1:19" x14ac:dyDescent="0.35">
      <c r="A393" s="54" t="s">
        <v>20</v>
      </c>
      <c r="B393" s="83">
        <f>(ABS(B387-L387))/B394</f>
        <v>25.85499073864667</v>
      </c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</row>
    <row r="394" spans="1:19" x14ac:dyDescent="0.35">
      <c r="A394" s="54" t="s">
        <v>21</v>
      </c>
      <c r="B394" s="85">
        <f>SQRT(((B390*(( COUNT(B232:I339))-1)+L390*((COUNT(L232:S339))-1))/(COUNT(B232:I339)+COUNT(L232:S339)))*(COUNT(B232:I339)+COUNT(L232:S339))/(COUNT(B232:I339)*COUNT(L232:S339)))</f>
        <v>0.69619054139108838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</row>
    <row r="395" spans="1:19" x14ac:dyDescent="0.35">
      <c r="A395" s="54" t="s">
        <v>54</v>
      </c>
      <c r="B395" s="83">
        <f>TINV(0.05,COUNT(B232:I339)+COUNT(L232:S339)-2)</f>
        <v>1.96158681548942</v>
      </c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</row>
    <row r="397" spans="1:19" x14ac:dyDescent="0.35">
      <c r="A397" s="76" t="s">
        <v>57</v>
      </c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</row>
    <row r="399" spans="1:19" x14ac:dyDescent="0.35">
      <c r="A399" s="72" t="s">
        <v>58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</row>
    <row r="400" spans="1:19" x14ac:dyDescent="0.35">
      <c r="A400" s="70" t="s">
        <v>59</v>
      </c>
      <c r="B400" s="70"/>
      <c r="C400" s="70"/>
      <c r="D400" s="70"/>
      <c r="E400" s="70"/>
      <c r="F400" s="70"/>
      <c r="G400" s="70"/>
      <c r="H400" s="70"/>
      <c r="I400" s="74">
        <v>43671</v>
      </c>
      <c r="J400" s="75"/>
      <c r="K400" s="75"/>
      <c r="L400" s="75"/>
      <c r="M400" s="75"/>
      <c r="N400" s="75"/>
      <c r="O400" s="75"/>
      <c r="P400" s="75"/>
      <c r="Q400" s="75"/>
      <c r="R400" s="75"/>
      <c r="S400" s="75"/>
    </row>
    <row r="401" spans="1:19" x14ac:dyDescent="0.35">
      <c r="A401" s="70" t="s">
        <v>61</v>
      </c>
      <c r="B401" s="70"/>
      <c r="C401" s="70"/>
      <c r="D401" s="70"/>
      <c r="E401" s="70"/>
      <c r="F401" s="70"/>
      <c r="G401" s="70"/>
      <c r="H401" s="70"/>
      <c r="I401" s="71">
        <f>COUNT(B232:I339)</f>
        <v>712</v>
      </c>
      <c r="J401" s="71"/>
      <c r="K401" s="71"/>
      <c r="L401" s="71"/>
      <c r="M401" s="71"/>
      <c r="N401" s="71"/>
      <c r="O401" s="71"/>
      <c r="P401" s="71"/>
      <c r="Q401" s="71"/>
      <c r="R401" s="71"/>
      <c r="S401" s="71"/>
    </row>
    <row r="402" spans="1:19" x14ac:dyDescent="0.35">
      <c r="A402" s="70" t="s">
        <v>60</v>
      </c>
      <c r="B402" s="70"/>
      <c r="C402" s="70"/>
      <c r="D402" s="70"/>
      <c r="E402" s="70"/>
      <c r="F402" s="70"/>
      <c r="G402" s="70"/>
      <c r="H402" s="70"/>
      <c r="I402" s="71">
        <f>COUNT(L232:S339)</f>
        <v>753</v>
      </c>
      <c r="J402" s="71"/>
      <c r="K402" s="71"/>
      <c r="L402" s="71"/>
      <c r="M402" s="71"/>
      <c r="N402" s="71"/>
      <c r="O402" s="71"/>
      <c r="P402" s="71"/>
      <c r="Q402" s="71"/>
      <c r="R402" s="71"/>
      <c r="S402" s="71"/>
    </row>
    <row r="403" spans="1:19" x14ac:dyDescent="0.35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</row>
    <row r="404" spans="1:19" x14ac:dyDescent="0.3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</row>
    <row r="405" spans="1:19" x14ac:dyDescent="0.3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</row>
    <row r="406" spans="1:19" x14ac:dyDescent="0.3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</row>
    <row r="407" spans="1:19" x14ac:dyDescent="0.3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</row>
    <row r="408" spans="1:19" x14ac:dyDescent="0.35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</row>
    <row r="409" spans="1:19" x14ac:dyDescent="0.35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</row>
    <row r="410" spans="1:19" x14ac:dyDescent="0.35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</row>
    <row r="411" spans="1:19" x14ac:dyDescent="0.35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</row>
    <row r="412" spans="1:19" x14ac:dyDescent="0.35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</row>
    <row r="413" spans="1:19" x14ac:dyDescent="0.35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</row>
    <row r="414" spans="1:19" x14ac:dyDescent="0.35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</row>
    <row r="415" spans="1:19" x14ac:dyDescent="0.35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</row>
    <row r="416" spans="1:19" x14ac:dyDescent="0.35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</row>
    <row r="417" spans="1:22" x14ac:dyDescent="0.35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</row>
    <row r="418" spans="1:22" x14ac:dyDescent="0.35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</row>
    <row r="419" spans="1:22" x14ac:dyDescent="0.35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</row>
    <row r="420" spans="1:22" x14ac:dyDescent="0.35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</row>
    <row r="421" spans="1:22" x14ac:dyDescent="0.35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</row>
    <row r="424" spans="1:22" x14ac:dyDescent="0.35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</row>
    <row r="425" spans="1:22" x14ac:dyDescent="0.35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</row>
    <row r="426" spans="1:22" x14ac:dyDescent="0.35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</row>
    <row r="427" spans="1:22" x14ac:dyDescent="0.35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</row>
    <row r="428" spans="1:22" x14ac:dyDescent="0.35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</row>
    <row r="429" spans="1:22" x14ac:dyDescent="0.35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</row>
    <row r="430" spans="1:22" x14ac:dyDescent="0.35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57"/>
      <c r="U430" s="57"/>
      <c r="V430" s="57"/>
    </row>
    <row r="431" spans="1:22" x14ac:dyDescent="0.35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</row>
    <row r="432" spans="1:22" x14ac:dyDescent="0.35">
      <c r="A432" s="57"/>
      <c r="B432" s="20"/>
      <c r="C432" s="20"/>
      <c r="D432" s="20"/>
      <c r="E432" s="20"/>
      <c r="F432" s="20"/>
      <c r="G432" s="20"/>
      <c r="H432" s="20"/>
      <c r="I432" s="20"/>
      <c r="J432" s="57"/>
      <c r="K432" s="57"/>
      <c r="L432" s="20"/>
      <c r="M432" s="20"/>
      <c r="N432" s="20"/>
      <c r="O432" s="20"/>
      <c r="P432" s="20"/>
      <c r="Q432" s="20"/>
      <c r="R432" s="20"/>
      <c r="S432" s="20"/>
      <c r="T432" s="57"/>
      <c r="U432" s="57"/>
      <c r="V432" s="57"/>
    </row>
    <row r="433" spans="1:22" x14ac:dyDescent="0.35">
      <c r="A433" s="57"/>
      <c r="B433" s="20"/>
      <c r="C433" s="20"/>
      <c r="D433" s="20"/>
      <c r="E433" s="20"/>
      <c r="F433" s="20"/>
      <c r="G433" s="20"/>
      <c r="H433" s="20"/>
      <c r="I433" s="20"/>
      <c r="J433" s="57"/>
      <c r="K433" s="57"/>
      <c r="L433" s="20"/>
      <c r="M433" s="20"/>
      <c r="N433" s="20"/>
      <c r="O433" s="20"/>
      <c r="P433" s="20"/>
      <c r="Q433" s="20"/>
      <c r="R433" s="20"/>
      <c r="S433" s="20"/>
      <c r="T433" s="57"/>
      <c r="U433" s="57"/>
      <c r="V433" s="57"/>
    </row>
    <row r="434" spans="1:22" x14ac:dyDescent="0.35">
      <c r="A434" s="57"/>
      <c r="B434" s="20"/>
      <c r="C434" s="20"/>
      <c r="D434" s="20"/>
      <c r="E434" s="20"/>
      <c r="F434" s="20"/>
      <c r="G434" s="20"/>
      <c r="H434" s="20"/>
      <c r="I434" s="20"/>
      <c r="J434" s="57"/>
      <c r="K434" s="57"/>
      <c r="L434" s="20"/>
      <c r="M434" s="20"/>
      <c r="N434" s="20"/>
      <c r="O434" s="20"/>
      <c r="P434" s="20"/>
      <c r="Q434" s="20"/>
      <c r="R434" s="20"/>
      <c r="S434" s="20"/>
      <c r="T434" s="57"/>
      <c r="U434" s="57"/>
      <c r="V434" s="57"/>
    </row>
    <row r="435" spans="1:22" x14ac:dyDescent="0.35">
      <c r="A435" s="57"/>
      <c r="B435" s="20"/>
      <c r="C435" s="20"/>
      <c r="D435" s="20"/>
      <c r="E435" s="20"/>
      <c r="F435" s="20"/>
      <c r="G435" s="20"/>
      <c r="H435" s="20"/>
      <c r="I435" s="20"/>
      <c r="J435" s="57"/>
      <c r="K435" s="57"/>
      <c r="L435" s="20"/>
      <c r="M435" s="20"/>
      <c r="N435" s="20"/>
      <c r="O435" s="20"/>
      <c r="P435" s="20"/>
      <c r="Q435" s="20"/>
      <c r="R435" s="20"/>
      <c r="S435" s="20"/>
      <c r="T435" s="57"/>
      <c r="U435" s="57"/>
      <c r="V435" s="57"/>
    </row>
    <row r="436" spans="1:22" x14ac:dyDescent="0.35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</row>
    <row r="437" spans="1:22" x14ac:dyDescent="0.35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57"/>
      <c r="U437" s="57"/>
      <c r="V437" s="57"/>
    </row>
    <row r="438" spans="1:22" x14ac:dyDescent="0.35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</row>
    <row r="439" spans="1:22" x14ac:dyDescent="0.35">
      <c r="A439" s="57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57"/>
      <c r="U439" s="57"/>
      <c r="V439" s="57"/>
    </row>
    <row r="440" spans="1:22" x14ac:dyDescent="0.35">
      <c r="A440" s="57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57"/>
      <c r="U440" s="57"/>
      <c r="V440" s="57"/>
    </row>
    <row r="441" spans="1:22" x14ac:dyDescent="0.35">
      <c r="A441" s="57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57"/>
      <c r="U441" s="57"/>
      <c r="V441" s="57"/>
    </row>
    <row r="442" spans="1:22" x14ac:dyDescent="0.35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</row>
    <row r="443" spans="1:22" x14ac:dyDescent="0.35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57"/>
      <c r="U443" s="57"/>
      <c r="V443" s="57"/>
    </row>
    <row r="444" spans="1:22" x14ac:dyDescent="0.3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</row>
    <row r="445" spans="1:22" x14ac:dyDescent="0.3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</row>
    <row r="446" spans="1:22" x14ac:dyDescent="0.3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</row>
    <row r="447" spans="1:22" x14ac:dyDescent="0.35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</row>
    <row r="532" spans="1:19" x14ac:dyDescent="0.3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35">
      <c r="A533"/>
      <c r="B533"/>
      <c r="C533"/>
      <c r="D533"/>
      <c r="E533"/>
      <c r="F533"/>
      <c r="G533"/>
      <c r="H533"/>
      <c r="I533"/>
      <c r="J533"/>
    </row>
    <row r="695" spans="1:19" x14ac:dyDescent="0.3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3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</row>
    <row r="697" spans="1:19" x14ac:dyDescent="0.3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3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3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3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3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3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21" spans="1:19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3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</row>
    <row r="723" spans="1:19" x14ac:dyDescent="0.3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</row>
    <row r="724" spans="1:19" x14ac:dyDescent="0.3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</row>
    <row r="725" spans="1:19" x14ac:dyDescent="0.3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</row>
  </sheetData>
  <sortState ref="S2:S104">
    <sortCondition ref="S2"/>
  </sortState>
  <mergeCells count="35">
    <mergeCell ref="A401:H401"/>
    <mergeCell ref="I401:S401"/>
    <mergeCell ref="A402:H402"/>
    <mergeCell ref="I402:S402"/>
    <mergeCell ref="B394:S394"/>
    <mergeCell ref="B395:S395"/>
    <mergeCell ref="A397:S397"/>
    <mergeCell ref="A399:S399"/>
    <mergeCell ref="A400:H400"/>
    <mergeCell ref="I400:S400"/>
    <mergeCell ref="B393:S393"/>
    <mergeCell ref="A358:I358"/>
    <mergeCell ref="K358:S358"/>
    <mergeCell ref="A385:S385"/>
    <mergeCell ref="B387:I387"/>
    <mergeCell ref="L387:S387"/>
    <mergeCell ref="B388:I388"/>
    <mergeCell ref="L388:S388"/>
    <mergeCell ref="B389:I389"/>
    <mergeCell ref="L389:S389"/>
    <mergeCell ref="B390:I390"/>
    <mergeCell ref="L390:S390"/>
    <mergeCell ref="A392:S392"/>
    <mergeCell ref="B348:I348"/>
    <mergeCell ref="L348:S348"/>
    <mergeCell ref="A350:I350"/>
    <mergeCell ref="K350:S350"/>
    <mergeCell ref="A351:I352"/>
    <mergeCell ref="K351:S352"/>
    <mergeCell ref="A116:I116"/>
    <mergeCell ref="K116:S116"/>
    <mergeCell ref="A229:I229"/>
    <mergeCell ref="K229:S229"/>
    <mergeCell ref="B347:I347"/>
    <mergeCell ref="L347:S347"/>
  </mergeCells>
  <conditionalFormatting sqref="B119:B226 G119:G224">
    <cfRule type="cellIs" dxfId="39" priority="3" operator="greaterThan">
      <formula>1.98</formula>
    </cfRule>
    <cfRule type="cellIs" dxfId="38" priority="4" operator="greaterThan">
      <formula>35796</formula>
    </cfRule>
  </conditionalFormatting>
  <conditionalFormatting sqref="C119:C225 I119:I225">
    <cfRule type="cellIs" dxfId="37" priority="2" operator="greaterThan">
      <formula>1.99</formula>
    </cfRule>
  </conditionalFormatting>
  <conditionalFormatting sqref="D119:F225 H119:H225 L119:S226">
    <cfRule type="cellIs" dxfId="36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5"/>
  <sheetViews>
    <sheetView zoomScale="70" zoomScaleNormal="70" workbookViewId="0"/>
  </sheetViews>
  <sheetFormatPr defaultColWidth="9.1796875" defaultRowHeight="14.5" x14ac:dyDescent="0.35"/>
  <cols>
    <col min="1" max="1" width="28.54296875" style="17" customWidth="1"/>
    <col min="2" max="2" width="14.453125" style="17" customWidth="1"/>
    <col min="3" max="3" width="15.7265625" style="17" customWidth="1"/>
    <col min="4" max="4" width="9" style="17" customWidth="1"/>
    <col min="5" max="10" width="9.1796875" style="17"/>
    <col min="11" max="11" width="28.54296875" style="17" customWidth="1"/>
    <col min="12" max="16384" width="9.1796875" style="17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5">
        <v>1</v>
      </c>
      <c r="B2" s="25">
        <v>90</v>
      </c>
      <c r="C2" s="24">
        <v>88</v>
      </c>
      <c r="D2" s="24">
        <v>100</v>
      </c>
      <c r="E2" s="24">
        <v>48</v>
      </c>
      <c r="F2" s="24">
        <v>119</v>
      </c>
      <c r="G2" s="24">
        <v>99</v>
      </c>
      <c r="H2" s="24">
        <v>80</v>
      </c>
      <c r="I2" s="24">
        <v>82</v>
      </c>
      <c r="K2" s="15">
        <v>1</v>
      </c>
      <c r="L2" s="26">
        <v>103</v>
      </c>
      <c r="M2" s="26">
        <v>108</v>
      </c>
      <c r="N2" s="26">
        <v>47</v>
      </c>
      <c r="O2" s="26">
        <v>82</v>
      </c>
      <c r="P2" s="27">
        <v>79</v>
      </c>
      <c r="Q2" s="24">
        <v>94</v>
      </c>
      <c r="R2" s="26">
        <v>85</v>
      </c>
      <c r="S2" s="24">
        <v>95</v>
      </c>
    </row>
    <row r="3" spans="1:19" x14ac:dyDescent="0.35">
      <c r="A3" s="15">
        <v>2</v>
      </c>
      <c r="B3" s="24">
        <v>100</v>
      </c>
      <c r="C3" s="24">
        <v>104</v>
      </c>
      <c r="D3" s="24">
        <v>105</v>
      </c>
      <c r="E3" s="24">
        <v>110</v>
      </c>
      <c r="F3" s="24">
        <v>119</v>
      </c>
      <c r="G3" s="24">
        <v>100</v>
      </c>
      <c r="H3" s="24">
        <v>96</v>
      </c>
      <c r="I3" s="24">
        <v>106</v>
      </c>
      <c r="K3" s="15">
        <v>2</v>
      </c>
      <c r="L3" s="24">
        <v>112</v>
      </c>
      <c r="M3" s="26">
        <v>113</v>
      </c>
      <c r="N3" s="26">
        <v>94</v>
      </c>
      <c r="O3" s="26">
        <v>82</v>
      </c>
      <c r="P3" s="27">
        <v>99</v>
      </c>
      <c r="Q3" s="24">
        <v>103</v>
      </c>
      <c r="R3" s="26">
        <v>105</v>
      </c>
      <c r="S3" s="24">
        <v>97</v>
      </c>
    </row>
    <row r="4" spans="1:19" x14ac:dyDescent="0.35">
      <c r="A4" s="15">
        <v>3</v>
      </c>
      <c r="B4" s="24">
        <v>112</v>
      </c>
      <c r="C4" s="24">
        <v>110</v>
      </c>
      <c r="D4" s="24">
        <v>110</v>
      </c>
      <c r="E4" s="24">
        <v>111</v>
      </c>
      <c r="F4" s="24">
        <v>120</v>
      </c>
      <c r="G4" s="24">
        <v>103</v>
      </c>
      <c r="H4" s="24">
        <v>112</v>
      </c>
      <c r="I4" s="24">
        <v>116</v>
      </c>
      <c r="K4" s="15">
        <v>3</v>
      </c>
      <c r="L4" s="24">
        <v>115</v>
      </c>
      <c r="M4" s="26">
        <v>114</v>
      </c>
      <c r="N4" s="26">
        <v>94</v>
      </c>
      <c r="O4" s="26">
        <v>85</v>
      </c>
      <c r="P4" s="26">
        <v>103</v>
      </c>
      <c r="Q4" s="24">
        <v>103</v>
      </c>
      <c r="R4" s="26">
        <v>114</v>
      </c>
      <c r="S4" s="24">
        <v>103</v>
      </c>
    </row>
    <row r="5" spans="1:19" x14ac:dyDescent="0.35">
      <c r="A5" s="15">
        <v>4</v>
      </c>
      <c r="B5" s="24">
        <v>113</v>
      </c>
      <c r="C5" s="24">
        <v>110</v>
      </c>
      <c r="D5" s="24">
        <v>110</v>
      </c>
      <c r="E5" s="24">
        <v>114</v>
      </c>
      <c r="F5" s="24">
        <v>122</v>
      </c>
      <c r="G5" s="24">
        <v>105</v>
      </c>
      <c r="H5" s="24">
        <v>116</v>
      </c>
      <c r="I5" s="24">
        <v>116</v>
      </c>
      <c r="K5" s="15">
        <v>4</v>
      </c>
      <c r="L5" s="24">
        <v>116</v>
      </c>
      <c r="M5" s="26">
        <v>114</v>
      </c>
      <c r="N5" s="26">
        <v>102</v>
      </c>
      <c r="O5" s="26">
        <v>86</v>
      </c>
      <c r="P5" s="27">
        <v>111</v>
      </c>
      <c r="Q5" s="24">
        <v>105</v>
      </c>
      <c r="R5" s="26">
        <v>115</v>
      </c>
      <c r="S5" s="24">
        <v>104</v>
      </c>
    </row>
    <row r="6" spans="1:19" x14ac:dyDescent="0.35">
      <c r="A6" s="15">
        <v>5</v>
      </c>
      <c r="B6" s="24">
        <v>117</v>
      </c>
      <c r="C6" s="24">
        <v>111</v>
      </c>
      <c r="D6" s="24">
        <v>115</v>
      </c>
      <c r="E6" s="24">
        <v>118</v>
      </c>
      <c r="F6" s="24">
        <v>123</v>
      </c>
      <c r="G6" s="24">
        <v>109</v>
      </c>
      <c r="H6" s="24">
        <v>116</v>
      </c>
      <c r="I6" s="24">
        <v>116</v>
      </c>
      <c r="K6" s="15">
        <v>5</v>
      </c>
      <c r="L6" s="24">
        <v>116</v>
      </c>
      <c r="M6" s="26">
        <v>114</v>
      </c>
      <c r="N6" s="26">
        <v>105</v>
      </c>
      <c r="O6" s="26">
        <v>91</v>
      </c>
      <c r="P6" s="27">
        <v>115</v>
      </c>
      <c r="Q6" s="24">
        <v>112</v>
      </c>
      <c r="R6" s="26">
        <v>115</v>
      </c>
      <c r="S6" s="24">
        <v>106</v>
      </c>
    </row>
    <row r="7" spans="1:19" x14ac:dyDescent="0.35">
      <c r="A7" s="15">
        <v>6</v>
      </c>
      <c r="B7" s="24">
        <v>117</v>
      </c>
      <c r="C7" s="24">
        <v>111</v>
      </c>
      <c r="D7" s="24">
        <v>116</v>
      </c>
      <c r="E7" s="24">
        <v>118</v>
      </c>
      <c r="F7" s="24">
        <v>123</v>
      </c>
      <c r="G7" s="24">
        <v>110</v>
      </c>
      <c r="H7" s="24">
        <v>117</v>
      </c>
      <c r="I7" s="24">
        <v>117</v>
      </c>
      <c r="K7" s="15">
        <v>6</v>
      </c>
      <c r="L7" s="24">
        <v>117</v>
      </c>
      <c r="M7" s="26">
        <v>115</v>
      </c>
      <c r="N7" s="26">
        <v>109</v>
      </c>
      <c r="O7" s="26">
        <v>91</v>
      </c>
      <c r="P7" s="26">
        <v>116</v>
      </c>
      <c r="Q7" s="24">
        <v>112</v>
      </c>
      <c r="R7" s="26">
        <v>115</v>
      </c>
      <c r="S7" s="24">
        <v>108</v>
      </c>
    </row>
    <row r="8" spans="1:19" x14ac:dyDescent="0.35">
      <c r="A8" s="15">
        <v>7</v>
      </c>
      <c r="B8" s="24">
        <v>120</v>
      </c>
      <c r="C8" s="24">
        <v>113</v>
      </c>
      <c r="D8" s="24">
        <v>117</v>
      </c>
      <c r="E8" s="24">
        <v>120</v>
      </c>
      <c r="F8" s="24">
        <v>124</v>
      </c>
      <c r="G8" s="24">
        <v>111</v>
      </c>
      <c r="H8" s="24">
        <v>117</v>
      </c>
      <c r="I8" s="24">
        <v>117</v>
      </c>
      <c r="K8" s="15">
        <v>7</v>
      </c>
      <c r="L8" s="24">
        <v>117</v>
      </c>
      <c r="M8" s="26">
        <v>116</v>
      </c>
      <c r="N8" s="26">
        <v>112</v>
      </c>
      <c r="O8" s="26">
        <v>93</v>
      </c>
      <c r="P8" s="26">
        <v>118</v>
      </c>
      <c r="Q8" s="24">
        <v>113</v>
      </c>
      <c r="R8" s="26">
        <v>115</v>
      </c>
      <c r="S8" s="24">
        <v>108</v>
      </c>
    </row>
    <row r="9" spans="1:19" x14ac:dyDescent="0.35">
      <c r="A9" s="15">
        <v>8</v>
      </c>
      <c r="B9" s="24">
        <v>120</v>
      </c>
      <c r="C9" s="24">
        <v>114</v>
      </c>
      <c r="D9" s="24">
        <v>117</v>
      </c>
      <c r="E9" s="24">
        <v>121</v>
      </c>
      <c r="F9" s="24">
        <v>125</v>
      </c>
      <c r="G9" s="24">
        <v>111</v>
      </c>
      <c r="H9" s="24">
        <v>117</v>
      </c>
      <c r="I9" s="24">
        <v>117</v>
      </c>
      <c r="K9" s="15">
        <v>8</v>
      </c>
      <c r="L9" s="26">
        <v>119</v>
      </c>
      <c r="M9" s="26">
        <v>119</v>
      </c>
      <c r="N9" s="26">
        <v>112</v>
      </c>
      <c r="O9" s="26">
        <v>93</v>
      </c>
      <c r="P9" s="27">
        <v>119</v>
      </c>
      <c r="Q9" s="24">
        <v>113</v>
      </c>
      <c r="R9" s="26">
        <v>115</v>
      </c>
      <c r="S9" s="24">
        <v>109</v>
      </c>
    </row>
    <row r="10" spans="1:19" x14ac:dyDescent="0.35">
      <c r="A10" s="15">
        <v>9</v>
      </c>
      <c r="B10" s="24">
        <v>121</v>
      </c>
      <c r="C10" s="24">
        <v>114</v>
      </c>
      <c r="D10" s="24">
        <v>120</v>
      </c>
      <c r="E10" s="24">
        <v>121</v>
      </c>
      <c r="F10" s="24">
        <v>125</v>
      </c>
      <c r="G10" s="24">
        <v>111</v>
      </c>
      <c r="H10" s="24">
        <v>118</v>
      </c>
      <c r="I10" s="24">
        <v>117</v>
      </c>
      <c r="K10" s="15">
        <v>9</v>
      </c>
      <c r="L10" s="24">
        <v>120</v>
      </c>
      <c r="M10" s="26">
        <v>120</v>
      </c>
      <c r="N10" s="26">
        <v>114</v>
      </c>
      <c r="O10" s="26">
        <v>93</v>
      </c>
      <c r="P10" s="27">
        <v>120</v>
      </c>
      <c r="Q10" s="24">
        <v>114</v>
      </c>
      <c r="R10" s="26">
        <v>116</v>
      </c>
      <c r="S10" s="24">
        <v>112</v>
      </c>
    </row>
    <row r="11" spans="1:19" x14ac:dyDescent="0.35">
      <c r="A11" s="15">
        <v>10</v>
      </c>
      <c r="B11" s="24">
        <v>124</v>
      </c>
      <c r="C11" s="24">
        <v>115</v>
      </c>
      <c r="D11" s="24">
        <v>122</v>
      </c>
      <c r="E11" s="24">
        <v>122</v>
      </c>
      <c r="F11" s="24">
        <v>126</v>
      </c>
      <c r="G11" s="24">
        <v>111</v>
      </c>
      <c r="H11" s="24">
        <v>118</v>
      </c>
      <c r="I11" s="24">
        <v>119</v>
      </c>
      <c r="K11" s="15">
        <v>10</v>
      </c>
      <c r="L11" s="24">
        <v>120</v>
      </c>
      <c r="M11" s="26">
        <v>120</v>
      </c>
      <c r="N11" s="26">
        <v>115</v>
      </c>
      <c r="O11" s="26">
        <v>95</v>
      </c>
      <c r="P11" s="27">
        <v>121</v>
      </c>
      <c r="Q11" s="24">
        <v>118</v>
      </c>
      <c r="R11" s="26">
        <v>117</v>
      </c>
      <c r="S11" s="24">
        <v>114</v>
      </c>
    </row>
    <row r="12" spans="1:19" x14ac:dyDescent="0.35">
      <c r="A12" s="15">
        <v>11</v>
      </c>
      <c r="B12" s="24">
        <v>124</v>
      </c>
      <c r="C12" s="24">
        <v>116</v>
      </c>
      <c r="D12" s="24">
        <v>123</v>
      </c>
      <c r="E12" s="24">
        <v>123</v>
      </c>
      <c r="F12" s="24">
        <v>126</v>
      </c>
      <c r="G12" s="24">
        <v>111</v>
      </c>
      <c r="H12" s="24">
        <v>119</v>
      </c>
      <c r="I12" s="24">
        <v>124</v>
      </c>
      <c r="K12" s="15">
        <v>11</v>
      </c>
      <c r="L12" s="24">
        <v>121</v>
      </c>
      <c r="M12" s="26">
        <v>120</v>
      </c>
      <c r="N12" s="26">
        <v>116</v>
      </c>
      <c r="O12" s="26">
        <v>95</v>
      </c>
      <c r="P12" s="27">
        <v>121</v>
      </c>
      <c r="Q12" s="24">
        <v>120</v>
      </c>
      <c r="R12" s="26">
        <v>117</v>
      </c>
      <c r="S12" s="24">
        <v>114</v>
      </c>
    </row>
    <row r="13" spans="1:19" x14ac:dyDescent="0.35">
      <c r="A13" s="15">
        <v>12</v>
      </c>
      <c r="B13" s="24">
        <v>126</v>
      </c>
      <c r="C13" s="24">
        <v>116</v>
      </c>
      <c r="D13" s="24">
        <v>123</v>
      </c>
      <c r="E13" s="24">
        <v>123</v>
      </c>
      <c r="F13" s="24">
        <v>128</v>
      </c>
      <c r="G13" s="24">
        <v>112</v>
      </c>
      <c r="H13" s="24">
        <v>120</v>
      </c>
      <c r="I13" s="24">
        <v>124</v>
      </c>
      <c r="K13" s="15">
        <v>12</v>
      </c>
      <c r="L13" s="24">
        <v>121</v>
      </c>
      <c r="M13" s="26">
        <v>121</v>
      </c>
      <c r="N13" s="26">
        <v>118</v>
      </c>
      <c r="O13" s="26">
        <v>96</v>
      </c>
      <c r="P13" s="26">
        <v>121</v>
      </c>
      <c r="Q13" s="24">
        <v>120</v>
      </c>
      <c r="R13" s="26">
        <v>118</v>
      </c>
      <c r="S13" s="24">
        <v>115</v>
      </c>
    </row>
    <row r="14" spans="1:19" x14ac:dyDescent="0.35">
      <c r="A14" s="15">
        <v>13</v>
      </c>
      <c r="B14" s="24">
        <v>126</v>
      </c>
      <c r="C14" s="24">
        <v>116</v>
      </c>
      <c r="D14" s="24">
        <v>127</v>
      </c>
      <c r="E14" s="24">
        <v>123</v>
      </c>
      <c r="F14" s="24">
        <v>128</v>
      </c>
      <c r="G14" s="24">
        <v>112</v>
      </c>
      <c r="H14" s="24">
        <v>120</v>
      </c>
      <c r="I14" s="24">
        <v>124</v>
      </c>
      <c r="K14" s="15">
        <v>13</v>
      </c>
      <c r="L14" s="26">
        <v>121</v>
      </c>
      <c r="M14" s="26">
        <v>122</v>
      </c>
      <c r="N14" s="26">
        <v>119</v>
      </c>
      <c r="O14" s="26">
        <v>96</v>
      </c>
      <c r="P14" s="27">
        <v>123</v>
      </c>
      <c r="Q14" s="24">
        <v>120</v>
      </c>
      <c r="R14" s="26">
        <v>118</v>
      </c>
      <c r="S14" s="24">
        <v>116</v>
      </c>
    </row>
    <row r="15" spans="1:19" x14ac:dyDescent="0.35">
      <c r="A15" s="15">
        <v>14</v>
      </c>
      <c r="B15" s="24">
        <v>126</v>
      </c>
      <c r="C15" s="24">
        <v>117</v>
      </c>
      <c r="D15" s="24">
        <v>127</v>
      </c>
      <c r="E15" s="24">
        <v>124</v>
      </c>
      <c r="F15" s="24">
        <v>128</v>
      </c>
      <c r="G15" s="24">
        <v>113</v>
      </c>
      <c r="H15" s="24">
        <v>120</v>
      </c>
      <c r="I15" s="24">
        <v>125</v>
      </c>
      <c r="K15" s="15">
        <v>14</v>
      </c>
      <c r="L15" s="24">
        <v>122</v>
      </c>
      <c r="M15" s="26">
        <v>124</v>
      </c>
      <c r="N15" s="26">
        <v>119</v>
      </c>
      <c r="O15" s="26">
        <v>96</v>
      </c>
      <c r="P15" s="27">
        <v>123</v>
      </c>
      <c r="Q15" s="24">
        <v>121</v>
      </c>
      <c r="R15" s="26">
        <v>119</v>
      </c>
      <c r="S15" s="24">
        <v>116</v>
      </c>
    </row>
    <row r="16" spans="1:19" x14ac:dyDescent="0.35">
      <c r="A16" s="15">
        <v>15</v>
      </c>
      <c r="B16" s="24">
        <v>126</v>
      </c>
      <c r="C16" s="24">
        <v>117</v>
      </c>
      <c r="D16" s="24">
        <v>127</v>
      </c>
      <c r="E16" s="24">
        <v>125</v>
      </c>
      <c r="F16" s="24">
        <v>129</v>
      </c>
      <c r="G16" s="24">
        <v>115</v>
      </c>
      <c r="H16" s="24">
        <v>120</v>
      </c>
      <c r="I16" s="24">
        <v>125</v>
      </c>
      <c r="K16" s="15">
        <v>15</v>
      </c>
      <c r="L16" s="26">
        <v>123</v>
      </c>
      <c r="M16" s="26">
        <v>125</v>
      </c>
      <c r="N16" s="26">
        <v>119</v>
      </c>
      <c r="O16" s="26">
        <v>96</v>
      </c>
      <c r="P16" s="27">
        <v>123</v>
      </c>
      <c r="Q16" s="24">
        <v>121</v>
      </c>
      <c r="R16" s="26">
        <v>120</v>
      </c>
      <c r="S16" s="24">
        <v>117</v>
      </c>
    </row>
    <row r="17" spans="1:19" x14ac:dyDescent="0.35">
      <c r="A17" s="15">
        <v>16</v>
      </c>
      <c r="B17" s="24">
        <v>127</v>
      </c>
      <c r="C17" s="24">
        <v>118</v>
      </c>
      <c r="D17" s="24">
        <v>130</v>
      </c>
      <c r="E17" s="24">
        <v>126</v>
      </c>
      <c r="F17" s="24">
        <v>129</v>
      </c>
      <c r="G17" s="24">
        <v>115</v>
      </c>
      <c r="H17" s="24">
        <v>121</v>
      </c>
      <c r="I17" s="24">
        <v>125</v>
      </c>
      <c r="K17" s="15">
        <v>16</v>
      </c>
      <c r="L17" s="26">
        <v>123</v>
      </c>
      <c r="M17" s="26">
        <v>125</v>
      </c>
      <c r="N17" s="26">
        <v>119</v>
      </c>
      <c r="O17" s="26">
        <v>97</v>
      </c>
      <c r="P17" s="26">
        <v>123</v>
      </c>
      <c r="Q17" s="24">
        <v>124</v>
      </c>
      <c r="R17" s="26">
        <v>120</v>
      </c>
      <c r="S17" s="24">
        <v>117</v>
      </c>
    </row>
    <row r="18" spans="1:19" x14ac:dyDescent="0.35">
      <c r="A18" s="15">
        <v>17</v>
      </c>
      <c r="B18" s="24">
        <v>127</v>
      </c>
      <c r="C18" s="24">
        <v>118</v>
      </c>
      <c r="D18" s="24">
        <v>130</v>
      </c>
      <c r="E18" s="24">
        <v>126</v>
      </c>
      <c r="F18" s="24">
        <v>129</v>
      </c>
      <c r="G18" s="24">
        <v>115</v>
      </c>
      <c r="H18" s="24">
        <v>121</v>
      </c>
      <c r="I18" s="24">
        <v>126</v>
      </c>
      <c r="K18" s="15">
        <v>17</v>
      </c>
      <c r="L18" s="24">
        <v>124</v>
      </c>
      <c r="M18" s="26">
        <v>126</v>
      </c>
      <c r="N18" s="26">
        <v>120</v>
      </c>
      <c r="O18" s="26">
        <v>97</v>
      </c>
      <c r="P18" s="26">
        <v>124</v>
      </c>
      <c r="Q18" s="24">
        <v>124</v>
      </c>
      <c r="R18" s="26">
        <v>120</v>
      </c>
      <c r="S18" s="24">
        <v>117</v>
      </c>
    </row>
    <row r="19" spans="1:19" x14ac:dyDescent="0.35">
      <c r="A19" s="15">
        <v>18</v>
      </c>
      <c r="B19" s="24">
        <v>127</v>
      </c>
      <c r="C19" s="24">
        <v>118</v>
      </c>
      <c r="D19" s="24">
        <v>130</v>
      </c>
      <c r="E19" s="24">
        <v>126</v>
      </c>
      <c r="F19" s="24">
        <v>130</v>
      </c>
      <c r="G19" s="24">
        <v>115</v>
      </c>
      <c r="H19" s="24">
        <v>122</v>
      </c>
      <c r="I19" s="24">
        <v>126</v>
      </c>
      <c r="K19" s="15">
        <v>18</v>
      </c>
      <c r="L19" s="26">
        <v>124</v>
      </c>
      <c r="M19" s="26">
        <v>126</v>
      </c>
      <c r="N19" s="26">
        <v>120</v>
      </c>
      <c r="O19" s="26">
        <v>98</v>
      </c>
      <c r="P19" s="27">
        <v>125</v>
      </c>
      <c r="Q19" s="24">
        <v>124</v>
      </c>
      <c r="R19" s="26">
        <v>120</v>
      </c>
      <c r="S19" s="24">
        <v>117</v>
      </c>
    </row>
    <row r="20" spans="1:19" x14ac:dyDescent="0.35">
      <c r="A20" s="15">
        <v>19</v>
      </c>
      <c r="B20" s="24">
        <v>127</v>
      </c>
      <c r="C20" s="24">
        <v>118</v>
      </c>
      <c r="D20" s="24">
        <v>130</v>
      </c>
      <c r="E20" s="24">
        <v>126</v>
      </c>
      <c r="F20" s="24">
        <v>130</v>
      </c>
      <c r="G20" s="24">
        <v>115</v>
      </c>
      <c r="H20" s="24">
        <v>122</v>
      </c>
      <c r="I20" s="24">
        <v>126</v>
      </c>
      <c r="K20" s="15">
        <v>19</v>
      </c>
      <c r="L20" s="26">
        <v>125</v>
      </c>
      <c r="M20" s="26">
        <v>128</v>
      </c>
      <c r="N20" s="26">
        <v>120</v>
      </c>
      <c r="O20" s="26">
        <v>98</v>
      </c>
      <c r="P20" s="26">
        <v>125</v>
      </c>
      <c r="Q20" s="24">
        <v>125</v>
      </c>
      <c r="R20" s="26">
        <v>121</v>
      </c>
      <c r="S20" s="24">
        <v>117</v>
      </c>
    </row>
    <row r="21" spans="1:19" x14ac:dyDescent="0.35">
      <c r="A21" s="15">
        <v>20</v>
      </c>
      <c r="B21" s="24">
        <v>127</v>
      </c>
      <c r="C21" s="24">
        <v>119</v>
      </c>
      <c r="D21" s="24">
        <v>131</v>
      </c>
      <c r="E21" s="24">
        <v>127</v>
      </c>
      <c r="F21" s="24">
        <v>131</v>
      </c>
      <c r="G21" s="24">
        <v>116</v>
      </c>
      <c r="H21" s="24">
        <v>123</v>
      </c>
      <c r="I21" s="24">
        <v>127</v>
      </c>
      <c r="K21" s="15">
        <v>20</v>
      </c>
      <c r="L21" s="24">
        <v>126</v>
      </c>
      <c r="M21" s="26">
        <v>129</v>
      </c>
      <c r="N21" s="26">
        <v>120</v>
      </c>
      <c r="O21" s="26">
        <v>99</v>
      </c>
      <c r="P21" s="27">
        <v>126</v>
      </c>
      <c r="Q21" s="24">
        <v>126</v>
      </c>
      <c r="R21" s="26">
        <v>121</v>
      </c>
      <c r="S21" s="24">
        <v>117</v>
      </c>
    </row>
    <row r="22" spans="1:19" x14ac:dyDescent="0.35">
      <c r="A22" s="15">
        <v>21</v>
      </c>
      <c r="B22" s="24">
        <v>128</v>
      </c>
      <c r="C22" s="24">
        <v>119</v>
      </c>
      <c r="D22" s="24">
        <v>131</v>
      </c>
      <c r="E22" s="24">
        <v>127</v>
      </c>
      <c r="F22" s="24">
        <v>132</v>
      </c>
      <c r="G22" s="24">
        <v>116</v>
      </c>
      <c r="H22" s="24">
        <v>123</v>
      </c>
      <c r="I22" s="24">
        <v>127</v>
      </c>
      <c r="K22" s="15">
        <v>21</v>
      </c>
      <c r="L22" s="24">
        <v>127</v>
      </c>
      <c r="M22" s="26">
        <v>129</v>
      </c>
      <c r="N22" s="26">
        <v>121</v>
      </c>
      <c r="O22" s="26">
        <v>100</v>
      </c>
      <c r="P22" s="27">
        <v>126</v>
      </c>
      <c r="Q22" s="24">
        <v>126</v>
      </c>
      <c r="R22" s="26">
        <v>121</v>
      </c>
      <c r="S22" s="24">
        <v>117</v>
      </c>
    </row>
    <row r="23" spans="1:19" x14ac:dyDescent="0.35">
      <c r="A23" s="15">
        <v>22</v>
      </c>
      <c r="B23" s="24">
        <v>128</v>
      </c>
      <c r="C23" s="24">
        <v>121</v>
      </c>
      <c r="D23" s="24">
        <v>131</v>
      </c>
      <c r="E23" s="24">
        <v>127</v>
      </c>
      <c r="F23" s="24">
        <v>132</v>
      </c>
      <c r="G23" s="24">
        <v>117</v>
      </c>
      <c r="H23" s="24">
        <v>123</v>
      </c>
      <c r="I23" s="24">
        <v>127</v>
      </c>
      <c r="K23" s="15">
        <v>22</v>
      </c>
      <c r="L23" s="26">
        <v>128</v>
      </c>
      <c r="M23" s="26">
        <v>130</v>
      </c>
      <c r="N23" s="26">
        <v>123</v>
      </c>
      <c r="O23" s="26">
        <v>101</v>
      </c>
      <c r="P23" s="26">
        <v>126</v>
      </c>
      <c r="Q23" s="24">
        <v>126</v>
      </c>
      <c r="R23" s="26">
        <v>122</v>
      </c>
      <c r="S23" s="24">
        <v>118</v>
      </c>
    </row>
    <row r="24" spans="1:19" x14ac:dyDescent="0.35">
      <c r="A24" s="15">
        <v>23</v>
      </c>
      <c r="B24" s="17">
        <v>129</v>
      </c>
      <c r="C24" s="24">
        <v>121</v>
      </c>
      <c r="D24" s="24">
        <v>131</v>
      </c>
      <c r="E24" s="24">
        <v>128</v>
      </c>
      <c r="F24" s="24">
        <v>132</v>
      </c>
      <c r="G24" s="24">
        <v>118</v>
      </c>
      <c r="H24" s="24">
        <v>123</v>
      </c>
      <c r="I24" s="24">
        <v>128</v>
      </c>
      <c r="K24" s="15">
        <v>23</v>
      </c>
      <c r="L24" s="24">
        <v>129</v>
      </c>
      <c r="M24" s="26">
        <v>130</v>
      </c>
      <c r="N24" s="26">
        <v>124</v>
      </c>
      <c r="O24" s="26">
        <v>101</v>
      </c>
      <c r="P24" s="27">
        <v>127</v>
      </c>
      <c r="Q24" s="24">
        <v>126</v>
      </c>
      <c r="R24" s="26">
        <v>123</v>
      </c>
      <c r="S24" s="24">
        <v>118</v>
      </c>
    </row>
    <row r="25" spans="1:19" x14ac:dyDescent="0.35">
      <c r="A25" s="15">
        <v>24</v>
      </c>
      <c r="B25" s="24">
        <v>129</v>
      </c>
      <c r="C25" s="24">
        <v>121</v>
      </c>
      <c r="D25" s="24">
        <v>131</v>
      </c>
      <c r="E25" s="24">
        <v>128</v>
      </c>
      <c r="F25" s="24">
        <v>132</v>
      </c>
      <c r="G25" s="24">
        <v>120</v>
      </c>
      <c r="H25" s="24">
        <v>124</v>
      </c>
      <c r="I25" s="24">
        <v>129</v>
      </c>
      <c r="K25" s="15">
        <v>24</v>
      </c>
      <c r="L25" s="24">
        <v>129</v>
      </c>
      <c r="M25" s="26">
        <v>130</v>
      </c>
      <c r="N25" s="26">
        <v>124</v>
      </c>
      <c r="O25" s="26">
        <v>102</v>
      </c>
      <c r="P25" s="27">
        <v>127</v>
      </c>
      <c r="Q25" s="24">
        <v>126</v>
      </c>
      <c r="R25" s="26">
        <v>123</v>
      </c>
      <c r="S25" s="24">
        <v>118</v>
      </c>
    </row>
    <row r="26" spans="1:19" x14ac:dyDescent="0.35">
      <c r="A26" s="15">
        <v>25</v>
      </c>
      <c r="B26" s="24">
        <v>130</v>
      </c>
      <c r="C26" s="24">
        <v>122</v>
      </c>
      <c r="D26" s="24">
        <v>132</v>
      </c>
      <c r="E26" s="24">
        <v>130</v>
      </c>
      <c r="F26" s="24">
        <v>132</v>
      </c>
      <c r="G26" s="24">
        <v>120</v>
      </c>
      <c r="H26" s="24">
        <v>124</v>
      </c>
      <c r="I26" s="24">
        <v>129</v>
      </c>
      <c r="K26" s="15">
        <v>25</v>
      </c>
      <c r="L26" s="26">
        <v>129</v>
      </c>
      <c r="M26" s="26">
        <v>130</v>
      </c>
      <c r="N26" s="26">
        <v>125</v>
      </c>
      <c r="O26" s="26">
        <v>102</v>
      </c>
      <c r="P26" s="26">
        <v>127</v>
      </c>
      <c r="Q26" s="24">
        <v>126</v>
      </c>
      <c r="R26" s="26">
        <v>125</v>
      </c>
      <c r="S26" s="24">
        <v>118</v>
      </c>
    </row>
    <row r="27" spans="1:19" x14ac:dyDescent="0.35">
      <c r="A27" s="15">
        <v>26</v>
      </c>
      <c r="B27" s="24">
        <v>130</v>
      </c>
      <c r="C27" s="24">
        <v>122</v>
      </c>
      <c r="D27" s="24">
        <v>132</v>
      </c>
      <c r="E27" s="24">
        <v>130</v>
      </c>
      <c r="F27" s="24">
        <v>133</v>
      </c>
      <c r="G27" s="24">
        <v>120</v>
      </c>
      <c r="H27" s="24">
        <v>124</v>
      </c>
      <c r="I27" s="24">
        <v>130</v>
      </c>
      <c r="K27" s="15">
        <v>26</v>
      </c>
      <c r="L27" s="26">
        <v>129</v>
      </c>
      <c r="M27" s="26">
        <v>130</v>
      </c>
      <c r="N27" s="26">
        <v>127</v>
      </c>
      <c r="O27" s="26">
        <v>102</v>
      </c>
      <c r="P27" s="26">
        <v>127</v>
      </c>
      <c r="Q27" s="24">
        <v>127</v>
      </c>
      <c r="R27" s="26">
        <v>125</v>
      </c>
      <c r="S27" s="24">
        <v>120</v>
      </c>
    </row>
    <row r="28" spans="1:19" x14ac:dyDescent="0.35">
      <c r="A28" s="15">
        <v>27</v>
      </c>
      <c r="B28" s="24">
        <v>130</v>
      </c>
      <c r="C28" s="24">
        <v>123</v>
      </c>
      <c r="D28" s="24">
        <v>132</v>
      </c>
      <c r="E28" s="24">
        <v>130</v>
      </c>
      <c r="F28" s="24">
        <v>135</v>
      </c>
      <c r="G28" s="24">
        <v>121</v>
      </c>
      <c r="H28" s="24">
        <v>125</v>
      </c>
      <c r="I28" s="24">
        <v>131</v>
      </c>
      <c r="K28" s="15">
        <v>27</v>
      </c>
      <c r="L28" s="26">
        <v>129</v>
      </c>
      <c r="M28" s="26">
        <v>131</v>
      </c>
      <c r="N28" s="26">
        <v>127</v>
      </c>
      <c r="O28" s="26">
        <v>103</v>
      </c>
      <c r="P28" s="27">
        <v>128</v>
      </c>
      <c r="Q28" s="24">
        <v>128</v>
      </c>
      <c r="R28" s="26">
        <v>126</v>
      </c>
      <c r="S28" s="24">
        <v>121</v>
      </c>
    </row>
    <row r="29" spans="1:19" x14ac:dyDescent="0.35">
      <c r="A29" s="15">
        <v>28</v>
      </c>
      <c r="B29" s="24">
        <v>130</v>
      </c>
      <c r="C29" s="24">
        <v>124</v>
      </c>
      <c r="D29" s="24">
        <v>134</v>
      </c>
      <c r="E29" s="24">
        <v>130</v>
      </c>
      <c r="F29" s="24">
        <v>135</v>
      </c>
      <c r="G29" s="24">
        <v>121</v>
      </c>
      <c r="H29" s="24">
        <v>126</v>
      </c>
      <c r="I29" s="24">
        <v>131</v>
      </c>
      <c r="K29" s="15">
        <v>28</v>
      </c>
      <c r="L29" s="24">
        <v>130</v>
      </c>
      <c r="M29" s="26">
        <v>131</v>
      </c>
      <c r="N29" s="26">
        <v>128</v>
      </c>
      <c r="O29" s="26">
        <v>103</v>
      </c>
      <c r="P29" s="26">
        <v>128</v>
      </c>
      <c r="Q29" s="24">
        <v>128</v>
      </c>
      <c r="R29" s="26">
        <v>126</v>
      </c>
      <c r="S29" s="24">
        <v>121</v>
      </c>
    </row>
    <row r="30" spans="1:19" x14ac:dyDescent="0.35">
      <c r="A30" s="15">
        <v>29</v>
      </c>
      <c r="B30" s="24">
        <v>132</v>
      </c>
      <c r="C30" s="24">
        <v>124</v>
      </c>
      <c r="D30" s="24">
        <v>134</v>
      </c>
      <c r="E30" s="24">
        <v>132</v>
      </c>
      <c r="F30" s="24">
        <v>136</v>
      </c>
      <c r="G30" s="24">
        <v>121</v>
      </c>
      <c r="H30" s="24">
        <v>126</v>
      </c>
      <c r="I30" s="24">
        <v>132</v>
      </c>
      <c r="K30" s="15">
        <v>29</v>
      </c>
      <c r="L30" s="26">
        <v>130</v>
      </c>
      <c r="M30" s="26">
        <v>133</v>
      </c>
      <c r="N30" s="26">
        <v>128</v>
      </c>
      <c r="O30" s="26">
        <v>103</v>
      </c>
      <c r="P30" s="26">
        <v>128</v>
      </c>
      <c r="Q30" s="24">
        <v>130</v>
      </c>
      <c r="R30" s="26">
        <v>126</v>
      </c>
      <c r="S30" s="24">
        <v>122</v>
      </c>
    </row>
    <row r="31" spans="1:19" x14ac:dyDescent="0.35">
      <c r="A31" s="15">
        <v>30</v>
      </c>
      <c r="B31" s="24">
        <v>133</v>
      </c>
      <c r="C31" s="24">
        <v>125</v>
      </c>
      <c r="D31" s="24">
        <v>134</v>
      </c>
      <c r="E31" s="24">
        <v>132</v>
      </c>
      <c r="F31" s="24">
        <v>136</v>
      </c>
      <c r="G31" s="24">
        <v>122</v>
      </c>
      <c r="H31" s="24">
        <v>126</v>
      </c>
      <c r="I31" s="24">
        <v>132</v>
      </c>
      <c r="K31" s="15">
        <v>30</v>
      </c>
      <c r="L31" s="26">
        <v>130</v>
      </c>
      <c r="M31" s="26">
        <v>133</v>
      </c>
      <c r="N31" s="26">
        <v>128</v>
      </c>
      <c r="O31" s="26">
        <v>103</v>
      </c>
      <c r="P31" s="26">
        <v>128</v>
      </c>
      <c r="Q31" s="24">
        <v>130</v>
      </c>
      <c r="R31" s="26">
        <v>126</v>
      </c>
      <c r="S31" s="24">
        <v>123</v>
      </c>
    </row>
    <row r="32" spans="1:19" x14ac:dyDescent="0.35">
      <c r="A32" s="15">
        <v>31</v>
      </c>
      <c r="B32" s="24">
        <v>133</v>
      </c>
      <c r="C32" s="24">
        <v>126</v>
      </c>
      <c r="D32" s="24">
        <v>134</v>
      </c>
      <c r="E32" s="24">
        <v>133</v>
      </c>
      <c r="F32" s="24">
        <v>137</v>
      </c>
      <c r="G32" s="24">
        <v>122</v>
      </c>
      <c r="H32" s="24">
        <v>126</v>
      </c>
      <c r="I32" s="24">
        <v>133</v>
      </c>
      <c r="K32" s="15">
        <v>31</v>
      </c>
      <c r="L32" s="26">
        <v>130</v>
      </c>
      <c r="M32" s="26">
        <v>133</v>
      </c>
      <c r="N32" s="26">
        <v>129</v>
      </c>
      <c r="O32" s="26">
        <v>104</v>
      </c>
      <c r="P32" s="26">
        <v>128</v>
      </c>
      <c r="Q32" s="24">
        <v>130</v>
      </c>
      <c r="R32" s="26">
        <v>127</v>
      </c>
      <c r="S32" s="24">
        <v>123</v>
      </c>
    </row>
    <row r="33" spans="1:19" x14ac:dyDescent="0.35">
      <c r="A33" s="15">
        <v>32</v>
      </c>
      <c r="B33" s="24">
        <v>133</v>
      </c>
      <c r="C33" s="24">
        <v>126</v>
      </c>
      <c r="D33" s="24">
        <v>135</v>
      </c>
      <c r="E33" s="24">
        <v>133</v>
      </c>
      <c r="F33" s="24">
        <v>137</v>
      </c>
      <c r="G33" s="24">
        <v>122</v>
      </c>
      <c r="H33" s="24">
        <v>127</v>
      </c>
      <c r="I33" s="24">
        <v>134</v>
      </c>
      <c r="K33" s="15">
        <v>32</v>
      </c>
      <c r="L33" s="24">
        <v>131</v>
      </c>
      <c r="M33" s="26">
        <v>133</v>
      </c>
      <c r="N33" s="26">
        <v>129</v>
      </c>
      <c r="O33" s="26">
        <v>106</v>
      </c>
      <c r="P33" s="26">
        <v>128</v>
      </c>
      <c r="Q33" s="24">
        <v>130</v>
      </c>
      <c r="R33" s="26">
        <v>127</v>
      </c>
      <c r="S33" s="24">
        <v>123</v>
      </c>
    </row>
    <row r="34" spans="1:19" x14ac:dyDescent="0.35">
      <c r="A34" s="15">
        <v>33</v>
      </c>
      <c r="B34" s="24">
        <v>134</v>
      </c>
      <c r="C34" s="24">
        <v>126</v>
      </c>
      <c r="D34" s="24">
        <v>135</v>
      </c>
      <c r="E34" s="24">
        <v>133</v>
      </c>
      <c r="F34" s="24">
        <v>137</v>
      </c>
      <c r="G34" s="24">
        <v>122</v>
      </c>
      <c r="H34" s="24">
        <v>129</v>
      </c>
      <c r="I34" s="24">
        <v>135</v>
      </c>
      <c r="K34" s="15">
        <v>33</v>
      </c>
      <c r="L34" s="24">
        <v>131</v>
      </c>
      <c r="M34" s="26">
        <v>134</v>
      </c>
      <c r="N34" s="26">
        <v>130</v>
      </c>
      <c r="O34" s="26">
        <v>106</v>
      </c>
      <c r="P34" s="26">
        <v>128</v>
      </c>
      <c r="Q34" s="24">
        <v>130</v>
      </c>
      <c r="R34" s="26">
        <v>127</v>
      </c>
      <c r="S34" s="24">
        <v>123</v>
      </c>
    </row>
    <row r="35" spans="1:19" x14ac:dyDescent="0.35">
      <c r="A35" s="15">
        <v>34</v>
      </c>
      <c r="B35" s="24">
        <v>134</v>
      </c>
      <c r="C35" s="24">
        <v>126</v>
      </c>
      <c r="D35" s="24">
        <v>135</v>
      </c>
      <c r="E35" s="24">
        <v>133</v>
      </c>
      <c r="F35" s="24">
        <v>138</v>
      </c>
      <c r="G35" s="24">
        <v>122</v>
      </c>
      <c r="H35" s="24">
        <v>129</v>
      </c>
      <c r="I35" s="24">
        <v>136</v>
      </c>
      <c r="K35" s="15">
        <v>34</v>
      </c>
      <c r="L35" s="26">
        <v>131</v>
      </c>
      <c r="M35" s="26">
        <v>134</v>
      </c>
      <c r="N35" s="26">
        <v>130</v>
      </c>
      <c r="O35" s="26">
        <v>106</v>
      </c>
      <c r="P35" s="26">
        <v>128</v>
      </c>
      <c r="Q35" s="24">
        <v>131</v>
      </c>
      <c r="R35" s="26">
        <v>127</v>
      </c>
      <c r="S35" s="24">
        <v>123</v>
      </c>
    </row>
    <row r="36" spans="1:19" x14ac:dyDescent="0.35">
      <c r="A36" s="15">
        <v>35</v>
      </c>
      <c r="B36" s="24">
        <v>134</v>
      </c>
      <c r="C36" s="24">
        <v>127</v>
      </c>
      <c r="D36" s="24">
        <v>136</v>
      </c>
      <c r="E36" s="24">
        <v>134</v>
      </c>
      <c r="F36" s="24">
        <v>138</v>
      </c>
      <c r="G36" s="24">
        <v>123</v>
      </c>
      <c r="H36" s="24">
        <v>130</v>
      </c>
      <c r="I36" s="24">
        <v>136</v>
      </c>
      <c r="K36" s="15">
        <v>35</v>
      </c>
      <c r="L36" s="24">
        <v>132</v>
      </c>
      <c r="M36" s="26">
        <v>134</v>
      </c>
      <c r="N36" s="26">
        <v>130</v>
      </c>
      <c r="O36" s="26">
        <v>106</v>
      </c>
      <c r="P36" s="26">
        <v>128</v>
      </c>
      <c r="Q36" s="24">
        <v>131</v>
      </c>
      <c r="R36" s="26">
        <v>128</v>
      </c>
      <c r="S36" s="24">
        <v>123</v>
      </c>
    </row>
    <row r="37" spans="1:19" x14ac:dyDescent="0.35">
      <c r="A37" s="15">
        <v>36</v>
      </c>
      <c r="B37" s="24">
        <v>135</v>
      </c>
      <c r="C37" s="24">
        <v>127</v>
      </c>
      <c r="D37" s="24">
        <v>136</v>
      </c>
      <c r="E37" s="24">
        <v>134</v>
      </c>
      <c r="F37" s="24">
        <v>138</v>
      </c>
      <c r="G37" s="24">
        <v>124</v>
      </c>
      <c r="H37" s="24">
        <v>131</v>
      </c>
      <c r="I37" s="24">
        <v>136</v>
      </c>
      <c r="K37" s="15">
        <v>36</v>
      </c>
      <c r="L37" s="26">
        <v>132</v>
      </c>
      <c r="M37" s="26">
        <v>134</v>
      </c>
      <c r="N37" s="26">
        <v>130</v>
      </c>
      <c r="O37" s="26">
        <v>106</v>
      </c>
      <c r="P37" s="26">
        <v>128</v>
      </c>
      <c r="Q37" s="24">
        <v>132</v>
      </c>
      <c r="R37" s="26">
        <v>128</v>
      </c>
      <c r="S37" s="24">
        <v>124</v>
      </c>
    </row>
    <row r="38" spans="1:19" x14ac:dyDescent="0.35">
      <c r="A38" s="15">
        <v>37</v>
      </c>
      <c r="B38" s="17">
        <v>136</v>
      </c>
      <c r="C38" s="24">
        <v>127</v>
      </c>
      <c r="D38" s="24">
        <v>136</v>
      </c>
      <c r="E38" s="24">
        <v>134</v>
      </c>
      <c r="F38" s="24">
        <v>138</v>
      </c>
      <c r="G38" s="24">
        <v>124</v>
      </c>
      <c r="H38" s="24">
        <v>131</v>
      </c>
      <c r="I38" s="24">
        <v>136</v>
      </c>
      <c r="K38" s="15">
        <v>37</v>
      </c>
      <c r="L38" s="24">
        <v>133</v>
      </c>
      <c r="M38" s="26">
        <v>134</v>
      </c>
      <c r="N38" s="26">
        <v>130</v>
      </c>
      <c r="O38" s="26">
        <v>106</v>
      </c>
      <c r="P38" s="26">
        <v>129</v>
      </c>
      <c r="Q38" s="24">
        <v>132</v>
      </c>
      <c r="R38" s="26">
        <v>128</v>
      </c>
      <c r="S38" s="24">
        <v>124</v>
      </c>
    </row>
    <row r="39" spans="1:19" x14ac:dyDescent="0.35">
      <c r="A39" s="15">
        <v>38</v>
      </c>
      <c r="B39" s="17">
        <v>136</v>
      </c>
      <c r="C39" s="24">
        <v>127</v>
      </c>
      <c r="D39" s="24">
        <v>136</v>
      </c>
      <c r="E39" s="24">
        <v>134</v>
      </c>
      <c r="F39" s="24">
        <v>139</v>
      </c>
      <c r="G39" s="24">
        <v>124</v>
      </c>
      <c r="H39" s="24">
        <v>132</v>
      </c>
      <c r="I39" s="24">
        <v>136</v>
      </c>
      <c r="K39" s="15">
        <v>38</v>
      </c>
      <c r="L39" s="24">
        <v>133</v>
      </c>
      <c r="M39" s="26">
        <v>135</v>
      </c>
      <c r="N39" s="26">
        <v>131</v>
      </c>
      <c r="O39" s="26">
        <v>107</v>
      </c>
      <c r="P39" s="27">
        <v>130</v>
      </c>
      <c r="Q39" s="24">
        <v>132</v>
      </c>
      <c r="R39" s="26">
        <v>129</v>
      </c>
      <c r="S39" s="24">
        <v>124</v>
      </c>
    </row>
    <row r="40" spans="1:19" x14ac:dyDescent="0.35">
      <c r="A40" s="15">
        <v>39</v>
      </c>
      <c r="B40" s="24">
        <v>136</v>
      </c>
      <c r="C40" s="24">
        <v>128</v>
      </c>
      <c r="D40" s="24">
        <v>136</v>
      </c>
      <c r="E40" s="24">
        <v>135</v>
      </c>
      <c r="F40" s="24">
        <v>139</v>
      </c>
      <c r="G40" s="24">
        <v>125</v>
      </c>
      <c r="H40" s="24">
        <v>132</v>
      </c>
      <c r="I40" s="24">
        <v>136</v>
      </c>
      <c r="K40" s="15">
        <v>39</v>
      </c>
      <c r="L40" s="24">
        <v>133</v>
      </c>
      <c r="M40" s="26">
        <v>135</v>
      </c>
      <c r="N40" s="26">
        <v>131</v>
      </c>
      <c r="O40" s="26">
        <v>107</v>
      </c>
      <c r="P40" s="27">
        <v>130</v>
      </c>
      <c r="Q40" s="24">
        <v>132</v>
      </c>
      <c r="R40" s="26">
        <v>129</v>
      </c>
      <c r="S40" s="24">
        <v>124</v>
      </c>
    </row>
    <row r="41" spans="1:19" x14ac:dyDescent="0.35">
      <c r="A41" s="15">
        <v>40</v>
      </c>
      <c r="B41" s="24">
        <v>136</v>
      </c>
      <c r="C41" s="24">
        <v>128</v>
      </c>
      <c r="D41" s="24">
        <v>137</v>
      </c>
      <c r="E41" s="24">
        <v>135</v>
      </c>
      <c r="F41" s="24">
        <v>139</v>
      </c>
      <c r="G41" s="24">
        <v>125</v>
      </c>
      <c r="H41" s="24">
        <v>132</v>
      </c>
      <c r="I41" s="24">
        <v>136</v>
      </c>
      <c r="K41" s="15">
        <v>40</v>
      </c>
      <c r="L41" s="24">
        <v>133</v>
      </c>
      <c r="M41" s="26">
        <v>135</v>
      </c>
      <c r="N41" s="26">
        <v>131</v>
      </c>
      <c r="O41" s="24">
        <v>107</v>
      </c>
      <c r="P41" s="26">
        <v>130</v>
      </c>
      <c r="Q41" s="24">
        <v>133</v>
      </c>
      <c r="R41" s="26">
        <v>130</v>
      </c>
      <c r="S41" s="24">
        <v>125</v>
      </c>
    </row>
    <row r="42" spans="1:19" x14ac:dyDescent="0.35">
      <c r="A42" s="15">
        <v>41</v>
      </c>
      <c r="B42" s="24">
        <v>136</v>
      </c>
      <c r="C42" s="24">
        <v>129</v>
      </c>
      <c r="D42" s="24">
        <v>137</v>
      </c>
      <c r="E42" s="24">
        <v>136</v>
      </c>
      <c r="F42" s="24">
        <v>140</v>
      </c>
      <c r="G42" s="24">
        <v>125</v>
      </c>
      <c r="H42" s="24">
        <v>132</v>
      </c>
      <c r="I42" s="24">
        <v>136</v>
      </c>
      <c r="K42" s="15">
        <v>41</v>
      </c>
      <c r="L42" s="24">
        <v>133</v>
      </c>
      <c r="M42" s="26">
        <v>136</v>
      </c>
      <c r="N42" s="26">
        <v>131</v>
      </c>
      <c r="O42" s="26">
        <v>107</v>
      </c>
      <c r="P42" s="26">
        <v>130</v>
      </c>
      <c r="Q42" s="24">
        <v>133</v>
      </c>
      <c r="R42" s="26">
        <v>130</v>
      </c>
      <c r="S42" s="24">
        <v>125</v>
      </c>
    </row>
    <row r="43" spans="1:19" x14ac:dyDescent="0.35">
      <c r="A43" s="15">
        <v>42</v>
      </c>
      <c r="B43" s="24">
        <v>137</v>
      </c>
      <c r="C43" s="24">
        <v>129</v>
      </c>
      <c r="D43" s="24">
        <v>138</v>
      </c>
      <c r="E43" s="24">
        <v>136</v>
      </c>
      <c r="F43" s="24">
        <v>141</v>
      </c>
      <c r="G43" s="24">
        <v>126</v>
      </c>
      <c r="H43" s="24">
        <v>132</v>
      </c>
      <c r="I43" s="24">
        <v>136</v>
      </c>
      <c r="K43" s="15">
        <v>42</v>
      </c>
      <c r="L43" s="26">
        <v>133</v>
      </c>
      <c r="M43" s="26">
        <v>136</v>
      </c>
      <c r="N43" s="26">
        <v>132</v>
      </c>
      <c r="O43" s="26">
        <v>108</v>
      </c>
      <c r="P43" s="27">
        <v>131</v>
      </c>
      <c r="Q43" s="24">
        <v>134</v>
      </c>
      <c r="R43" s="26">
        <v>130</v>
      </c>
      <c r="S43" s="24">
        <v>125</v>
      </c>
    </row>
    <row r="44" spans="1:19" x14ac:dyDescent="0.35">
      <c r="A44" s="15">
        <v>43</v>
      </c>
      <c r="B44" s="24">
        <v>137</v>
      </c>
      <c r="C44" s="24">
        <v>130</v>
      </c>
      <c r="D44" s="24">
        <v>139</v>
      </c>
      <c r="E44" s="24">
        <v>137</v>
      </c>
      <c r="F44" s="24">
        <v>141</v>
      </c>
      <c r="G44" s="24">
        <v>126</v>
      </c>
      <c r="H44" s="24">
        <v>132</v>
      </c>
      <c r="I44" s="24">
        <v>137</v>
      </c>
      <c r="K44" s="15">
        <v>43</v>
      </c>
      <c r="L44" s="26">
        <v>133</v>
      </c>
      <c r="M44" s="26">
        <v>136</v>
      </c>
      <c r="N44" s="26">
        <v>132</v>
      </c>
      <c r="O44" s="26">
        <v>108</v>
      </c>
      <c r="P44" s="27">
        <v>131</v>
      </c>
      <c r="Q44" s="24">
        <v>135</v>
      </c>
      <c r="R44" s="26">
        <v>130</v>
      </c>
      <c r="S44" s="24">
        <v>126</v>
      </c>
    </row>
    <row r="45" spans="1:19" x14ac:dyDescent="0.35">
      <c r="A45" s="15">
        <v>44</v>
      </c>
      <c r="B45" s="24">
        <v>137</v>
      </c>
      <c r="C45" s="24">
        <v>130</v>
      </c>
      <c r="D45" s="24">
        <v>140</v>
      </c>
      <c r="E45" s="24">
        <v>137</v>
      </c>
      <c r="F45" s="24">
        <v>141</v>
      </c>
      <c r="G45" s="24">
        <v>126</v>
      </c>
      <c r="H45" s="24">
        <v>133</v>
      </c>
      <c r="I45" s="24">
        <v>137</v>
      </c>
      <c r="K45" s="15">
        <v>44</v>
      </c>
      <c r="L45" s="26">
        <v>133</v>
      </c>
      <c r="M45" s="26">
        <v>137</v>
      </c>
      <c r="N45" s="26">
        <v>132</v>
      </c>
      <c r="O45" s="26">
        <v>109</v>
      </c>
      <c r="P45" s="26">
        <v>131</v>
      </c>
      <c r="Q45" s="24">
        <v>136</v>
      </c>
      <c r="R45" s="26">
        <v>130</v>
      </c>
      <c r="S45" s="24">
        <v>126</v>
      </c>
    </row>
    <row r="46" spans="1:19" x14ac:dyDescent="0.35">
      <c r="A46" s="15">
        <v>45</v>
      </c>
      <c r="B46" s="24">
        <v>137</v>
      </c>
      <c r="C46" s="24">
        <v>131</v>
      </c>
      <c r="D46" s="24">
        <v>140</v>
      </c>
      <c r="E46" s="24">
        <v>137</v>
      </c>
      <c r="F46" s="24">
        <v>141</v>
      </c>
      <c r="G46" s="24">
        <v>126</v>
      </c>
      <c r="H46" s="24">
        <v>133</v>
      </c>
      <c r="I46" s="24">
        <v>138</v>
      </c>
      <c r="K46" s="15">
        <v>45</v>
      </c>
      <c r="L46" s="26">
        <v>133</v>
      </c>
      <c r="M46" s="26">
        <v>137</v>
      </c>
      <c r="N46" s="26">
        <v>132</v>
      </c>
      <c r="O46" s="26">
        <v>109</v>
      </c>
      <c r="P46" s="26">
        <v>131</v>
      </c>
      <c r="Q46" s="24">
        <v>136</v>
      </c>
      <c r="R46" s="26">
        <v>130</v>
      </c>
      <c r="S46" s="24">
        <v>126</v>
      </c>
    </row>
    <row r="47" spans="1:19" x14ac:dyDescent="0.35">
      <c r="A47" s="15">
        <v>46</v>
      </c>
      <c r="B47" s="24">
        <v>137</v>
      </c>
      <c r="C47" s="24">
        <v>131</v>
      </c>
      <c r="D47" s="24">
        <v>140</v>
      </c>
      <c r="E47" s="24">
        <v>138</v>
      </c>
      <c r="F47" s="24">
        <v>141</v>
      </c>
      <c r="G47" s="24">
        <v>126</v>
      </c>
      <c r="H47" s="24">
        <v>133</v>
      </c>
      <c r="I47" s="24">
        <v>138</v>
      </c>
      <c r="K47" s="15">
        <v>46</v>
      </c>
      <c r="L47" s="24">
        <v>134</v>
      </c>
      <c r="M47" s="26">
        <v>137</v>
      </c>
      <c r="N47" s="26">
        <v>133</v>
      </c>
      <c r="O47" s="24">
        <v>110</v>
      </c>
      <c r="P47" s="27">
        <v>132</v>
      </c>
      <c r="Q47" s="24">
        <v>136</v>
      </c>
      <c r="R47" s="26">
        <v>130</v>
      </c>
      <c r="S47" s="24">
        <v>127</v>
      </c>
    </row>
    <row r="48" spans="1:19" x14ac:dyDescent="0.35">
      <c r="A48" s="15">
        <v>47</v>
      </c>
      <c r="B48" s="24">
        <v>139</v>
      </c>
      <c r="C48" s="24">
        <v>131</v>
      </c>
      <c r="D48" s="24">
        <v>141</v>
      </c>
      <c r="E48" s="24">
        <v>138</v>
      </c>
      <c r="F48" s="24">
        <v>142</v>
      </c>
      <c r="G48" s="24">
        <v>126</v>
      </c>
      <c r="H48" s="24">
        <v>134</v>
      </c>
      <c r="I48" s="24">
        <v>138</v>
      </c>
      <c r="K48" s="15">
        <v>47</v>
      </c>
      <c r="L48" s="24">
        <v>134</v>
      </c>
      <c r="M48" s="26">
        <v>137</v>
      </c>
      <c r="N48" s="26">
        <v>133</v>
      </c>
      <c r="O48" s="26">
        <v>110</v>
      </c>
      <c r="P48" s="27">
        <v>132</v>
      </c>
      <c r="Q48" s="24">
        <v>136</v>
      </c>
      <c r="R48" s="26">
        <v>130</v>
      </c>
      <c r="S48" s="24">
        <v>127</v>
      </c>
    </row>
    <row r="49" spans="1:19" x14ac:dyDescent="0.35">
      <c r="A49" s="15">
        <v>48</v>
      </c>
      <c r="B49" s="24">
        <v>139</v>
      </c>
      <c r="C49" s="24">
        <v>131</v>
      </c>
      <c r="D49" s="24">
        <v>141</v>
      </c>
      <c r="E49" s="24">
        <v>139</v>
      </c>
      <c r="F49" s="24">
        <v>142</v>
      </c>
      <c r="G49" s="24">
        <v>127</v>
      </c>
      <c r="H49" s="24">
        <v>134</v>
      </c>
      <c r="I49" s="24">
        <v>139</v>
      </c>
      <c r="K49" s="15">
        <v>48</v>
      </c>
      <c r="L49" s="24">
        <v>134</v>
      </c>
      <c r="M49" s="26">
        <v>137</v>
      </c>
      <c r="N49" s="26">
        <v>134</v>
      </c>
      <c r="O49" s="26">
        <v>111</v>
      </c>
      <c r="P49" s="26">
        <v>132</v>
      </c>
      <c r="Q49" s="24">
        <v>137</v>
      </c>
      <c r="R49" s="26">
        <v>130</v>
      </c>
      <c r="S49" s="24">
        <v>127</v>
      </c>
    </row>
    <row r="50" spans="1:19" x14ac:dyDescent="0.35">
      <c r="A50" s="15">
        <v>49</v>
      </c>
      <c r="B50" s="24">
        <v>139</v>
      </c>
      <c r="C50" s="24">
        <v>132</v>
      </c>
      <c r="D50" s="24">
        <v>141</v>
      </c>
      <c r="E50" s="24">
        <v>139</v>
      </c>
      <c r="F50" s="24">
        <v>143</v>
      </c>
      <c r="G50" s="24">
        <v>127</v>
      </c>
      <c r="H50" s="24">
        <v>136</v>
      </c>
      <c r="I50" s="24">
        <v>139</v>
      </c>
      <c r="K50" s="15">
        <v>49</v>
      </c>
      <c r="L50" s="26">
        <v>134</v>
      </c>
      <c r="M50" s="26">
        <v>138</v>
      </c>
      <c r="N50" s="26">
        <v>134</v>
      </c>
      <c r="O50" s="26">
        <v>111</v>
      </c>
      <c r="P50" s="27">
        <v>133</v>
      </c>
      <c r="Q50" s="24">
        <v>138</v>
      </c>
      <c r="R50" s="26">
        <v>131</v>
      </c>
      <c r="S50" s="24">
        <v>127</v>
      </c>
    </row>
    <row r="51" spans="1:19" x14ac:dyDescent="0.35">
      <c r="A51" s="15">
        <v>50</v>
      </c>
      <c r="B51" s="24">
        <v>139</v>
      </c>
      <c r="C51" s="24">
        <v>132</v>
      </c>
      <c r="D51" s="24">
        <v>142</v>
      </c>
      <c r="E51" s="24">
        <v>139</v>
      </c>
      <c r="F51" s="24">
        <v>143</v>
      </c>
      <c r="G51" s="24">
        <v>127</v>
      </c>
      <c r="H51" s="24">
        <v>136</v>
      </c>
      <c r="I51" s="24">
        <v>140</v>
      </c>
      <c r="K51" s="15">
        <v>50</v>
      </c>
      <c r="L51" s="26">
        <v>135</v>
      </c>
      <c r="M51" s="26">
        <v>138</v>
      </c>
      <c r="N51" s="26">
        <v>134</v>
      </c>
      <c r="O51" s="26">
        <v>112</v>
      </c>
      <c r="P51" s="27">
        <v>133</v>
      </c>
      <c r="Q51" s="24">
        <v>139</v>
      </c>
      <c r="R51" s="26">
        <v>132</v>
      </c>
      <c r="S51" s="24">
        <v>128</v>
      </c>
    </row>
    <row r="52" spans="1:19" x14ac:dyDescent="0.35">
      <c r="A52" s="15">
        <v>51</v>
      </c>
      <c r="B52" s="24">
        <v>139</v>
      </c>
      <c r="C52" s="24">
        <v>132</v>
      </c>
      <c r="D52" s="24">
        <v>142</v>
      </c>
      <c r="E52" s="24">
        <v>139</v>
      </c>
      <c r="F52" s="24">
        <v>144</v>
      </c>
      <c r="G52" s="24">
        <v>127</v>
      </c>
      <c r="H52" s="24">
        <v>137</v>
      </c>
      <c r="I52" s="24">
        <v>140</v>
      </c>
      <c r="K52" s="15">
        <v>51</v>
      </c>
      <c r="L52" s="26">
        <v>135</v>
      </c>
      <c r="M52" s="26">
        <v>138</v>
      </c>
      <c r="N52" s="26">
        <v>135</v>
      </c>
      <c r="O52" s="26">
        <v>112</v>
      </c>
      <c r="P52" s="27">
        <v>134</v>
      </c>
      <c r="Q52" s="24">
        <v>140</v>
      </c>
      <c r="R52" s="26">
        <v>132</v>
      </c>
      <c r="S52" s="24">
        <v>128</v>
      </c>
    </row>
    <row r="53" spans="1:19" x14ac:dyDescent="0.35">
      <c r="A53" s="15">
        <v>52</v>
      </c>
      <c r="B53" s="24">
        <v>139</v>
      </c>
      <c r="C53" s="24">
        <v>132</v>
      </c>
      <c r="D53" s="24">
        <v>143</v>
      </c>
      <c r="E53" s="24">
        <v>140</v>
      </c>
      <c r="F53" s="24">
        <v>144</v>
      </c>
      <c r="G53" s="24">
        <v>128</v>
      </c>
      <c r="H53" s="24">
        <v>137</v>
      </c>
      <c r="I53" s="24">
        <v>141</v>
      </c>
      <c r="K53" s="15">
        <v>52</v>
      </c>
      <c r="L53" s="26">
        <v>135</v>
      </c>
      <c r="M53" s="26">
        <v>139</v>
      </c>
      <c r="N53" s="26">
        <v>135</v>
      </c>
      <c r="O53" s="26">
        <v>112</v>
      </c>
      <c r="P53" s="27">
        <v>135</v>
      </c>
      <c r="Q53" s="24">
        <v>140</v>
      </c>
      <c r="R53" s="26">
        <v>132</v>
      </c>
      <c r="S53" s="24">
        <v>128</v>
      </c>
    </row>
    <row r="54" spans="1:19" x14ac:dyDescent="0.35">
      <c r="A54" s="15">
        <v>53</v>
      </c>
      <c r="B54" s="24">
        <v>139</v>
      </c>
      <c r="C54" s="24">
        <v>134</v>
      </c>
      <c r="D54" s="24">
        <v>143</v>
      </c>
      <c r="E54" s="24">
        <v>140</v>
      </c>
      <c r="F54" s="24">
        <v>145</v>
      </c>
      <c r="G54" s="24">
        <v>128</v>
      </c>
      <c r="H54" s="24">
        <v>137</v>
      </c>
      <c r="I54" s="24">
        <v>141</v>
      </c>
      <c r="K54" s="15">
        <v>53</v>
      </c>
      <c r="L54" s="26">
        <v>135</v>
      </c>
      <c r="M54" s="26">
        <v>139</v>
      </c>
      <c r="N54" s="26">
        <v>135</v>
      </c>
      <c r="O54" s="26">
        <v>112</v>
      </c>
      <c r="P54" s="24">
        <v>135</v>
      </c>
      <c r="Q54" s="24">
        <v>141</v>
      </c>
      <c r="R54" s="26">
        <v>132</v>
      </c>
      <c r="S54" s="24">
        <v>128</v>
      </c>
    </row>
    <row r="55" spans="1:19" x14ac:dyDescent="0.35">
      <c r="A55" s="15">
        <v>54</v>
      </c>
      <c r="B55" s="24">
        <v>140</v>
      </c>
      <c r="C55" s="24">
        <v>134</v>
      </c>
      <c r="D55" s="24">
        <v>143</v>
      </c>
      <c r="E55" s="24">
        <v>140</v>
      </c>
      <c r="F55" s="24">
        <v>145</v>
      </c>
      <c r="G55" s="24">
        <v>128</v>
      </c>
      <c r="H55" s="24">
        <v>137</v>
      </c>
      <c r="I55" s="24">
        <v>142</v>
      </c>
      <c r="K55" s="15">
        <v>54</v>
      </c>
      <c r="L55" s="24">
        <v>136</v>
      </c>
      <c r="M55" s="26">
        <v>139</v>
      </c>
      <c r="N55" s="26">
        <v>135</v>
      </c>
      <c r="O55" s="26">
        <v>113</v>
      </c>
      <c r="P55" s="27">
        <v>135</v>
      </c>
      <c r="Q55" s="24">
        <v>142</v>
      </c>
      <c r="R55" s="26">
        <v>133</v>
      </c>
      <c r="S55" s="24">
        <v>129</v>
      </c>
    </row>
    <row r="56" spans="1:19" x14ac:dyDescent="0.35">
      <c r="A56" s="15">
        <v>55</v>
      </c>
      <c r="B56" s="24">
        <v>140</v>
      </c>
      <c r="C56" s="24">
        <v>135</v>
      </c>
      <c r="D56" s="24">
        <v>143</v>
      </c>
      <c r="E56" s="24">
        <v>141</v>
      </c>
      <c r="F56" s="24">
        <v>145</v>
      </c>
      <c r="G56" s="24">
        <v>128</v>
      </c>
      <c r="H56" s="24">
        <v>138</v>
      </c>
      <c r="I56" s="24">
        <v>142</v>
      </c>
      <c r="K56" s="15">
        <v>55</v>
      </c>
      <c r="L56" s="26">
        <v>136</v>
      </c>
      <c r="M56" s="26">
        <v>139</v>
      </c>
      <c r="N56" s="26">
        <v>135</v>
      </c>
      <c r="O56" s="26">
        <v>113</v>
      </c>
      <c r="P56" s="26">
        <v>135</v>
      </c>
      <c r="Q56" s="24">
        <v>143</v>
      </c>
      <c r="R56" s="26">
        <v>133</v>
      </c>
      <c r="S56" s="24">
        <v>129</v>
      </c>
    </row>
    <row r="57" spans="1:19" x14ac:dyDescent="0.35">
      <c r="A57" s="15">
        <v>56</v>
      </c>
      <c r="B57" s="24">
        <v>140</v>
      </c>
      <c r="C57" s="24">
        <v>135</v>
      </c>
      <c r="D57" s="24">
        <v>143</v>
      </c>
      <c r="E57" s="24">
        <v>141</v>
      </c>
      <c r="F57" s="24">
        <v>145</v>
      </c>
      <c r="G57" s="24">
        <v>128</v>
      </c>
      <c r="H57" s="24">
        <v>138</v>
      </c>
      <c r="I57" s="24">
        <v>143</v>
      </c>
      <c r="K57" s="15">
        <v>56</v>
      </c>
      <c r="L57" s="24">
        <v>137</v>
      </c>
      <c r="M57" s="26">
        <v>140</v>
      </c>
      <c r="N57" s="26">
        <v>135</v>
      </c>
      <c r="O57" s="26">
        <v>113</v>
      </c>
      <c r="P57" s="27">
        <v>136</v>
      </c>
      <c r="Q57" s="24">
        <v>143</v>
      </c>
      <c r="R57" s="26">
        <v>134</v>
      </c>
      <c r="S57" s="24">
        <v>129</v>
      </c>
    </row>
    <row r="58" spans="1:19" x14ac:dyDescent="0.35">
      <c r="A58" s="15">
        <v>57</v>
      </c>
      <c r="B58" s="24">
        <v>140</v>
      </c>
      <c r="C58" s="24">
        <v>135</v>
      </c>
      <c r="D58" s="24">
        <v>143</v>
      </c>
      <c r="E58" s="24">
        <v>141</v>
      </c>
      <c r="F58" s="24">
        <v>145</v>
      </c>
      <c r="G58" s="24">
        <v>130</v>
      </c>
      <c r="H58" s="24">
        <v>139</v>
      </c>
      <c r="I58" s="24">
        <v>143</v>
      </c>
      <c r="K58" s="15">
        <v>57</v>
      </c>
      <c r="L58" s="26">
        <v>137</v>
      </c>
      <c r="M58" s="26">
        <v>140</v>
      </c>
      <c r="N58" s="26">
        <v>135</v>
      </c>
      <c r="O58" s="26">
        <v>113</v>
      </c>
      <c r="P58" s="24">
        <v>136</v>
      </c>
      <c r="Q58" s="24">
        <v>143</v>
      </c>
      <c r="R58" s="26">
        <v>134</v>
      </c>
      <c r="S58" s="24">
        <v>130</v>
      </c>
    </row>
    <row r="59" spans="1:19" x14ac:dyDescent="0.35">
      <c r="A59" s="15">
        <v>58</v>
      </c>
      <c r="B59" s="24">
        <v>141</v>
      </c>
      <c r="C59" s="24">
        <v>136</v>
      </c>
      <c r="D59" s="24">
        <v>143</v>
      </c>
      <c r="E59" s="24">
        <v>141</v>
      </c>
      <c r="F59" s="24">
        <v>145</v>
      </c>
      <c r="G59" s="24">
        <v>130</v>
      </c>
      <c r="H59" s="24">
        <v>139</v>
      </c>
      <c r="I59" s="24">
        <v>143</v>
      </c>
      <c r="K59" s="15">
        <v>58</v>
      </c>
      <c r="L59" s="26">
        <v>137</v>
      </c>
      <c r="M59" s="26">
        <v>141</v>
      </c>
      <c r="N59" s="26">
        <v>136</v>
      </c>
      <c r="O59" s="26">
        <v>113</v>
      </c>
      <c r="P59" s="26">
        <v>136</v>
      </c>
      <c r="Q59" s="24">
        <v>143</v>
      </c>
      <c r="R59" s="26">
        <v>136</v>
      </c>
      <c r="S59" s="24">
        <v>130</v>
      </c>
    </row>
    <row r="60" spans="1:19" x14ac:dyDescent="0.35">
      <c r="A60" s="15">
        <v>59</v>
      </c>
      <c r="B60" s="24">
        <v>141</v>
      </c>
      <c r="C60" s="24">
        <v>136</v>
      </c>
      <c r="D60" s="24">
        <v>143</v>
      </c>
      <c r="E60" s="24">
        <v>142</v>
      </c>
      <c r="F60" s="24">
        <v>146</v>
      </c>
      <c r="G60" s="24">
        <v>130</v>
      </c>
      <c r="H60" s="24">
        <v>140</v>
      </c>
      <c r="I60" s="24">
        <v>143</v>
      </c>
      <c r="K60" s="15">
        <v>59</v>
      </c>
      <c r="L60" s="24">
        <v>138</v>
      </c>
      <c r="M60" s="26">
        <v>141</v>
      </c>
      <c r="N60" s="26">
        <v>136</v>
      </c>
      <c r="O60" s="26">
        <v>114</v>
      </c>
      <c r="P60" s="27">
        <v>137</v>
      </c>
      <c r="Q60" s="24">
        <v>146</v>
      </c>
      <c r="R60" s="24">
        <v>136</v>
      </c>
      <c r="S60" s="24">
        <v>130</v>
      </c>
    </row>
    <row r="61" spans="1:19" x14ac:dyDescent="0.35">
      <c r="A61" s="15">
        <v>60</v>
      </c>
      <c r="B61" s="24">
        <v>143</v>
      </c>
      <c r="C61" s="24">
        <v>137</v>
      </c>
      <c r="D61" s="24">
        <v>144</v>
      </c>
      <c r="E61" s="24">
        <v>142</v>
      </c>
      <c r="F61" s="24">
        <v>146</v>
      </c>
      <c r="G61" s="24">
        <v>130</v>
      </c>
      <c r="H61" s="24">
        <v>140</v>
      </c>
      <c r="I61" s="24">
        <v>144</v>
      </c>
      <c r="K61" s="15">
        <v>60</v>
      </c>
      <c r="L61" s="26">
        <v>138</v>
      </c>
      <c r="M61" s="26">
        <v>142</v>
      </c>
      <c r="N61" s="26">
        <v>136</v>
      </c>
      <c r="O61" s="26">
        <v>114</v>
      </c>
      <c r="P61" s="26">
        <v>137</v>
      </c>
      <c r="Q61" s="24">
        <v>146</v>
      </c>
      <c r="R61" s="26">
        <v>137</v>
      </c>
      <c r="S61" s="24">
        <v>130</v>
      </c>
    </row>
    <row r="62" spans="1:19" x14ac:dyDescent="0.35">
      <c r="A62" s="15">
        <v>61</v>
      </c>
      <c r="B62" s="24">
        <v>144</v>
      </c>
      <c r="C62" s="24">
        <v>138</v>
      </c>
      <c r="D62" s="24">
        <v>145</v>
      </c>
      <c r="E62" s="24">
        <v>143</v>
      </c>
      <c r="F62" s="24">
        <v>147</v>
      </c>
      <c r="G62" s="24">
        <v>131</v>
      </c>
      <c r="H62" s="24">
        <v>140</v>
      </c>
      <c r="I62" s="24">
        <v>144</v>
      </c>
      <c r="K62" s="15">
        <v>61</v>
      </c>
      <c r="L62" s="26">
        <v>138</v>
      </c>
      <c r="M62" s="26">
        <v>143</v>
      </c>
      <c r="N62" s="26">
        <v>136</v>
      </c>
      <c r="O62" s="26">
        <v>115</v>
      </c>
      <c r="P62" s="27">
        <v>138</v>
      </c>
      <c r="Q62" s="24">
        <v>146</v>
      </c>
      <c r="R62" s="26">
        <v>137</v>
      </c>
      <c r="S62" s="24">
        <v>131</v>
      </c>
    </row>
    <row r="63" spans="1:19" x14ac:dyDescent="0.35">
      <c r="A63" s="15">
        <v>62</v>
      </c>
      <c r="B63" s="24">
        <v>144</v>
      </c>
      <c r="C63" s="24">
        <v>139</v>
      </c>
      <c r="D63" s="24">
        <v>145</v>
      </c>
      <c r="E63" s="24">
        <v>143</v>
      </c>
      <c r="F63" s="24">
        <v>147</v>
      </c>
      <c r="G63" s="24">
        <v>131</v>
      </c>
      <c r="H63" s="24">
        <v>141</v>
      </c>
      <c r="I63" s="24">
        <v>144</v>
      </c>
      <c r="K63" s="15">
        <v>62</v>
      </c>
      <c r="L63" s="24">
        <v>139</v>
      </c>
      <c r="M63" s="26">
        <v>143</v>
      </c>
      <c r="N63" s="26">
        <v>136</v>
      </c>
      <c r="O63" s="26">
        <v>115</v>
      </c>
      <c r="P63" s="27">
        <v>139</v>
      </c>
      <c r="Q63" s="24">
        <v>147</v>
      </c>
      <c r="R63" s="26">
        <v>137</v>
      </c>
      <c r="S63" s="24">
        <v>132</v>
      </c>
    </row>
    <row r="64" spans="1:19" x14ac:dyDescent="0.35">
      <c r="A64" s="15">
        <v>63</v>
      </c>
      <c r="B64" s="24">
        <v>145</v>
      </c>
      <c r="C64" s="24">
        <v>139</v>
      </c>
      <c r="D64" s="24">
        <v>145</v>
      </c>
      <c r="E64" s="24">
        <v>143</v>
      </c>
      <c r="F64" s="24">
        <v>147</v>
      </c>
      <c r="G64" s="24">
        <v>131</v>
      </c>
      <c r="H64" s="24">
        <v>142</v>
      </c>
      <c r="I64" s="24">
        <v>145</v>
      </c>
      <c r="K64" s="15">
        <v>63</v>
      </c>
      <c r="L64" s="24">
        <v>139</v>
      </c>
      <c r="M64" s="26">
        <v>143</v>
      </c>
      <c r="N64" s="26">
        <v>136</v>
      </c>
      <c r="O64" s="26">
        <v>115</v>
      </c>
      <c r="P64" s="27">
        <v>139</v>
      </c>
      <c r="Q64" s="24">
        <v>148</v>
      </c>
      <c r="R64" s="26">
        <v>137</v>
      </c>
      <c r="S64" s="24">
        <v>132</v>
      </c>
    </row>
    <row r="65" spans="1:19" x14ac:dyDescent="0.35">
      <c r="A65" s="15">
        <v>64</v>
      </c>
      <c r="B65" s="24">
        <v>145</v>
      </c>
      <c r="C65" s="24">
        <v>140</v>
      </c>
      <c r="D65" s="24">
        <v>145</v>
      </c>
      <c r="E65" s="24">
        <v>144</v>
      </c>
      <c r="F65" s="24">
        <v>148</v>
      </c>
      <c r="G65" s="24">
        <v>131</v>
      </c>
      <c r="H65" s="24">
        <v>142</v>
      </c>
      <c r="I65" s="24">
        <v>145</v>
      </c>
      <c r="K65" s="15">
        <v>64</v>
      </c>
      <c r="L65" s="26">
        <v>139</v>
      </c>
      <c r="M65" s="26">
        <v>144</v>
      </c>
      <c r="N65" s="26">
        <v>137</v>
      </c>
      <c r="O65" s="26">
        <v>115</v>
      </c>
      <c r="P65" s="27">
        <v>139</v>
      </c>
      <c r="Q65" s="24">
        <v>148</v>
      </c>
      <c r="R65" s="26">
        <v>138</v>
      </c>
      <c r="S65" s="24">
        <v>132</v>
      </c>
    </row>
    <row r="66" spans="1:19" x14ac:dyDescent="0.35">
      <c r="A66" s="15">
        <v>65</v>
      </c>
      <c r="B66" s="24">
        <v>146</v>
      </c>
      <c r="C66" s="24">
        <v>140</v>
      </c>
      <c r="D66" s="24">
        <v>145</v>
      </c>
      <c r="E66" s="24">
        <v>144</v>
      </c>
      <c r="F66" s="24">
        <v>148</v>
      </c>
      <c r="G66" s="24">
        <v>132</v>
      </c>
      <c r="H66" s="24">
        <v>143</v>
      </c>
      <c r="I66" s="24">
        <v>145</v>
      </c>
      <c r="K66" s="15">
        <v>65</v>
      </c>
      <c r="L66" s="26">
        <v>139</v>
      </c>
      <c r="M66" s="26">
        <v>144</v>
      </c>
      <c r="N66" s="26">
        <v>138</v>
      </c>
      <c r="O66" s="24">
        <v>115</v>
      </c>
      <c r="P66" s="26">
        <v>139</v>
      </c>
      <c r="Q66" s="24">
        <v>148</v>
      </c>
      <c r="R66" s="26">
        <v>138</v>
      </c>
      <c r="S66" s="24">
        <v>132</v>
      </c>
    </row>
    <row r="67" spans="1:19" x14ac:dyDescent="0.35">
      <c r="A67" s="15">
        <v>66</v>
      </c>
      <c r="B67" s="24">
        <v>146</v>
      </c>
      <c r="C67" s="24">
        <v>140</v>
      </c>
      <c r="D67" s="24">
        <v>145</v>
      </c>
      <c r="E67" s="24">
        <v>144</v>
      </c>
      <c r="F67" s="24">
        <v>148</v>
      </c>
      <c r="G67" s="24">
        <v>133</v>
      </c>
      <c r="H67" s="24">
        <v>143</v>
      </c>
      <c r="I67" s="24">
        <v>146</v>
      </c>
      <c r="K67" s="15">
        <v>66</v>
      </c>
      <c r="L67" s="24">
        <v>140</v>
      </c>
      <c r="M67" s="26">
        <v>144</v>
      </c>
      <c r="N67" s="26">
        <v>139</v>
      </c>
      <c r="O67" s="26">
        <v>115</v>
      </c>
      <c r="P67" s="26">
        <v>139</v>
      </c>
      <c r="Q67" s="24">
        <v>150</v>
      </c>
      <c r="R67" s="26">
        <v>138</v>
      </c>
      <c r="S67" s="24">
        <v>132</v>
      </c>
    </row>
    <row r="68" spans="1:19" x14ac:dyDescent="0.35">
      <c r="A68" s="15">
        <v>67</v>
      </c>
      <c r="B68" s="24">
        <v>146</v>
      </c>
      <c r="C68" s="24">
        <v>140</v>
      </c>
      <c r="D68" s="24">
        <v>145</v>
      </c>
      <c r="E68" s="24">
        <v>144</v>
      </c>
      <c r="F68" s="24">
        <v>148</v>
      </c>
      <c r="G68" s="24">
        <v>133</v>
      </c>
      <c r="H68" s="24">
        <v>144</v>
      </c>
      <c r="I68" s="24">
        <v>146</v>
      </c>
      <c r="K68" s="15">
        <v>67</v>
      </c>
      <c r="L68" s="24">
        <v>140</v>
      </c>
      <c r="M68" s="26">
        <v>144</v>
      </c>
      <c r="N68" s="26">
        <v>139</v>
      </c>
      <c r="O68" s="26">
        <v>115</v>
      </c>
      <c r="P68" s="27">
        <v>140</v>
      </c>
      <c r="Q68" s="24">
        <v>150</v>
      </c>
      <c r="R68" s="26">
        <v>140</v>
      </c>
      <c r="S68" s="24">
        <v>132</v>
      </c>
    </row>
    <row r="69" spans="1:19" x14ac:dyDescent="0.35">
      <c r="A69" s="15">
        <v>68</v>
      </c>
      <c r="B69" s="24">
        <v>147</v>
      </c>
      <c r="C69" s="24">
        <v>142</v>
      </c>
      <c r="D69" s="24">
        <v>145</v>
      </c>
      <c r="E69" s="24">
        <v>145</v>
      </c>
      <c r="F69" s="24">
        <v>148</v>
      </c>
      <c r="G69" s="24">
        <v>133</v>
      </c>
      <c r="H69" s="24">
        <v>145</v>
      </c>
      <c r="I69" s="24">
        <v>146</v>
      </c>
      <c r="K69" s="15">
        <v>68</v>
      </c>
      <c r="L69" s="24">
        <v>140</v>
      </c>
      <c r="M69" s="26">
        <v>145</v>
      </c>
      <c r="N69" s="26">
        <v>139</v>
      </c>
      <c r="O69" s="26">
        <v>116</v>
      </c>
      <c r="P69" s="24">
        <v>140</v>
      </c>
      <c r="Q69" s="24">
        <v>152</v>
      </c>
      <c r="R69" s="26">
        <v>140</v>
      </c>
      <c r="S69" s="24">
        <v>133</v>
      </c>
    </row>
    <row r="70" spans="1:19" x14ac:dyDescent="0.35">
      <c r="A70" s="15">
        <v>69</v>
      </c>
      <c r="B70" s="24">
        <v>148</v>
      </c>
      <c r="C70" s="24">
        <v>142</v>
      </c>
      <c r="D70" s="24">
        <v>146</v>
      </c>
      <c r="E70" s="24">
        <v>145</v>
      </c>
      <c r="F70" s="24">
        <v>148</v>
      </c>
      <c r="G70" s="24">
        <v>134</v>
      </c>
      <c r="H70" s="24">
        <v>145</v>
      </c>
      <c r="I70" s="24">
        <v>146</v>
      </c>
      <c r="K70" s="15">
        <v>69</v>
      </c>
      <c r="L70" s="26">
        <v>140</v>
      </c>
      <c r="M70" s="26">
        <v>145</v>
      </c>
      <c r="N70" s="26">
        <v>139</v>
      </c>
      <c r="O70" s="26">
        <v>116</v>
      </c>
      <c r="P70" s="26">
        <v>140</v>
      </c>
      <c r="Q70" s="24">
        <v>153</v>
      </c>
      <c r="R70" s="26">
        <v>141</v>
      </c>
      <c r="S70" s="24">
        <v>133</v>
      </c>
    </row>
    <row r="71" spans="1:19" x14ac:dyDescent="0.35">
      <c r="A71" s="15">
        <v>70</v>
      </c>
      <c r="B71" s="24">
        <v>148</v>
      </c>
      <c r="C71" s="24">
        <v>142</v>
      </c>
      <c r="D71" s="24">
        <v>146</v>
      </c>
      <c r="E71" s="24">
        <v>145</v>
      </c>
      <c r="F71" s="24">
        <v>148</v>
      </c>
      <c r="G71" s="24">
        <v>134</v>
      </c>
      <c r="H71" s="24">
        <v>145</v>
      </c>
      <c r="I71" s="24">
        <v>146</v>
      </c>
      <c r="K71" s="15">
        <v>70</v>
      </c>
      <c r="L71" s="26">
        <v>140</v>
      </c>
      <c r="M71" s="26">
        <v>145</v>
      </c>
      <c r="N71" s="26">
        <v>139</v>
      </c>
      <c r="O71" s="26">
        <v>116</v>
      </c>
      <c r="P71" s="27">
        <v>141</v>
      </c>
      <c r="Q71" s="24">
        <v>155</v>
      </c>
      <c r="R71" s="26">
        <v>141</v>
      </c>
      <c r="S71" s="24">
        <v>134</v>
      </c>
    </row>
    <row r="72" spans="1:19" x14ac:dyDescent="0.35">
      <c r="A72" s="15">
        <v>71</v>
      </c>
      <c r="B72" s="24">
        <v>148</v>
      </c>
      <c r="C72" s="24">
        <v>143</v>
      </c>
      <c r="D72" s="24">
        <v>146</v>
      </c>
      <c r="E72" s="24">
        <v>146</v>
      </c>
      <c r="F72" s="24">
        <v>149</v>
      </c>
      <c r="G72" s="24">
        <v>134</v>
      </c>
      <c r="H72" s="24">
        <v>145</v>
      </c>
      <c r="I72" s="24">
        <v>146</v>
      </c>
      <c r="K72" s="15">
        <v>71</v>
      </c>
      <c r="L72" s="24">
        <v>141</v>
      </c>
      <c r="M72" s="26">
        <v>145</v>
      </c>
      <c r="N72" s="26">
        <v>142</v>
      </c>
      <c r="O72" s="26">
        <v>116</v>
      </c>
      <c r="P72" s="26">
        <v>143</v>
      </c>
      <c r="Q72" s="24">
        <v>158</v>
      </c>
      <c r="R72" s="26">
        <v>142</v>
      </c>
      <c r="S72" s="24">
        <v>136</v>
      </c>
    </row>
    <row r="73" spans="1:19" x14ac:dyDescent="0.35">
      <c r="A73" s="15">
        <v>72</v>
      </c>
      <c r="B73" s="24">
        <v>149</v>
      </c>
      <c r="C73" s="24">
        <v>143</v>
      </c>
      <c r="D73" s="24">
        <v>147</v>
      </c>
      <c r="E73" s="24">
        <v>146</v>
      </c>
      <c r="F73" s="24">
        <v>149</v>
      </c>
      <c r="G73" s="24">
        <v>134</v>
      </c>
      <c r="H73" s="24">
        <v>145</v>
      </c>
      <c r="I73" s="24">
        <v>146</v>
      </c>
      <c r="K73" s="15">
        <v>72</v>
      </c>
      <c r="L73" s="26">
        <v>141</v>
      </c>
      <c r="M73" s="26">
        <v>146</v>
      </c>
      <c r="N73" s="26">
        <v>142</v>
      </c>
      <c r="O73" s="26">
        <v>117</v>
      </c>
      <c r="P73" s="26">
        <v>143</v>
      </c>
      <c r="Q73" s="24">
        <v>158</v>
      </c>
      <c r="R73" s="26">
        <v>142</v>
      </c>
      <c r="S73" s="24">
        <v>136</v>
      </c>
    </row>
    <row r="74" spans="1:19" x14ac:dyDescent="0.35">
      <c r="A74" s="15">
        <v>73</v>
      </c>
      <c r="B74" s="24">
        <v>149</v>
      </c>
      <c r="C74" s="24">
        <v>143</v>
      </c>
      <c r="D74" s="24">
        <v>147</v>
      </c>
      <c r="E74" s="24">
        <v>146</v>
      </c>
      <c r="F74" s="24">
        <v>149</v>
      </c>
      <c r="G74" s="24">
        <v>135</v>
      </c>
      <c r="H74" s="24">
        <v>145</v>
      </c>
      <c r="I74" s="24">
        <v>146</v>
      </c>
      <c r="K74" s="15">
        <v>73</v>
      </c>
      <c r="L74" s="24">
        <v>142</v>
      </c>
      <c r="M74" s="26">
        <v>146</v>
      </c>
      <c r="N74" s="26">
        <v>142</v>
      </c>
      <c r="O74" s="26">
        <v>117</v>
      </c>
      <c r="P74" s="27">
        <v>144</v>
      </c>
      <c r="Q74" s="24">
        <v>160</v>
      </c>
      <c r="R74" s="26">
        <v>143</v>
      </c>
      <c r="S74" s="24">
        <v>137</v>
      </c>
    </row>
    <row r="75" spans="1:19" x14ac:dyDescent="0.35">
      <c r="A75" s="15">
        <v>74</v>
      </c>
      <c r="B75" s="24">
        <v>149</v>
      </c>
      <c r="C75" s="24">
        <v>143</v>
      </c>
      <c r="D75" s="24">
        <v>148</v>
      </c>
      <c r="E75" s="24">
        <v>146</v>
      </c>
      <c r="F75" s="24">
        <v>149</v>
      </c>
      <c r="G75" s="24">
        <v>135</v>
      </c>
      <c r="H75" s="24">
        <v>145</v>
      </c>
      <c r="I75" s="24">
        <v>146</v>
      </c>
      <c r="K75" s="15">
        <v>74</v>
      </c>
      <c r="L75" s="24">
        <v>143</v>
      </c>
      <c r="M75" s="26">
        <v>147</v>
      </c>
      <c r="N75" s="26">
        <v>143</v>
      </c>
      <c r="O75" s="26">
        <v>118</v>
      </c>
      <c r="P75" s="27">
        <v>144</v>
      </c>
      <c r="Q75" s="24">
        <v>161</v>
      </c>
      <c r="R75" s="26">
        <v>143</v>
      </c>
      <c r="S75" s="24">
        <v>137</v>
      </c>
    </row>
    <row r="76" spans="1:19" x14ac:dyDescent="0.35">
      <c r="A76" s="15">
        <v>75</v>
      </c>
      <c r="B76" s="24">
        <v>149</v>
      </c>
      <c r="C76" s="24">
        <v>143</v>
      </c>
      <c r="D76" s="24">
        <v>148</v>
      </c>
      <c r="E76" s="24">
        <v>146</v>
      </c>
      <c r="F76" s="24">
        <v>150</v>
      </c>
      <c r="G76" s="24">
        <v>135</v>
      </c>
      <c r="H76" s="24">
        <v>146</v>
      </c>
      <c r="I76" s="24">
        <v>147</v>
      </c>
      <c r="K76" s="15">
        <v>75</v>
      </c>
      <c r="L76" s="24">
        <v>143</v>
      </c>
      <c r="M76" s="31">
        <v>147</v>
      </c>
      <c r="N76" s="26">
        <v>144</v>
      </c>
      <c r="O76" s="26">
        <v>118</v>
      </c>
      <c r="P76" s="27">
        <v>144</v>
      </c>
      <c r="Q76" s="24">
        <v>177</v>
      </c>
      <c r="R76" s="26">
        <v>143</v>
      </c>
      <c r="S76" s="24">
        <v>139</v>
      </c>
    </row>
    <row r="77" spans="1:19" x14ac:dyDescent="0.35">
      <c r="A77" s="15">
        <v>76</v>
      </c>
      <c r="B77" s="24">
        <v>150</v>
      </c>
      <c r="C77" s="24">
        <v>143</v>
      </c>
      <c r="D77" s="24">
        <v>149</v>
      </c>
      <c r="E77" s="24">
        <v>147</v>
      </c>
      <c r="F77" s="24">
        <v>150</v>
      </c>
      <c r="G77" s="24">
        <v>136</v>
      </c>
      <c r="H77" s="24">
        <v>146</v>
      </c>
      <c r="I77" s="24">
        <v>147</v>
      </c>
      <c r="K77" s="15">
        <v>76</v>
      </c>
      <c r="L77" s="24">
        <v>144</v>
      </c>
      <c r="M77" s="26">
        <v>148</v>
      </c>
      <c r="N77" s="26">
        <v>144</v>
      </c>
      <c r="O77" s="26">
        <v>120</v>
      </c>
      <c r="P77" s="26">
        <v>144</v>
      </c>
      <c r="Q77" s="24">
        <v>192</v>
      </c>
      <c r="R77" s="26">
        <v>144</v>
      </c>
      <c r="S77" s="24">
        <v>140</v>
      </c>
    </row>
    <row r="78" spans="1:19" x14ac:dyDescent="0.35">
      <c r="A78" s="15">
        <v>77</v>
      </c>
      <c r="B78" s="24">
        <v>150</v>
      </c>
      <c r="C78" s="24">
        <v>143</v>
      </c>
      <c r="D78" s="24">
        <v>150</v>
      </c>
      <c r="E78" s="24">
        <v>147</v>
      </c>
      <c r="F78" s="24">
        <v>151</v>
      </c>
      <c r="G78" s="24">
        <v>136</v>
      </c>
      <c r="H78" s="24">
        <v>146</v>
      </c>
      <c r="I78" s="24">
        <v>148</v>
      </c>
      <c r="K78" s="15">
        <v>77</v>
      </c>
      <c r="L78" s="26">
        <v>145</v>
      </c>
      <c r="M78" s="26">
        <v>148</v>
      </c>
      <c r="N78" s="26">
        <v>145</v>
      </c>
      <c r="O78" s="26">
        <v>120</v>
      </c>
      <c r="P78" s="26">
        <v>144</v>
      </c>
      <c r="Q78" s="24"/>
      <c r="R78" s="26">
        <v>145</v>
      </c>
      <c r="S78" s="24">
        <v>140</v>
      </c>
    </row>
    <row r="79" spans="1:19" x14ac:dyDescent="0.35">
      <c r="A79" s="15">
        <v>78</v>
      </c>
      <c r="B79" s="24">
        <v>150</v>
      </c>
      <c r="C79" s="24">
        <v>144</v>
      </c>
      <c r="D79" s="24">
        <v>150</v>
      </c>
      <c r="E79" s="24">
        <v>148</v>
      </c>
      <c r="F79" s="24">
        <v>151</v>
      </c>
      <c r="G79" s="24">
        <v>136</v>
      </c>
      <c r="H79" s="24">
        <v>147</v>
      </c>
      <c r="I79" s="24">
        <v>148</v>
      </c>
      <c r="K79" s="15">
        <v>78</v>
      </c>
      <c r="L79" s="26">
        <v>146</v>
      </c>
      <c r="M79" s="26">
        <v>148</v>
      </c>
      <c r="N79" s="26">
        <v>145</v>
      </c>
      <c r="O79" s="26">
        <v>120</v>
      </c>
      <c r="P79" s="26">
        <v>145</v>
      </c>
      <c r="Q79" s="24"/>
      <c r="R79" s="26">
        <v>145</v>
      </c>
      <c r="S79" s="24">
        <v>141</v>
      </c>
    </row>
    <row r="80" spans="1:19" x14ac:dyDescent="0.35">
      <c r="A80" s="15">
        <v>79</v>
      </c>
      <c r="B80" s="24">
        <v>151</v>
      </c>
      <c r="C80" s="24">
        <v>145</v>
      </c>
      <c r="D80" s="24">
        <v>150</v>
      </c>
      <c r="E80" s="24">
        <v>149</v>
      </c>
      <c r="F80" s="24">
        <v>152</v>
      </c>
      <c r="G80" s="24">
        <v>136</v>
      </c>
      <c r="H80" s="24">
        <v>147</v>
      </c>
      <c r="I80" s="24">
        <v>149</v>
      </c>
      <c r="K80" s="15">
        <v>79</v>
      </c>
      <c r="L80" s="24">
        <v>146</v>
      </c>
      <c r="M80" s="26">
        <v>148</v>
      </c>
      <c r="N80" s="26">
        <v>145</v>
      </c>
      <c r="O80" s="26">
        <v>122</v>
      </c>
      <c r="P80" s="26">
        <v>146</v>
      </c>
      <c r="Q80" s="24"/>
      <c r="R80" s="26">
        <v>146</v>
      </c>
      <c r="S80" s="24">
        <v>141</v>
      </c>
    </row>
    <row r="81" spans="1:19" x14ac:dyDescent="0.35">
      <c r="A81" s="15">
        <v>80</v>
      </c>
      <c r="B81" s="24">
        <v>152</v>
      </c>
      <c r="C81" s="24">
        <v>146</v>
      </c>
      <c r="D81" s="24">
        <v>150</v>
      </c>
      <c r="E81" s="24">
        <v>150</v>
      </c>
      <c r="F81" s="24">
        <v>153</v>
      </c>
      <c r="G81" s="24">
        <v>136</v>
      </c>
      <c r="H81" s="24">
        <v>148</v>
      </c>
      <c r="I81" s="24">
        <v>149</v>
      </c>
      <c r="K81" s="15">
        <v>80</v>
      </c>
      <c r="L81" s="26">
        <v>146</v>
      </c>
      <c r="M81" s="24">
        <v>149</v>
      </c>
      <c r="N81" s="26">
        <v>145</v>
      </c>
      <c r="O81" s="24">
        <v>122</v>
      </c>
      <c r="P81" s="27">
        <v>147</v>
      </c>
      <c r="Q81" s="24"/>
      <c r="R81" s="26">
        <v>146</v>
      </c>
      <c r="S81" s="24">
        <v>142</v>
      </c>
    </row>
    <row r="82" spans="1:19" x14ac:dyDescent="0.35">
      <c r="A82" s="15">
        <v>81</v>
      </c>
      <c r="B82" s="24">
        <v>152</v>
      </c>
      <c r="C82" s="24">
        <v>147</v>
      </c>
      <c r="D82" s="24">
        <v>151</v>
      </c>
      <c r="E82" s="24">
        <v>150</v>
      </c>
      <c r="F82" s="24">
        <v>153</v>
      </c>
      <c r="G82" s="24">
        <v>136</v>
      </c>
      <c r="H82" s="24">
        <v>148</v>
      </c>
      <c r="I82" s="24">
        <v>151</v>
      </c>
      <c r="K82" s="15">
        <v>81</v>
      </c>
      <c r="L82" s="26">
        <v>147</v>
      </c>
      <c r="M82" s="26">
        <v>149</v>
      </c>
      <c r="N82" s="26">
        <v>145</v>
      </c>
      <c r="O82" s="26">
        <v>123</v>
      </c>
      <c r="P82" s="26">
        <v>147</v>
      </c>
      <c r="Q82" s="24"/>
      <c r="R82" s="26">
        <v>146</v>
      </c>
      <c r="S82" s="24">
        <v>142</v>
      </c>
    </row>
    <row r="83" spans="1:19" x14ac:dyDescent="0.35">
      <c r="A83" s="15">
        <v>82</v>
      </c>
      <c r="B83" s="24">
        <v>153</v>
      </c>
      <c r="C83" s="24">
        <v>148</v>
      </c>
      <c r="D83" s="24">
        <v>151</v>
      </c>
      <c r="E83" s="24">
        <v>150</v>
      </c>
      <c r="F83" s="24">
        <v>153</v>
      </c>
      <c r="G83" s="24">
        <v>137</v>
      </c>
      <c r="H83" s="24">
        <v>150</v>
      </c>
      <c r="I83" s="24">
        <v>152</v>
      </c>
      <c r="K83" s="15">
        <v>82</v>
      </c>
      <c r="L83" s="26">
        <v>147</v>
      </c>
      <c r="M83" s="26">
        <v>149</v>
      </c>
      <c r="N83" s="26">
        <v>146</v>
      </c>
      <c r="O83" s="26">
        <v>124</v>
      </c>
      <c r="P83" s="26">
        <v>147</v>
      </c>
      <c r="Q83" s="24"/>
      <c r="R83" s="26">
        <v>147</v>
      </c>
      <c r="S83" s="24">
        <v>143</v>
      </c>
    </row>
    <row r="84" spans="1:19" x14ac:dyDescent="0.35">
      <c r="A84" s="15">
        <v>83</v>
      </c>
      <c r="B84" s="24">
        <v>153</v>
      </c>
      <c r="C84" s="24">
        <v>148</v>
      </c>
      <c r="D84" s="24">
        <v>151</v>
      </c>
      <c r="E84" s="24">
        <v>150</v>
      </c>
      <c r="F84" s="24">
        <v>153</v>
      </c>
      <c r="G84" s="24">
        <v>138</v>
      </c>
      <c r="H84" s="24">
        <v>150</v>
      </c>
      <c r="I84" s="24">
        <v>153</v>
      </c>
      <c r="K84" s="15">
        <v>83</v>
      </c>
      <c r="L84" s="24">
        <v>148</v>
      </c>
      <c r="M84" s="26">
        <v>150</v>
      </c>
      <c r="N84" s="26">
        <v>146</v>
      </c>
      <c r="O84" s="26">
        <v>124</v>
      </c>
      <c r="P84" s="26">
        <v>148</v>
      </c>
      <c r="Q84" s="24"/>
      <c r="R84" s="26">
        <v>148</v>
      </c>
      <c r="S84" s="24">
        <v>143</v>
      </c>
    </row>
    <row r="85" spans="1:19" x14ac:dyDescent="0.35">
      <c r="A85" s="15">
        <v>84</v>
      </c>
      <c r="B85" s="24">
        <v>153</v>
      </c>
      <c r="C85" s="24">
        <v>149</v>
      </c>
      <c r="D85" s="24">
        <v>152</v>
      </c>
      <c r="E85" s="24">
        <v>151</v>
      </c>
      <c r="F85" s="24">
        <v>153</v>
      </c>
      <c r="G85" s="24">
        <v>139</v>
      </c>
      <c r="H85" s="24">
        <v>150</v>
      </c>
      <c r="I85" s="24">
        <v>154</v>
      </c>
      <c r="K85" s="15">
        <v>84</v>
      </c>
      <c r="L85" s="24">
        <v>148</v>
      </c>
      <c r="M85" s="26">
        <v>150</v>
      </c>
      <c r="N85" s="26">
        <v>147</v>
      </c>
      <c r="O85" s="26">
        <v>125</v>
      </c>
      <c r="P85" s="26">
        <v>148</v>
      </c>
      <c r="Q85" s="24"/>
      <c r="R85" s="26">
        <v>150</v>
      </c>
      <c r="S85" s="24">
        <v>143</v>
      </c>
    </row>
    <row r="86" spans="1:19" x14ac:dyDescent="0.35">
      <c r="A86" s="15">
        <v>85</v>
      </c>
      <c r="B86" s="24">
        <v>153</v>
      </c>
      <c r="C86" s="24">
        <v>150</v>
      </c>
      <c r="D86" s="24">
        <v>153</v>
      </c>
      <c r="E86" s="24">
        <v>151</v>
      </c>
      <c r="F86" s="24">
        <v>154</v>
      </c>
      <c r="G86" s="24">
        <v>140</v>
      </c>
      <c r="H86" s="24">
        <v>152</v>
      </c>
      <c r="I86" s="24">
        <v>154</v>
      </c>
      <c r="K86" s="15">
        <v>85</v>
      </c>
      <c r="L86" s="26">
        <v>148</v>
      </c>
      <c r="M86" s="26">
        <v>150</v>
      </c>
      <c r="N86" s="26">
        <v>147</v>
      </c>
      <c r="O86" s="26">
        <v>127</v>
      </c>
      <c r="P86" s="26">
        <v>148</v>
      </c>
      <c r="Q86" s="24"/>
      <c r="R86" s="26">
        <v>150</v>
      </c>
      <c r="S86" s="24">
        <v>143</v>
      </c>
    </row>
    <row r="87" spans="1:19" x14ac:dyDescent="0.35">
      <c r="A87" s="15">
        <v>86</v>
      </c>
      <c r="B87" s="24">
        <v>154</v>
      </c>
      <c r="C87" s="24">
        <v>151</v>
      </c>
      <c r="D87" s="24">
        <v>153</v>
      </c>
      <c r="E87" s="24">
        <v>151</v>
      </c>
      <c r="F87" s="24">
        <v>155</v>
      </c>
      <c r="G87" s="24">
        <v>141</v>
      </c>
      <c r="H87" s="24">
        <v>152</v>
      </c>
      <c r="I87" s="24">
        <v>155</v>
      </c>
      <c r="K87" s="15">
        <v>86</v>
      </c>
      <c r="L87" s="24">
        <v>150</v>
      </c>
      <c r="M87" s="26">
        <v>151</v>
      </c>
      <c r="N87" s="26">
        <v>148</v>
      </c>
      <c r="O87" s="26">
        <v>127</v>
      </c>
      <c r="P87" s="26">
        <v>148</v>
      </c>
      <c r="Q87" s="24"/>
      <c r="R87" s="26">
        <v>152</v>
      </c>
      <c r="S87" s="24">
        <v>144</v>
      </c>
    </row>
    <row r="88" spans="1:19" x14ac:dyDescent="0.35">
      <c r="A88" s="15">
        <v>87</v>
      </c>
      <c r="B88" s="24">
        <v>154</v>
      </c>
      <c r="C88" s="24">
        <v>152</v>
      </c>
      <c r="D88" s="24">
        <v>154</v>
      </c>
      <c r="E88" s="24">
        <v>152</v>
      </c>
      <c r="F88" s="24">
        <v>155</v>
      </c>
      <c r="G88" s="24">
        <v>142</v>
      </c>
      <c r="H88" s="24">
        <v>155</v>
      </c>
      <c r="I88" s="24">
        <v>156</v>
      </c>
      <c r="K88" s="15">
        <v>87</v>
      </c>
      <c r="L88" s="24">
        <v>150</v>
      </c>
      <c r="M88" s="26">
        <v>151</v>
      </c>
      <c r="N88" s="26">
        <v>148</v>
      </c>
      <c r="O88" s="26">
        <v>128</v>
      </c>
      <c r="P88" s="26">
        <v>149</v>
      </c>
      <c r="Q88" s="24"/>
      <c r="R88" s="26">
        <v>154</v>
      </c>
      <c r="S88" s="24">
        <v>144</v>
      </c>
    </row>
    <row r="89" spans="1:19" x14ac:dyDescent="0.35">
      <c r="A89" s="15">
        <v>88</v>
      </c>
      <c r="B89" s="24">
        <v>154</v>
      </c>
      <c r="C89" s="24">
        <v>155</v>
      </c>
      <c r="D89" s="24">
        <v>155</v>
      </c>
      <c r="E89" s="24">
        <v>152</v>
      </c>
      <c r="F89" s="24">
        <v>156</v>
      </c>
      <c r="G89" s="24">
        <v>142</v>
      </c>
      <c r="H89" s="24"/>
      <c r="I89" s="24">
        <v>156</v>
      </c>
      <c r="K89" s="15">
        <v>88</v>
      </c>
      <c r="L89" s="24">
        <v>150</v>
      </c>
      <c r="M89" s="26">
        <v>152</v>
      </c>
      <c r="N89" s="26">
        <v>150</v>
      </c>
      <c r="O89" s="26">
        <v>129</v>
      </c>
      <c r="P89" s="26">
        <v>150</v>
      </c>
      <c r="Q89" s="24"/>
      <c r="R89" s="26">
        <v>154</v>
      </c>
      <c r="S89" s="24">
        <v>144</v>
      </c>
    </row>
    <row r="90" spans="1:19" x14ac:dyDescent="0.35">
      <c r="A90" s="15">
        <v>89</v>
      </c>
      <c r="B90" s="24">
        <v>154</v>
      </c>
      <c r="C90" s="24">
        <v>155</v>
      </c>
      <c r="D90" s="24">
        <v>156</v>
      </c>
      <c r="E90" s="24">
        <v>152</v>
      </c>
      <c r="F90" s="24">
        <v>158</v>
      </c>
      <c r="G90" s="24">
        <v>142</v>
      </c>
      <c r="H90" s="24"/>
      <c r="I90" s="24">
        <v>156</v>
      </c>
      <c r="K90" s="15">
        <v>89</v>
      </c>
      <c r="L90" s="26">
        <v>150</v>
      </c>
      <c r="M90" s="26">
        <v>152</v>
      </c>
      <c r="N90" s="26">
        <v>152</v>
      </c>
      <c r="O90" s="26">
        <v>130</v>
      </c>
      <c r="P90" s="26">
        <v>151</v>
      </c>
      <c r="Q90" s="24"/>
      <c r="R90" s="26">
        <v>156</v>
      </c>
      <c r="S90" s="24">
        <v>144</v>
      </c>
    </row>
    <row r="91" spans="1:19" x14ac:dyDescent="0.35">
      <c r="A91" s="15">
        <v>90</v>
      </c>
      <c r="B91" s="24">
        <v>154</v>
      </c>
      <c r="C91" s="24">
        <v>156</v>
      </c>
      <c r="D91" s="24">
        <v>157</v>
      </c>
      <c r="E91" s="24">
        <v>153</v>
      </c>
      <c r="F91" s="24">
        <v>158</v>
      </c>
      <c r="G91" s="24">
        <v>143</v>
      </c>
      <c r="H91" s="24"/>
      <c r="I91" s="24">
        <v>156</v>
      </c>
      <c r="K91" s="15">
        <v>90</v>
      </c>
      <c r="L91" s="24">
        <v>151</v>
      </c>
      <c r="M91" s="26">
        <v>153</v>
      </c>
      <c r="N91" s="26">
        <v>152</v>
      </c>
      <c r="O91" s="26">
        <v>132</v>
      </c>
      <c r="P91" s="27">
        <v>153</v>
      </c>
      <c r="Q91" s="24"/>
      <c r="R91" s="26">
        <v>160</v>
      </c>
      <c r="S91" s="24">
        <v>145</v>
      </c>
    </row>
    <row r="92" spans="1:19" x14ac:dyDescent="0.35">
      <c r="A92" s="15">
        <v>91</v>
      </c>
      <c r="B92" s="24">
        <v>155</v>
      </c>
      <c r="C92" s="24">
        <v>157</v>
      </c>
      <c r="D92" s="24"/>
      <c r="E92" s="24">
        <v>153</v>
      </c>
      <c r="F92" s="24">
        <v>158</v>
      </c>
      <c r="G92" s="24">
        <v>144</v>
      </c>
      <c r="H92" s="24"/>
      <c r="I92" s="24">
        <v>161</v>
      </c>
      <c r="K92" s="15">
        <v>91</v>
      </c>
      <c r="L92" s="26">
        <v>151</v>
      </c>
      <c r="M92" s="26">
        <v>153</v>
      </c>
      <c r="N92" s="26">
        <v>154</v>
      </c>
      <c r="O92" s="26">
        <v>133</v>
      </c>
      <c r="P92" s="26">
        <v>153</v>
      </c>
      <c r="Q92" s="24"/>
      <c r="R92" s="26">
        <v>160</v>
      </c>
      <c r="S92" s="24">
        <v>145</v>
      </c>
    </row>
    <row r="93" spans="1:19" x14ac:dyDescent="0.35">
      <c r="A93" s="15">
        <v>92</v>
      </c>
      <c r="B93" s="24">
        <v>156</v>
      </c>
      <c r="C93" s="24">
        <v>158</v>
      </c>
      <c r="D93" s="24"/>
      <c r="E93" s="24">
        <v>153</v>
      </c>
      <c r="F93" s="24">
        <v>162</v>
      </c>
      <c r="G93" s="24">
        <v>145</v>
      </c>
      <c r="H93" s="24"/>
      <c r="I93" s="24">
        <v>161</v>
      </c>
      <c r="K93" s="15">
        <v>92</v>
      </c>
      <c r="L93" s="26">
        <v>151</v>
      </c>
      <c r="M93" s="26">
        <v>153</v>
      </c>
      <c r="N93" s="26">
        <v>157</v>
      </c>
      <c r="O93" s="26">
        <v>136</v>
      </c>
      <c r="P93" s="26">
        <v>153</v>
      </c>
      <c r="Q93" s="24"/>
      <c r="R93" s="26">
        <v>168</v>
      </c>
      <c r="S93" s="24">
        <v>146</v>
      </c>
    </row>
    <row r="94" spans="1:19" x14ac:dyDescent="0.35">
      <c r="A94" s="15">
        <v>93</v>
      </c>
      <c r="B94" s="24">
        <v>157</v>
      </c>
      <c r="C94" s="24">
        <v>159</v>
      </c>
      <c r="D94" s="24"/>
      <c r="E94" s="24">
        <v>154</v>
      </c>
      <c r="F94" s="24">
        <v>162</v>
      </c>
      <c r="G94" s="24">
        <v>145</v>
      </c>
      <c r="H94" s="24"/>
      <c r="I94" s="24"/>
      <c r="K94" s="15">
        <v>93</v>
      </c>
      <c r="L94" s="26">
        <v>153</v>
      </c>
      <c r="M94" s="26">
        <v>154</v>
      </c>
      <c r="N94" s="26">
        <v>158</v>
      </c>
      <c r="O94" s="26">
        <v>138</v>
      </c>
      <c r="P94" s="26">
        <v>153</v>
      </c>
      <c r="Q94" s="24"/>
      <c r="R94" s="26">
        <v>174</v>
      </c>
      <c r="S94" s="24">
        <v>146</v>
      </c>
    </row>
    <row r="95" spans="1:19" x14ac:dyDescent="0.35">
      <c r="A95" s="15">
        <v>94</v>
      </c>
      <c r="B95" s="24">
        <v>157</v>
      </c>
      <c r="C95" s="24">
        <v>163</v>
      </c>
      <c r="D95" s="24"/>
      <c r="E95" s="24">
        <v>154</v>
      </c>
      <c r="F95" s="24">
        <v>163</v>
      </c>
      <c r="G95" s="24">
        <v>148</v>
      </c>
      <c r="H95" s="24"/>
      <c r="I95" s="24"/>
      <c r="K95" s="15">
        <v>94</v>
      </c>
      <c r="L95" s="26">
        <v>153</v>
      </c>
      <c r="M95" s="26">
        <v>154</v>
      </c>
      <c r="N95" s="26">
        <v>158</v>
      </c>
      <c r="O95" s="26"/>
      <c r="P95" s="26">
        <v>156</v>
      </c>
      <c r="Q95" s="24"/>
      <c r="R95" s="26"/>
      <c r="S95" s="24">
        <v>147</v>
      </c>
    </row>
    <row r="96" spans="1:19" x14ac:dyDescent="0.35">
      <c r="A96" s="15">
        <v>95</v>
      </c>
      <c r="B96" s="24">
        <v>158</v>
      </c>
      <c r="C96" s="24">
        <v>166</v>
      </c>
      <c r="D96" s="24"/>
      <c r="E96" s="24">
        <v>155</v>
      </c>
      <c r="F96" s="24"/>
      <c r="G96" s="24">
        <v>151</v>
      </c>
      <c r="H96" s="24"/>
      <c r="I96" s="24"/>
      <c r="K96" s="15">
        <v>95</v>
      </c>
      <c r="L96" s="26">
        <v>153</v>
      </c>
      <c r="M96" s="26">
        <v>154</v>
      </c>
      <c r="N96" s="26">
        <v>158</v>
      </c>
      <c r="O96" s="26"/>
      <c r="P96" s="26">
        <v>158</v>
      </c>
      <c r="Q96" s="24"/>
      <c r="R96" s="26"/>
      <c r="S96" s="24">
        <v>147</v>
      </c>
    </row>
    <row r="97" spans="1:19" x14ac:dyDescent="0.35">
      <c r="A97" s="15">
        <v>96</v>
      </c>
      <c r="B97" s="24">
        <v>158</v>
      </c>
      <c r="C97" s="24"/>
      <c r="D97" s="24"/>
      <c r="E97" s="24">
        <v>155</v>
      </c>
      <c r="F97" s="24"/>
      <c r="G97" s="24"/>
      <c r="H97" s="24"/>
      <c r="I97" s="24"/>
      <c r="K97" s="15">
        <v>96</v>
      </c>
      <c r="L97" s="24">
        <v>154</v>
      </c>
      <c r="M97" s="26">
        <v>154</v>
      </c>
      <c r="N97" s="26">
        <v>158</v>
      </c>
      <c r="O97" s="26"/>
      <c r="P97" s="27">
        <v>163</v>
      </c>
      <c r="Q97" s="24"/>
      <c r="R97" s="26"/>
      <c r="S97" s="24">
        <v>147</v>
      </c>
    </row>
    <row r="98" spans="1:19" x14ac:dyDescent="0.35">
      <c r="A98" s="15">
        <v>97</v>
      </c>
      <c r="B98" s="24">
        <v>160</v>
      </c>
      <c r="C98" s="24"/>
      <c r="D98" s="24"/>
      <c r="E98" s="24">
        <v>157</v>
      </c>
      <c r="F98" s="24"/>
      <c r="G98" s="24"/>
      <c r="H98" s="24"/>
      <c r="I98" s="24"/>
      <c r="K98" s="15">
        <v>97</v>
      </c>
      <c r="L98" s="26">
        <v>155</v>
      </c>
      <c r="M98" s="26">
        <v>155</v>
      </c>
      <c r="N98" s="26">
        <v>158</v>
      </c>
      <c r="O98" s="26"/>
      <c r="P98" s="26"/>
      <c r="Q98" s="24"/>
      <c r="R98" s="26"/>
      <c r="S98" s="24">
        <v>149</v>
      </c>
    </row>
    <row r="99" spans="1:19" x14ac:dyDescent="0.35">
      <c r="A99" s="15">
        <v>98</v>
      </c>
      <c r="B99" s="24">
        <v>160</v>
      </c>
      <c r="C99" s="24"/>
      <c r="D99" s="24"/>
      <c r="E99" s="24">
        <v>158</v>
      </c>
      <c r="F99" s="24"/>
      <c r="G99" s="24"/>
      <c r="H99" s="24"/>
      <c r="I99" s="24"/>
      <c r="K99" s="15">
        <v>98</v>
      </c>
      <c r="L99" s="24">
        <v>156</v>
      </c>
      <c r="M99" s="26">
        <v>156</v>
      </c>
      <c r="N99" s="26">
        <v>162</v>
      </c>
      <c r="O99" s="26"/>
      <c r="P99" s="26"/>
      <c r="Q99" s="26"/>
      <c r="R99" s="26"/>
      <c r="S99" s="24">
        <v>152</v>
      </c>
    </row>
    <row r="100" spans="1:19" x14ac:dyDescent="0.35">
      <c r="A100" s="15">
        <v>99</v>
      </c>
      <c r="B100" s="24">
        <v>168</v>
      </c>
      <c r="C100" s="24"/>
      <c r="D100" s="24"/>
      <c r="E100" s="24">
        <v>159</v>
      </c>
      <c r="F100" s="24"/>
      <c r="G100" s="24"/>
      <c r="H100" s="24"/>
      <c r="I100" s="24"/>
      <c r="K100" s="15">
        <v>99</v>
      </c>
      <c r="L100" s="26"/>
      <c r="M100" s="26"/>
      <c r="N100" s="26">
        <v>165</v>
      </c>
      <c r="O100" s="26"/>
      <c r="P100" s="26"/>
      <c r="Q100" s="26"/>
      <c r="R100" s="26"/>
      <c r="S100" s="24">
        <v>152</v>
      </c>
    </row>
    <row r="101" spans="1:19" x14ac:dyDescent="0.35">
      <c r="A101" s="15">
        <v>100</v>
      </c>
      <c r="B101" s="24">
        <v>169</v>
      </c>
      <c r="C101" s="24"/>
      <c r="D101" s="24"/>
      <c r="E101" s="24">
        <v>160</v>
      </c>
      <c r="F101" s="24"/>
      <c r="G101" s="24"/>
      <c r="H101" s="24"/>
      <c r="I101" s="24"/>
      <c r="K101" s="15">
        <v>100</v>
      </c>
      <c r="L101" s="26"/>
      <c r="M101" s="26"/>
      <c r="N101" s="26">
        <v>165</v>
      </c>
      <c r="O101" s="26"/>
      <c r="P101" s="26"/>
      <c r="Q101" s="26"/>
      <c r="R101" s="26"/>
      <c r="S101" s="24">
        <v>153</v>
      </c>
    </row>
    <row r="102" spans="1:19" x14ac:dyDescent="0.35">
      <c r="A102" s="15">
        <v>101</v>
      </c>
      <c r="B102" s="24"/>
      <c r="C102" s="24"/>
      <c r="D102" s="24"/>
      <c r="E102" s="24">
        <v>176</v>
      </c>
      <c r="F102" s="24"/>
      <c r="G102" s="24"/>
      <c r="H102" s="24"/>
      <c r="I102" s="24"/>
      <c r="K102" s="15">
        <v>101</v>
      </c>
      <c r="L102" s="26"/>
      <c r="M102" s="26"/>
      <c r="N102" s="26"/>
      <c r="O102" s="26"/>
      <c r="P102" s="26"/>
      <c r="Q102" s="26"/>
      <c r="R102" s="26"/>
      <c r="S102" s="24">
        <v>160</v>
      </c>
    </row>
    <row r="103" spans="1:19" x14ac:dyDescent="0.35">
      <c r="A103" s="15">
        <v>102</v>
      </c>
      <c r="B103" s="24"/>
      <c r="C103" s="24"/>
      <c r="D103" s="24"/>
      <c r="E103" s="24"/>
      <c r="F103" s="24"/>
      <c r="G103" s="24"/>
      <c r="H103" s="24"/>
      <c r="I103" s="24"/>
      <c r="K103" s="15">
        <v>102</v>
      </c>
      <c r="L103" s="26"/>
      <c r="M103" s="26"/>
      <c r="N103" s="26"/>
      <c r="O103" s="26"/>
      <c r="P103" s="26"/>
      <c r="Q103" s="26"/>
      <c r="R103" s="26"/>
      <c r="S103" s="24">
        <v>160</v>
      </c>
    </row>
    <row r="104" spans="1:19" x14ac:dyDescent="0.35">
      <c r="A104" s="15">
        <v>103</v>
      </c>
      <c r="B104" s="24"/>
      <c r="C104" s="24"/>
      <c r="D104" s="24"/>
      <c r="E104" s="24"/>
      <c r="F104" s="24"/>
      <c r="G104" s="24"/>
      <c r="H104" s="24"/>
      <c r="I104" s="24"/>
      <c r="K104" s="15">
        <v>103</v>
      </c>
      <c r="L104" s="26"/>
      <c r="M104" s="26"/>
      <c r="N104" s="26"/>
      <c r="O104" s="26"/>
      <c r="P104" s="26"/>
      <c r="Q104" s="26"/>
      <c r="R104" s="26"/>
      <c r="S104" s="24">
        <v>177</v>
      </c>
    </row>
    <row r="105" spans="1:19" x14ac:dyDescent="0.35">
      <c r="A105" s="15">
        <v>104</v>
      </c>
      <c r="B105" s="24"/>
      <c r="C105" s="24"/>
      <c r="D105" s="24"/>
      <c r="E105" s="24"/>
      <c r="F105" s="24"/>
      <c r="G105" s="24"/>
      <c r="H105" s="24"/>
      <c r="I105" s="24"/>
      <c r="K105" s="15">
        <v>104</v>
      </c>
      <c r="L105" s="26"/>
      <c r="M105" s="26"/>
      <c r="N105" s="26"/>
      <c r="O105" s="26"/>
      <c r="P105" s="26"/>
      <c r="Q105" s="26"/>
      <c r="R105" s="26"/>
      <c r="S105" s="24"/>
    </row>
    <row r="106" spans="1:19" x14ac:dyDescent="0.35">
      <c r="A106" s="15">
        <v>105</v>
      </c>
      <c r="B106" s="24"/>
      <c r="C106" s="24"/>
      <c r="D106" s="24"/>
      <c r="E106" s="24"/>
      <c r="F106" s="24"/>
      <c r="G106" s="24"/>
      <c r="H106" s="24"/>
      <c r="I106" s="24"/>
      <c r="K106" s="15">
        <v>105</v>
      </c>
      <c r="L106" s="26"/>
      <c r="M106" s="26"/>
      <c r="N106" s="26"/>
      <c r="O106" s="26"/>
      <c r="P106" s="26"/>
      <c r="Q106" s="26"/>
      <c r="R106" s="26"/>
      <c r="S106" s="24"/>
    </row>
    <row r="107" spans="1:19" x14ac:dyDescent="0.35">
      <c r="A107" s="15">
        <v>106</v>
      </c>
      <c r="B107" s="24"/>
      <c r="C107" s="24"/>
      <c r="D107" s="24"/>
      <c r="E107" s="24"/>
      <c r="F107" s="24"/>
      <c r="G107" s="24"/>
      <c r="H107" s="24"/>
      <c r="I107" s="24"/>
      <c r="K107" s="15">
        <v>106</v>
      </c>
      <c r="L107" s="26"/>
      <c r="M107" s="26"/>
      <c r="N107" s="26"/>
      <c r="O107" s="26"/>
      <c r="P107" s="26"/>
      <c r="Q107" s="26"/>
      <c r="R107" s="26"/>
      <c r="S107" s="24"/>
    </row>
    <row r="108" spans="1:19" x14ac:dyDescent="0.35">
      <c r="A108" s="15">
        <v>107</v>
      </c>
      <c r="B108" s="24"/>
      <c r="C108" s="24"/>
      <c r="D108" s="24"/>
      <c r="E108" s="24"/>
      <c r="F108" s="24"/>
      <c r="G108" s="24"/>
      <c r="H108" s="24"/>
      <c r="I108" s="24"/>
      <c r="K108" s="15">
        <v>107</v>
      </c>
      <c r="L108" s="26"/>
      <c r="M108" s="26"/>
      <c r="N108" s="26"/>
      <c r="O108" s="26"/>
      <c r="P108" s="26"/>
      <c r="Q108" s="26"/>
      <c r="R108" s="26"/>
      <c r="S108" s="24"/>
    </row>
    <row r="109" spans="1:19" x14ac:dyDescent="0.35">
      <c r="A109" s="15">
        <v>108</v>
      </c>
      <c r="B109" s="24"/>
      <c r="C109" s="24"/>
      <c r="D109" s="24"/>
      <c r="E109" s="24"/>
      <c r="F109" s="24"/>
      <c r="G109" s="24"/>
      <c r="H109" s="24"/>
      <c r="I109" s="24"/>
      <c r="K109" s="15">
        <v>108</v>
      </c>
      <c r="L109" s="26"/>
      <c r="M109" s="26"/>
      <c r="N109" s="26"/>
      <c r="O109" s="26"/>
      <c r="P109" s="24"/>
      <c r="Q109" s="26"/>
      <c r="R109" s="26"/>
      <c r="S109" s="24"/>
    </row>
    <row r="111" spans="1:19" x14ac:dyDescent="0.3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</row>
    <row r="112" spans="1:19" x14ac:dyDescent="0.35">
      <c r="A112" s="54" t="s">
        <v>37</v>
      </c>
      <c r="B112" s="4">
        <f t="shared" ref="B112:I112" si="0">AVERAGE(B2:B109,1)</f>
        <v>137.73267326732673</v>
      </c>
      <c r="C112" s="4">
        <f t="shared" si="0"/>
        <v>130.8125</v>
      </c>
      <c r="D112" s="4">
        <f t="shared" si="0"/>
        <v>136.13186813186815</v>
      </c>
      <c r="E112" s="4">
        <f t="shared" si="0"/>
        <v>136.51960784313727</v>
      </c>
      <c r="F112" s="4">
        <f t="shared" si="0"/>
        <v>139.66315789473686</v>
      </c>
      <c r="G112" s="4">
        <f t="shared" si="0"/>
        <v>124.96875</v>
      </c>
      <c r="H112" s="4">
        <f t="shared" si="0"/>
        <v>130.94318181818181</v>
      </c>
      <c r="I112" s="4">
        <f t="shared" si="0"/>
        <v>135.65591397849462</v>
      </c>
      <c r="K112" s="54" t="s">
        <v>37</v>
      </c>
      <c r="L112" s="4">
        <f t="shared" ref="L112:S112" si="1">AVERAGE(L2:L109,1)</f>
        <v>133.74747474747474</v>
      </c>
      <c r="M112" s="4">
        <f t="shared" si="1"/>
        <v>136.03030303030303</v>
      </c>
      <c r="N112" s="4">
        <f t="shared" si="1"/>
        <v>131.88118811881188</v>
      </c>
      <c r="O112" s="4">
        <f t="shared" si="1"/>
        <v>108.34042553191489</v>
      </c>
      <c r="P112" s="4">
        <f t="shared" si="1"/>
        <v>132.26804123711341</v>
      </c>
      <c r="Q112" s="4">
        <f t="shared" si="1"/>
        <v>132.32467532467533</v>
      </c>
      <c r="R112" s="4">
        <f t="shared" si="1"/>
        <v>131.03191489361703</v>
      </c>
      <c r="S112" s="4">
        <f t="shared" si="1"/>
        <v>128.22115384615384</v>
      </c>
    </row>
    <row r="113" spans="1:19" x14ac:dyDescent="0.35">
      <c r="A113" s="54" t="s">
        <v>38</v>
      </c>
      <c r="B113" s="4">
        <f t="shared" ref="B113:I113" si="2">STDEV(B2:B109)</f>
        <v>13.692510671343241</v>
      </c>
      <c r="C113" s="4">
        <f t="shared" si="2"/>
        <v>14.351943264796041</v>
      </c>
      <c r="D113" s="4">
        <f t="shared" si="2"/>
        <v>11.819285326024474</v>
      </c>
      <c r="E113" s="4">
        <f t="shared" si="2"/>
        <v>15.021337958364622</v>
      </c>
      <c r="F113" s="4">
        <f t="shared" si="2"/>
        <v>10.74594303424619</v>
      </c>
      <c r="G113" s="4">
        <f t="shared" si="2"/>
        <v>10.999460436731251</v>
      </c>
      <c r="H113" s="4">
        <f t="shared" si="2"/>
        <v>12.810516346205647</v>
      </c>
      <c r="I113" s="4">
        <f t="shared" si="2"/>
        <v>13.042485429645428</v>
      </c>
      <c r="K113" s="54" t="s">
        <v>38</v>
      </c>
      <c r="L113" s="4">
        <f t="shared" ref="L113:S113" si="3">STDEV(L2:L109)</f>
        <v>10.961497561091823</v>
      </c>
      <c r="M113" s="4">
        <f t="shared" si="3"/>
        <v>11.497948481013415</v>
      </c>
      <c r="N113" s="4">
        <f t="shared" si="3"/>
        <v>16.770401415480865</v>
      </c>
      <c r="O113" s="4">
        <f t="shared" si="3"/>
        <v>12.020474974260612</v>
      </c>
      <c r="P113" s="4">
        <f t="shared" si="3"/>
        <v>12.934751064002709</v>
      </c>
      <c r="Q113" s="4">
        <f t="shared" si="3"/>
        <v>16.317593561831462</v>
      </c>
      <c r="R113" s="4">
        <f t="shared" si="3"/>
        <v>13.782785300529271</v>
      </c>
      <c r="S113" s="4">
        <f t="shared" si="3"/>
        <v>14.011043752689773</v>
      </c>
    </row>
    <row r="114" spans="1:19" x14ac:dyDescent="0.35">
      <c r="A114" s="54" t="s">
        <v>39</v>
      </c>
      <c r="B114" s="14">
        <f t="shared" ref="B114:I114" si="4">TINV(0.05,(COUNT(B2:B109)-1))</f>
        <v>1.9842169515864165</v>
      </c>
      <c r="C114" s="14">
        <f t="shared" si="4"/>
        <v>1.9855234418666059</v>
      </c>
      <c r="D114" s="14">
        <f t="shared" si="4"/>
        <v>1.986978699506285</v>
      </c>
      <c r="E114" s="14">
        <f t="shared" si="4"/>
        <v>1.9839715185235556</v>
      </c>
      <c r="F114" s="14">
        <f t="shared" si="4"/>
        <v>1.9858018143458216</v>
      </c>
      <c r="G114" s="14">
        <f t="shared" si="4"/>
        <v>1.9855234418666059</v>
      </c>
      <c r="H114" s="14">
        <f t="shared" si="4"/>
        <v>1.987934206239018</v>
      </c>
      <c r="I114" s="14">
        <f t="shared" si="4"/>
        <v>1.9863771544186202</v>
      </c>
      <c r="K114" s="54" t="s">
        <v>39</v>
      </c>
      <c r="L114" s="14">
        <f t="shared" ref="L114:S114" si="5">TINV(0.05,(COUNT(L2:L109)-1))</f>
        <v>1.9847231860139838</v>
      </c>
      <c r="M114" s="14">
        <f t="shared" si="5"/>
        <v>1.9847231860139838</v>
      </c>
      <c r="N114" s="14">
        <f t="shared" si="5"/>
        <v>1.9842169515864165</v>
      </c>
      <c r="O114" s="14">
        <f t="shared" si="5"/>
        <v>1.9860863169511298</v>
      </c>
      <c r="P114" s="14">
        <f t="shared" si="5"/>
        <v>1.9852510035054973</v>
      </c>
      <c r="Q114" s="14">
        <f t="shared" si="5"/>
        <v>1.9921021540022406</v>
      </c>
      <c r="R114" s="14">
        <f t="shared" si="5"/>
        <v>1.9860863169511298</v>
      </c>
      <c r="S114" s="14">
        <f t="shared" si="5"/>
        <v>1.9834952585628811</v>
      </c>
    </row>
    <row r="116" spans="1:19" x14ac:dyDescent="0.35">
      <c r="A116" s="72" t="s">
        <v>40</v>
      </c>
      <c r="B116" s="73"/>
      <c r="C116" s="73"/>
      <c r="D116" s="73"/>
      <c r="E116" s="73"/>
      <c r="F116" s="73"/>
      <c r="G116" s="73"/>
      <c r="H116" s="73"/>
      <c r="I116" s="73"/>
      <c r="K116" s="72" t="s">
        <v>40</v>
      </c>
      <c r="L116" s="73"/>
      <c r="M116" s="73"/>
      <c r="N116" s="73"/>
      <c r="O116" s="73"/>
      <c r="P116" s="73"/>
      <c r="Q116" s="73"/>
      <c r="R116" s="73"/>
      <c r="S116" s="73"/>
    </row>
    <row r="118" spans="1:19" x14ac:dyDescent="0.35">
      <c r="B118" s="11" t="s">
        <v>29</v>
      </c>
      <c r="C118" s="11" t="s">
        <v>30</v>
      </c>
      <c r="D118" s="11" t="s">
        <v>31</v>
      </c>
      <c r="E118" s="11" t="s">
        <v>32</v>
      </c>
      <c r="F118" s="11" t="s">
        <v>33</v>
      </c>
      <c r="G118" s="11" t="s">
        <v>34</v>
      </c>
      <c r="H118" s="11" t="s">
        <v>35</v>
      </c>
      <c r="I118" s="11" t="s">
        <v>36</v>
      </c>
      <c r="L118" s="10" t="s">
        <v>8</v>
      </c>
      <c r="M118" s="10" t="s">
        <v>9</v>
      </c>
      <c r="N118" s="10" t="s">
        <v>10</v>
      </c>
      <c r="O118" s="10" t="s">
        <v>11</v>
      </c>
      <c r="P118" s="10" t="s">
        <v>12</v>
      </c>
      <c r="Q118" s="10" t="s">
        <v>13</v>
      </c>
      <c r="R118" s="10" t="s">
        <v>14</v>
      </c>
      <c r="S118" s="10" t="s">
        <v>15</v>
      </c>
    </row>
    <row r="119" spans="1:19" x14ac:dyDescent="0.35">
      <c r="A119" s="15">
        <v>1</v>
      </c>
      <c r="B119" s="14">
        <f t="shared" ref="B119:B150" si="6">ABS(B2-$B$112)/$B$113</f>
        <v>3.4860424368501981</v>
      </c>
      <c r="C119" s="14">
        <f t="shared" ref="C119:C150" si="7">ABS(C2-$C$112)/$C$113</f>
        <v>2.983045515865089</v>
      </c>
      <c r="D119" s="14">
        <f t="shared" ref="D119:D150" si="8">ABS(D2-$D$112)/$D$113</f>
        <v>3.0570264728537047</v>
      </c>
      <c r="E119" s="14">
        <f t="shared" ref="E119:E150" si="9">ABS(E2-$E$112)/$E$113</f>
        <v>5.8929243246168479</v>
      </c>
      <c r="F119" s="14">
        <f t="shared" ref="F119:F150" si="10">ABS(F2-$F$112)/$F$113</f>
        <v>1.922879902572119</v>
      </c>
      <c r="G119" s="14">
        <f t="shared" ref="G119:G150" si="11">ABS(G2-$G$112)/$G$113</f>
        <v>2.360911260090611</v>
      </c>
      <c r="H119" s="14">
        <f t="shared" ref="H119:H150" si="12">ABS(H2-$H$112)/$H$113</f>
        <v>3.9766688899523319</v>
      </c>
      <c r="I119" s="14">
        <f t="shared" ref="I119:I150" si="13">ABS(I2-$I$112)/$I$113</f>
        <v>4.113933212187864</v>
      </c>
      <c r="J119"/>
      <c r="K119" s="15">
        <v>1</v>
      </c>
      <c r="L119" s="14">
        <f t="shared" ref="L119:L150" si="14">ABS(L2-$L$112)/$L$113</f>
        <v>2.8050432503505598</v>
      </c>
      <c r="M119" s="14">
        <f t="shared" ref="M119:M150" si="15">ABS(M2-$M$112)/$M$113</f>
        <v>2.4378525505301685</v>
      </c>
      <c r="N119" s="14">
        <f t="shared" ref="N119:N150" si="16">ABS(N2-$N$112)/$N$113</f>
        <v>5.0613688972559423</v>
      </c>
      <c r="O119" s="14">
        <f t="shared" ref="O119:O150" si="17">ABS(O2-$O$112)/$O$113</f>
        <v>2.1912965659275132</v>
      </c>
      <c r="P119" s="14">
        <f t="shared" ref="P119:P150" si="18">ABS(P2-$P$112)/$P$113</f>
        <v>4.1182115506929131</v>
      </c>
      <c r="Q119" s="14">
        <f t="shared" ref="Q119:Q150" si="19">ABS(Q2-$Q$112)/$Q$113</f>
        <v>2.3486720133979011</v>
      </c>
      <c r="R119" s="14">
        <f t="shared" ref="R119:R150" si="20">ABS(R2-$R$112)/$R$113</f>
        <v>3.3398122287988743</v>
      </c>
      <c r="S119" s="14">
        <f t="shared" ref="S119:S150" si="21">ABS(S2-$S$112)/$S$113</f>
        <v>2.371069167475564</v>
      </c>
    </row>
    <row r="120" spans="1:19" x14ac:dyDescent="0.35">
      <c r="A120" s="15">
        <v>2</v>
      </c>
      <c r="B120" s="14">
        <f t="shared" si="6"/>
        <v>2.7557161847824321</v>
      </c>
      <c r="C120" s="14">
        <f t="shared" si="7"/>
        <v>1.8682139070162382</v>
      </c>
      <c r="D120" s="14">
        <f t="shared" si="8"/>
        <v>2.6339890503633048</v>
      </c>
      <c r="E120" s="14">
        <f t="shared" si="9"/>
        <v>1.7654624319513321</v>
      </c>
      <c r="F120" s="14">
        <f t="shared" si="10"/>
        <v>1.922879902572119</v>
      </c>
      <c r="G120" s="14">
        <f t="shared" si="11"/>
        <v>2.2699977097622122</v>
      </c>
      <c r="H120" s="14">
        <f t="shared" si="12"/>
        <v>2.7276950338174033</v>
      </c>
      <c r="I120" s="14">
        <f t="shared" si="13"/>
        <v>2.273793146135096</v>
      </c>
      <c r="J120"/>
      <c r="K120" s="15">
        <v>2</v>
      </c>
      <c r="L120" s="14">
        <f t="shared" si="14"/>
        <v>1.9839875551921007</v>
      </c>
      <c r="M120" s="14">
        <f t="shared" si="15"/>
        <v>2.0029923658410036</v>
      </c>
      <c r="N120" s="14">
        <f t="shared" si="16"/>
        <v>2.2588122478597028</v>
      </c>
      <c r="O120" s="14">
        <f t="shared" si="17"/>
        <v>2.1912965659275132</v>
      </c>
      <c r="P120" s="14">
        <f t="shared" si="18"/>
        <v>2.5719892924493966</v>
      </c>
      <c r="Q120" s="14">
        <f t="shared" si="19"/>
        <v>1.7971200970018504</v>
      </c>
      <c r="R120" s="14">
        <f t="shared" si="20"/>
        <v>1.8887267214862136</v>
      </c>
      <c r="S120" s="14">
        <f t="shared" si="21"/>
        <v>2.2283246271470785</v>
      </c>
    </row>
    <row r="121" spans="1:19" x14ac:dyDescent="0.35">
      <c r="A121" s="15">
        <v>3</v>
      </c>
      <c r="B121" s="14">
        <f t="shared" si="6"/>
        <v>1.8793246823011127</v>
      </c>
      <c r="C121" s="14">
        <f t="shared" si="7"/>
        <v>1.4501520536979193</v>
      </c>
      <c r="D121" s="14">
        <f t="shared" si="8"/>
        <v>2.2109516278729049</v>
      </c>
      <c r="E121" s="14">
        <f t="shared" si="9"/>
        <v>1.6988904659405981</v>
      </c>
      <c r="F121" s="14">
        <f t="shared" si="10"/>
        <v>1.8298215272566065</v>
      </c>
      <c r="G121" s="14">
        <f t="shared" si="11"/>
        <v>1.9972570587770151</v>
      </c>
      <c r="H121" s="14">
        <f t="shared" si="12"/>
        <v>1.4787211776824751</v>
      </c>
      <c r="I121" s="14">
        <f t="shared" si="13"/>
        <v>1.5070681186131092</v>
      </c>
      <c r="J121"/>
      <c r="K121" s="15">
        <v>3</v>
      </c>
      <c r="L121" s="14">
        <f t="shared" si="14"/>
        <v>1.7103023234726142</v>
      </c>
      <c r="M121" s="14">
        <f t="shared" si="15"/>
        <v>1.9160203289031703</v>
      </c>
      <c r="N121" s="14">
        <f t="shared" si="16"/>
        <v>2.2588122478597028</v>
      </c>
      <c r="O121" s="14">
        <f t="shared" si="17"/>
        <v>1.9417224013105667</v>
      </c>
      <c r="P121" s="14">
        <f t="shared" si="18"/>
        <v>2.2627448408006932</v>
      </c>
      <c r="Q121" s="14">
        <f t="shared" si="19"/>
        <v>1.7971200970018504</v>
      </c>
      <c r="R121" s="14">
        <f t="shared" si="20"/>
        <v>1.2357382431955164</v>
      </c>
      <c r="S121" s="14">
        <f t="shared" si="21"/>
        <v>1.800091006161622</v>
      </c>
    </row>
    <row r="122" spans="1:19" x14ac:dyDescent="0.35">
      <c r="A122" s="15">
        <v>4</v>
      </c>
      <c r="B122" s="14">
        <f t="shared" si="6"/>
        <v>1.8062920570943362</v>
      </c>
      <c r="C122" s="14">
        <f t="shared" si="7"/>
        <v>1.4501520536979193</v>
      </c>
      <c r="D122" s="14">
        <f t="shared" si="8"/>
        <v>2.2109516278729049</v>
      </c>
      <c r="E122" s="14">
        <f t="shared" si="9"/>
        <v>1.4991745679083956</v>
      </c>
      <c r="F122" s="14">
        <f t="shared" si="10"/>
        <v>1.6437047766255812</v>
      </c>
      <c r="G122" s="14">
        <f t="shared" si="11"/>
        <v>1.8154299581202171</v>
      </c>
      <c r="H122" s="14">
        <f t="shared" si="12"/>
        <v>1.166477713648743</v>
      </c>
      <c r="I122" s="14">
        <f t="shared" si="13"/>
        <v>1.5070681186131092</v>
      </c>
      <c r="J122"/>
      <c r="K122" s="15">
        <v>4</v>
      </c>
      <c r="L122" s="14">
        <f t="shared" si="14"/>
        <v>1.6190739128994522</v>
      </c>
      <c r="M122" s="14">
        <f t="shared" si="15"/>
        <v>1.9160203289031703</v>
      </c>
      <c r="N122" s="14">
        <f t="shared" si="16"/>
        <v>1.7817813288135347</v>
      </c>
      <c r="O122" s="14">
        <f t="shared" si="17"/>
        <v>1.858531013104918</v>
      </c>
      <c r="P122" s="14">
        <f t="shared" si="18"/>
        <v>1.6442559375032866</v>
      </c>
      <c r="Q122" s="14">
        <f t="shared" si="19"/>
        <v>1.6745530044693946</v>
      </c>
      <c r="R122" s="14">
        <f t="shared" si="20"/>
        <v>1.1631839678298832</v>
      </c>
      <c r="S122" s="14">
        <f t="shared" si="21"/>
        <v>1.7287187359973792</v>
      </c>
    </row>
    <row r="123" spans="1:19" x14ac:dyDescent="0.35">
      <c r="A123" s="15">
        <v>5</v>
      </c>
      <c r="B123" s="14">
        <f t="shared" si="6"/>
        <v>1.5141615562672297</v>
      </c>
      <c r="C123" s="14">
        <f t="shared" si="7"/>
        <v>1.380475078144866</v>
      </c>
      <c r="D123" s="14">
        <f t="shared" si="8"/>
        <v>1.7879142053825048</v>
      </c>
      <c r="E123" s="14">
        <f t="shared" si="9"/>
        <v>1.2328867038654592</v>
      </c>
      <c r="F123" s="14">
        <f t="shared" si="10"/>
        <v>1.5506464013100687</v>
      </c>
      <c r="G123" s="14">
        <f t="shared" si="11"/>
        <v>1.4517757568066212</v>
      </c>
      <c r="H123" s="14">
        <f t="shared" si="12"/>
        <v>1.166477713648743</v>
      </c>
      <c r="I123" s="14">
        <f t="shared" si="13"/>
        <v>1.5070681186131092</v>
      </c>
      <c r="J123"/>
      <c r="K123" s="15">
        <v>5</v>
      </c>
      <c r="L123" s="14">
        <f t="shared" si="14"/>
        <v>1.6190739128994522</v>
      </c>
      <c r="M123" s="14">
        <f t="shared" si="15"/>
        <v>1.9160203289031703</v>
      </c>
      <c r="N123" s="14">
        <f t="shared" si="16"/>
        <v>1.6028947341712214</v>
      </c>
      <c r="O123" s="14">
        <f t="shared" si="17"/>
        <v>1.4425740720766744</v>
      </c>
      <c r="P123" s="14">
        <f t="shared" si="18"/>
        <v>1.3350114858545832</v>
      </c>
      <c r="Q123" s="14">
        <f t="shared" si="19"/>
        <v>1.2455681806057999</v>
      </c>
      <c r="R123" s="14">
        <f t="shared" si="20"/>
        <v>1.1631839678298832</v>
      </c>
      <c r="S123" s="14">
        <f t="shared" si="21"/>
        <v>1.5859741956688937</v>
      </c>
    </row>
    <row r="124" spans="1:19" x14ac:dyDescent="0.35">
      <c r="A124" s="15">
        <v>6</v>
      </c>
      <c r="B124" s="14">
        <f t="shared" si="6"/>
        <v>1.5141615562672297</v>
      </c>
      <c r="C124" s="14">
        <f t="shared" si="7"/>
        <v>1.380475078144866</v>
      </c>
      <c r="D124" s="14">
        <f t="shared" si="8"/>
        <v>1.7033067208844248</v>
      </c>
      <c r="E124" s="14">
        <f t="shared" si="9"/>
        <v>1.2328867038654592</v>
      </c>
      <c r="F124" s="14">
        <f t="shared" si="10"/>
        <v>1.5506464013100687</v>
      </c>
      <c r="G124" s="14">
        <f t="shared" si="11"/>
        <v>1.3608622064782221</v>
      </c>
      <c r="H124" s="14">
        <f t="shared" si="12"/>
        <v>1.08841684764031</v>
      </c>
      <c r="I124" s="14">
        <f t="shared" si="13"/>
        <v>1.4303956158609106</v>
      </c>
      <c r="J124"/>
      <c r="K124" s="15">
        <v>6</v>
      </c>
      <c r="L124" s="14">
        <f t="shared" si="14"/>
        <v>1.52784550232629</v>
      </c>
      <c r="M124" s="14">
        <f t="shared" si="15"/>
        <v>1.8290482919653372</v>
      </c>
      <c r="N124" s="14">
        <f t="shared" si="16"/>
        <v>1.3643792746481374</v>
      </c>
      <c r="O124" s="14">
        <f t="shared" si="17"/>
        <v>1.4425740720766744</v>
      </c>
      <c r="P124" s="14">
        <f t="shared" si="18"/>
        <v>1.2577003729424074</v>
      </c>
      <c r="Q124" s="14">
        <f t="shared" si="19"/>
        <v>1.2455681806057999</v>
      </c>
      <c r="R124" s="14">
        <f t="shared" si="20"/>
        <v>1.1631839678298832</v>
      </c>
      <c r="S124" s="14">
        <f t="shared" si="21"/>
        <v>1.4432296553404083</v>
      </c>
    </row>
    <row r="125" spans="1:19" x14ac:dyDescent="0.35">
      <c r="A125" s="15">
        <v>7</v>
      </c>
      <c r="B125" s="14">
        <f t="shared" si="6"/>
        <v>1.2950636806468998</v>
      </c>
      <c r="C125" s="14">
        <f t="shared" si="7"/>
        <v>1.2411211270387597</v>
      </c>
      <c r="D125" s="14">
        <f t="shared" si="8"/>
        <v>1.6186992363863448</v>
      </c>
      <c r="E125" s="14">
        <f t="shared" si="9"/>
        <v>1.0997427718439909</v>
      </c>
      <c r="F125" s="14">
        <f t="shared" si="10"/>
        <v>1.4575880259945562</v>
      </c>
      <c r="G125" s="14">
        <f t="shared" si="11"/>
        <v>1.2699486561498232</v>
      </c>
      <c r="H125" s="14">
        <f t="shared" si="12"/>
        <v>1.08841684764031</v>
      </c>
      <c r="I125" s="14">
        <f t="shared" si="13"/>
        <v>1.4303956158609106</v>
      </c>
      <c r="J125"/>
      <c r="K125" s="15">
        <v>7</v>
      </c>
      <c r="L125" s="14">
        <f t="shared" si="14"/>
        <v>1.52784550232629</v>
      </c>
      <c r="M125" s="14">
        <f t="shared" si="15"/>
        <v>1.7420762550275042</v>
      </c>
      <c r="N125" s="14">
        <f t="shared" si="16"/>
        <v>1.1854926800058241</v>
      </c>
      <c r="O125" s="14">
        <f t="shared" si="17"/>
        <v>1.2761912956653769</v>
      </c>
      <c r="P125" s="14">
        <f t="shared" si="18"/>
        <v>1.1030781471180557</v>
      </c>
      <c r="Q125" s="14">
        <f t="shared" si="19"/>
        <v>1.1842846343395719</v>
      </c>
      <c r="R125" s="14">
        <f t="shared" si="20"/>
        <v>1.1631839678298832</v>
      </c>
      <c r="S125" s="14">
        <f t="shared" si="21"/>
        <v>1.4432296553404083</v>
      </c>
    </row>
    <row r="126" spans="1:19" x14ac:dyDescent="0.35">
      <c r="A126" s="15">
        <v>8</v>
      </c>
      <c r="B126" s="14">
        <f t="shared" si="6"/>
        <v>1.2950636806468998</v>
      </c>
      <c r="C126" s="14">
        <f t="shared" si="7"/>
        <v>1.1714441514857066</v>
      </c>
      <c r="D126" s="14">
        <f t="shared" si="8"/>
        <v>1.6186992363863448</v>
      </c>
      <c r="E126" s="14">
        <f t="shared" si="9"/>
        <v>1.0331708058332567</v>
      </c>
      <c r="F126" s="14">
        <f t="shared" si="10"/>
        <v>1.3645296506790436</v>
      </c>
      <c r="G126" s="14">
        <f t="shared" si="11"/>
        <v>1.2699486561498232</v>
      </c>
      <c r="H126" s="14">
        <f t="shared" si="12"/>
        <v>1.08841684764031</v>
      </c>
      <c r="I126" s="14">
        <f t="shared" si="13"/>
        <v>1.4303956158609106</v>
      </c>
      <c r="J126"/>
      <c r="K126" s="15">
        <v>8</v>
      </c>
      <c r="L126" s="14">
        <f t="shared" si="14"/>
        <v>1.3453886811799658</v>
      </c>
      <c r="M126" s="14">
        <f t="shared" si="15"/>
        <v>1.4811601442140052</v>
      </c>
      <c r="N126" s="14">
        <f t="shared" si="16"/>
        <v>1.1854926800058241</v>
      </c>
      <c r="O126" s="14">
        <f t="shared" si="17"/>
        <v>1.2761912956653769</v>
      </c>
      <c r="P126" s="14">
        <f t="shared" si="18"/>
        <v>1.0257670342058798</v>
      </c>
      <c r="Q126" s="14">
        <f t="shared" si="19"/>
        <v>1.1842846343395719</v>
      </c>
      <c r="R126" s="14">
        <f t="shared" si="20"/>
        <v>1.1631839678298832</v>
      </c>
      <c r="S126" s="14">
        <f t="shared" si="21"/>
        <v>1.3718573851761655</v>
      </c>
    </row>
    <row r="127" spans="1:19" x14ac:dyDescent="0.35">
      <c r="A127" s="15">
        <v>9</v>
      </c>
      <c r="B127" s="14">
        <f t="shared" si="6"/>
        <v>1.2220310554401232</v>
      </c>
      <c r="C127" s="14">
        <f t="shared" si="7"/>
        <v>1.1714441514857066</v>
      </c>
      <c r="D127" s="14">
        <f t="shared" si="8"/>
        <v>1.3648767828921047</v>
      </c>
      <c r="E127" s="14">
        <f t="shared" si="9"/>
        <v>1.0331708058332567</v>
      </c>
      <c r="F127" s="14">
        <f t="shared" si="10"/>
        <v>1.3645296506790436</v>
      </c>
      <c r="G127" s="14">
        <f t="shared" si="11"/>
        <v>1.2699486561498232</v>
      </c>
      <c r="H127" s="14">
        <f t="shared" si="12"/>
        <v>1.010355981631877</v>
      </c>
      <c r="I127" s="14">
        <f t="shared" si="13"/>
        <v>1.4303956158609106</v>
      </c>
      <c r="J127"/>
      <c r="K127" s="15">
        <v>9</v>
      </c>
      <c r="L127" s="14">
        <f t="shared" si="14"/>
        <v>1.2541602706068038</v>
      </c>
      <c r="M127" s="14">
        <f t="shared" si="15"/>
        <v>1.3941881072761722</v>
      </c>
      <c r="N127" s="14">
        <f t="shared" si="16"/>
        <v>1.0662349502442821</v>
      </c>
      <c r="O127" s="14">
        <f t="shared" si="17"/>
        <v>1.2761912956653769</v>
      </c>
      <c r="P127" s="14">
        <f t="shared" si="18"/>
        <v>0.94845592129370404</v>
      </c>
      <c r="Q127" s="14">
        <f t="shared" si="19"/>
        <v>1.1230010880733441</v>
      </c>
      <c r="R127" s="14">
        <f t="shared" si="20"/>
        <v>1.0906296924642502</v>
      </c>
      <c r="S127" s="14">
        <f t="shared" si="21"/>
        <v>1.1577405746834373</v>
      </c>
    </row>
    <row r="128" spans="1:19" x14ac:dyDescent="0.35">
      <c r="A128" s="15">
        <v>10</v>
      </c>
      <c r="B128" s="14">
        <f t="shared" si="6"/>
        <v>1.0029331798197934</v>
      </c>
      <c r="C128" s="14">
        <f t="shared" si="7"/>
        <v>1.1017671759326533</v>
      </c>
      <c r="D128" s="14">
        <f t="shared" si="8"/>
        <v>1.1956618138959447</v>
      </c>
      <c r="E128" s="14">
        <f t="shared" si="9"/>
        <v>0.9665988398225227</v>
      </c>
      <c r="F128" s="14">
        <f t="shared" si="10"/>
        <v>1.2714712753635309</v>
      </c>
      <c r="G128" s="14">
        <f t="shared" si="11"/>
        <v>1.2699486561498232</v>
      </c>
      <c r="H128" s="14">
        <f t="shared" si="12"/>
        <v>1.010355981631877</v>
      </c>
      <c r="I128" s="14">
        <f t="shared" si="13"/>
        <v>1.2770506103565131</v>
      </c>
      <c r="J128"/>
      <c r="K128" s="15">
        <v>10</v>
      </c>
      <c r="L128" s="14">
        <f t="shared" si="14"/>
        <v>1.2541602706068038</v>
      </c>
      <c r="M128" s="14">
        <f t="shared" si="15"/>
        <v>1.3941881072761722</v>
      </c>
      <c r="N128" s="14">
        <f t="shared" si="16"/>
        <v>1.006606085363511</v>
      </c>
      <c r="O128" s="14">
        <f t="shared" si="17"/>
        <v>1.1098085192540794</v>
      </c>
      <c r="P128" s="14">
        <f t="shared" si="18"/>
        <v>0.87114480838152819</v>
      </c>
      <c r="Q128" s="14">
        <f t="shared" si="19"/>
        <v>0.87786690300843273</v>
      </c>
      <c r="R128" s="14">
        <f t="shared" si="20"/>
        <v>1.0180754170986173</v>
      </c>
      <c r="S128" s="14">
        <f t="shared" si="21"/>
        <v>1.0149960343549518</v>
      </c>
    </row>
    <row r="129" spans="1:19" x14ac:dyDescent="0.35">
      <c r="A129" s="15">
        <v>11</v>
      </c>
      <c r="B129" s="14">
        <f t="shared" si="6"/>
        <v>1.0029331798197934</v>
      </c>
      <c r="C129" s="14">
        <f t="shared" si="7"/>
        <v>1.0320902003796002</v>
      </c>
      <c r="D129" s="14">
        <f t="shared" si="8"/>
        <v>1.1110543293978647</v>
      </c>
      <c r="E129" s="14">
        <f t="shared" si="9"/>
        <v>0.90002687381178859</v>
      </c>
      <c r="F129" s="14">
        <f t="shared" si="10"/>
        <v>1.2714712753635309</v>
      </c>
      <c r="G129" s="14">
        <f t="shared" si="11"/>
        <v>1.2699486561498232</v>
      </c>
      <c r="H129" s="14">
        <f t="shared" si="12"/>
        <v>0.93229511562344403</v>
      </c>
      <c r="I129" s="14">
        <f t="shared" si="13"/>
        <v>0.89368809659551995</v>
      </c>
      <c r="J129"/>
      <c r="K129" s="15">
        <v>11</v>
      </c>
      <c r="L129" s="14">
        <f t="shared" si="14"/>
        <v>1.1629318600336416</v>
      </c>
      <c r="M129" s="14">
        <f t="shared" si="15"/>
        <v>1.3941881072761722</v>
      </c>
      <c r="N129" s="14">
        <f t="shared" si="16"/>
        <v>0.94697722048273991</v>
      </c>
      <c r="O129" s="14">
        <f t="shared" si="17"/>
        <v>1.1098085192540794</v>
      </c>
      <c r="P129" s="14">
        <f t="shared" si="18"/>
        <v>0.87114480838152819</v>
      </c>
      <c r="Q129" s="14">
        <f t="shared" si="19"/>
        <v>0.75529981047597705</v>
      </c>
      <c r="R129" s="14">
        <f t="shared" si="20"/>
        <v>1.0180754170986173</v>
      </c>
      <c r="S129" s="14">
        <f t="shared" si="21"/>
        <v>1.0149960343549518</v>
      </c>
    </row>
    <row r="130" spans="1:19" x14ac:dyDescent="0.35">
      <c r="A130" s="15">
        <v>12</v>
      </c>
      <c r="B130" s="14">
        <f t="shared" si="6"/>
        <v>0.85686792940624024</v>
      </c>
      <c r="C130" s="14">
        <f t="shared" si="7"/>
        <v>1.0320902003796002</v>
      </c>
      <c r="D130" s="14">
        <f t="shared" si="8"/>
        <v>1.1110543293978647</v>
      </c>
      <c r="E130" s="14">
        <f t="shared" si="9"/>
        <v>0.90002687381178859</v>
      </c>
      <c r="F130" s="14">
        <f t="shared" si="10"/>
        <v>1.0853545247325058</v>
      </c>
      <c r="G130" s="14">
        <f t="shared" si="11"/>
        <v>1.1790351058214243</v>
      </c>
      <c r="H130" s="14">
        <f t="shared" si="12"/>
        <v>0.85423424961501093</v>
      </c>
      <c r="I130" s="14">
        <f t="shared" si="13"/>
        <v>0.89368809659551995</v>
      </c>
      <c r="J130"/>
      <c r="K130" s="15">
        <v>12</v>
      </c>
      <c r="L130" s="14">
        <f t="shared" si="14"/>
        <v>1.1629318600336416</v>
      </c>
      <c r="M130" s="14">
        <f t="shared" si="15"/>
        <v>1.3072160703383391</v>
      </c>
      <c r="N130" s="14">
        <f t="shared" si="16"/>
        <v>0.82771949072119788</v>
      </c>
      <c r="O130" s="14">
        <f t="shared" si="17"/>
        <v>1.0266171310484307</v>
      </c>
      <c r="P130" s="14">
        <f t="shared" si="18"/>
        <v>0.87114480838152819</v>
      </c>
      <c r="Q130" s="14">
        <f t="shared" si="19"/>
        <v>0.75529981047597705</v>
      </c>
      <c r="R130" s="14">
        <f t="shared" si="20"/>
        <v>0.94552114173298418</v>
      </c>
      <c r="S130" s="14">
        <f t="shared" si="21"/>
        <v>0.94362376419070892</v>
      </c>
    </row>
    <row r="131" spans="1:19" x14ac:dyDescent="0.35">
      <c r="A131" s="15">
        <v>13</v>
      </c>
      <c r="B131" s="14">
        <f t="shared" si="6"/>
        <v>0.85686792940624024</v>
      </c>
      <c r="C131" s="14">
        <f t="shared" si="7"/>
        <v>1.0320902003796002</v>
      </c>
      <c r="D131" s="14">
        <f t="shared" si="8"/>
        <v>0.77262439140554484</v>
      </c>
      <c r="E131" s="14">
        <f t="shared" si="9"/>
        <v>0.90002687381178859</v>
      </c>
      <c r="F131" s="14">
        <f t="shared" si="10"/>
        <v>1.0853545247325058</v>
      </c>
      <c r="G131" s="14">
        <f t="shared" si="11"/>
        <v>1.1790351058214243</v>
      </c>
      <c r="H131" s="14">
        <f t="shared" si="12"/>
        <v>0.85423424961501093</v>
      </c>
      <c r="I131" s="14">
        <f t="shared" si="13"/>
        <v>0.89368809659551995</v>
      </c>
      <c r="J131"/>
      <c r="K131" s="15">
        <v>13</v>
      </c>
      <c r="L131" s="14">
        <f t="shared" si="14"/>
        <v>1.1629318600336416</v>
      </c>
      <c r="M131" s="14">
        <f t="shared" si="15"/>
        <v>1.220244033400506</v>
      </c>
      <c r="N131" s="14">
        <f t="shared" si="16"/>
        <v>0.76809062584042676</v>
      </c>
      <c r="O131" s="14">
        <f t="shared" si="17"/>
        <v>1.0266171310484307</v>
      </c>
      <c r="P131" s="14">
        <f t="shared" si="18"/>
        <v>0.71652258255717649</v>
      </c>
      <c r="Q131" s="14">
        <f t="shared" si="19"/>
        <v>0.75529981047597705</v>
      </c>
      <c r="R131" s="14">
        <f t="shared" si="20"/>
        <v>0.94552114173298418</v>
      </c>
      <c r="S131" s="14">
        <f t="shared" si="21"/>
        <v>0.87225149402646618</v>
      </c>
    </row>
    <row r="132" spans="1:19" x14ac:dyDescent="0.35">
      <c r="A132" s="15">
        <v>14</v>
      </c>
      <c r="B132" s="14">
        <f t="shared" si="6"/>
        <v>0.85686792940624024</v>
      </c>
      <c r="C132" s="14">
        <f t="shared" si="7"/>
        <v>0.96241322482654701</v>
      </c>
      <c r="D132" s="14">
        <f t="shared" si="8"/>
        <v>0.77262439140554484</v>
      </c>
      <c r="E132" s="14">
        <f t="shared" si="9"/>
        <v>0.83345490780105447</v>
      </c>
      <c r="F132" s="14">
        <f t="shared" si="10"/>
        <v>1.0853545247325058</v>
      </c>
      <c r="G132" s="14">
        <f t="shared" si="11"/>
        <v>1.0881215554930252</v>
      </c>
      <c r="H132" s="14">
        <f t="shared" si="12"/>
        <v>0.85423424961501093</v>
      </c>
      <c r="I132" s="14">
        <f t="shared" si="13"/>
        <v>0.81701559384332123</v>
      </c>
      <c r="J132"/>
      <c r="K132" s="15">
        <v>14</v>
      </c>
      <c r="L132" s="14">
        <f t="shared" si="14"/>
        <v>1.0717034494604796</v>
      </c>
      <c r="M132" s="14">
        <f t="shared" si="15"/>
        <v>1.0462999595248399</v>
      </c>
      <c r="N132" s="14">
        <f t="shared" si="16"/>
        <v>0.76809062584042676</v>
      </c>
      <c r="O132" s="14">
        <f t="shared" si="17"/>
        <v>1.0266171310484307</v>
      </c>
      <c r="P132" s="14">
        <f t="shared" si="18"/>
        <v>0.71652258255717649</v>
      </c>
      <c r="Q132" s="14">
        <f t="shared" si="19"/>
        <v>0.69401626420974916</v>
      </c>
      <c r="R132" s="14">
        <f t="shared" si="20"/>
        <v>0.8729668663673511</v>
      </c>
      <c r="S132" s="14">
        <f t="shared" si="21"/>
        <v>0.87225149402646618</v>
      </c>
    </row>
    <row r="133" spans="1:19" x14ac:dyDescent="0.35">
      <c r="A133" s="15">
        <v>15</v>
      </c>
      <c r="B133" s="14">
        <f t="shared" si="6"/>
        <v>0.85686792940624024</v>
      </c>
      <c r="C133" s="14">
        <f t="shared" si="7"/>
        <v>0.96241322482654701</v>
      </c>
      <c r="D133" s="14">
        <f t="shared" si="8"/>
        <v>0.77262439140554484</v>
      </c>
      <c r="E133" s="14">
        <f t="shared" si="9"/>
        <v>0.76688294179032035</v>
      </c>
      <c r="F133" s="14">
        <f t="shared" si="10"/>
        <v>0.99229614941699318</v>
      </c>
      <c r="G133" s="14">
        <f t="shared" si="11"/>
        <v>0.90629445483622728</v>
      </c>
      <c r="H133" s="14">
        <f t="shared" si="12"/>
        <v>0.85423424961501093</v>
      </c>
      <c r="I133" s="14">
        <f t="shared" si="13"/>
        <v>0.81701559384332123</v>
      </c>
      <c r="J133"/>
      <c r="K133" s="15">
        <v>15</v>
      </c>
      <c r="L133" s="14">
        <f t="shared" si="14"/>
        <v>0.98047503888731735</v>
      </c>
      <c r="M133" s="14">
        <f t="shared" si="15"/>
        <v>0.95932792258700694</v>
      </c>
      <c r="N133" s="14">
        <f t="shared" si="16"/>
        <v>0.76809062584042676</v>
      </c>
      <c r="O133" s="14">
        <f t="shared" si="17"/>
        <v>1.0266171310484307</v>
      </c>
      <c r="P133" s="14">
        <f t="shared" si="18"/>
        <v>0.71652258255717649</v>
      </c>
      <c r="Q133" s="14">
        <f t="shared" si="19"/>
        <v>0.69401626420974916</v>
      </c>
      <c r="R133" s="14">
        <f t="shared" si="20"/>
        <v>0.80041259100171813</v>
      </c>
      <c r="S133" s="14">
        <f t="shared" si="21"/>
        <v>0.80087922386222343</v>
      </c>
    </row>
    <row r="134" spans="1:19" x14ac:dyDescent="0.35">
      <c r="A134" s="15">
        <v>16</v>
      </c>
      <c r="B134" s="14">
        <f t="shared" si="6"/>
        <v>0.78383530419946368</v>
      </c>
      <c r="C134" s="14">
        <f t="shared" si="7"/>
        <v>0.89273624927349382</v>
      </c>
      <c r="D134" s="14">
        <f t="shared" si="8"/>
        <v>0.5188019379113048</v>
      </c>
      <c r="E134" s="14">
        <f t="shared" si="9"/>
        <v>0.70031097577958623</v>
      </c>
      <c r="F134" s="14">
        <f t="shared" si="10"/>
        <v>0.99229614941699318</v>
      </c>
      <c r="G134" s="14">
        <f t="shared" si="11"/>
        <v>0.90629445483622728</v>
      </c>
      <c r="H134" s="14">
        <f t="shared" si="12"/>
        <v>0.77617338360657795</v>
      </c>
      <c r="I134" s="14">
        <f t="shared" si="13"/>
        <v>0.81701559384332123</v>
      </c>
      <c r="J134"/>
      <c r="K134" s="15">
        <v>16</v>
      </c>
      <c r="L134" s="14">
        <f t="shared" si="14"/>
        <v>0.98047503888731735</v>
      </c>
      <c r="M134" s="14">
        <f t="shared" si="15"/>
        <v>0.95932792258700694</v>
      </c>
      <c r="N134" s="14">
        <f t="shared" si="16"/>
        <v>0.76809062584042676</v>
      </c>
      <c r="O134" s="14">
        <f t="shared" si="17"/>
        <v>0.94342574284278202</v>
      </c>
      <c r="P134" s="14">
        <f t="shared" si="18"/>
        <v>0.71652258255717649</v>
      </c>
      <c r="Q134" s="14">
        <f t="shared" si="19"/>
        <v>0.51016562541106558</v>
      </c>
      <c r="R134" s="14">
        <f t="shared" si="20"/>
        <v>0.80041259100171813</v>
      </c>
      <c r="S134" s="14">
        <f t="shared" si="21"/>
        <v>0.80087922386222343</v>
      </c>
    </row>
    <row r="135" spans="1:19" x14ac:dyDescent="0.35">
      <c r="A135" s="15">
        <v>17</v>
      </c>
      <c r="B135" s="14">
        <f t="shared" si="6"/>
        <v>0.78383530419946368</v>
      </c>
      <c r="C135" s="14">
        <f t="shared" si="7"/>
        <v>0.89273624927349382</v>
      </c>
      <c r="D135" s="14">
        <f t="shared" si="8"/>
        <v>0.5188019379113048</v>
      </c>
      <c r="E135" s="14">
        <f t="shared" si="9"/>
        <v>0.70031097577958623</v>
      </c>
      <c r="F135" s="14">
        <f t="shared" si="10"/>
        <v>0.99229614941699318</v>
      </c>
      <c r="G135" s="14">
        <f t="shared" si="11"/>
        <v>0.90629445483622728</v>
      </c>
      <c r="H135" s="14">
        <f t="shared" si="12"/>
        <v>0.77617338360657795</v>
      </c>
      <c r="I135" s="14">
        <f t="shared" si="13"/>
        <v>0.74034309109112262</v>
      </c>
      <c r="J135"/>
      <c r="K135" s="15">
        <v>17</v>
      </c>
      <c r="L135" s="14">
        <f t="shared" si="14"/>
        <v>0.88924662831415524</v>
      </c>
      <c r="M135" s="14">
        <f t="shared" si="15"/>
        <v>0.87235588564917388</v>
      </c>
      <c r="N135" s="14">
        <f t="shared" si="16"/>
        <v>0.70846176095965574</v>
      </c>
      <c r="O135" s="14">
        <f t="shared" si="17"/>
        <v>0.94342574284278202</v>
      </c>
      <c r="P135" s="14">
        <f t="shared" si="18"/>
        <v>0.63921146964500064</v>
      </c>
      <c r="Q135" s="14">
        <f t="shared" si="19"/>
        <v>0.51016562541106558</v>
      </c>
      <c r="R135" s="14">
        <f t="shared" si="20"/>
        <v>0.80041259100171813</v>
      </c>
      <c r="S135" s="14">
        <f t="shared" si="21"/>
        <v>0.80087922386222343</v>
      </c>
    </row>
    <row r="136" spans="1:19" x14ac:dyDescent="0.35">
      <c r="A136" s="15">
        <v>18</v>
      </c>
      <c r="B136" s="14">
        <f t="shared" si="6"/>
        <v>0.78383530419946368</v>
      </c>
      <c r="C136" s="14">
        <f t="shared" si="7"/>
        <v>0.89273624927349382</v>
      </c>
      <c r="D136" s="14">
        <f t="shared" si="8"/>
        <v>0.5188019379113048</v>
      </c>
      <c r="E136" s="14">
        <f t="shared" si="9"/>
        <v>0.70031097577958623</v>
      </c>
      <c r="F136" s="14">
        <f t="shared" si="10"/>
        <v>0.89923777410148065</v>
      </c>
      <c r="G136" s="14">
        <f t="shared" si="11"/>
        <v>0.90629445483622728</v>
      </c>
      <c r="H136" s="14">
        <f t="shared" si="12"/>
        <v>0.69811251759814497</v>
      </c>
      <c r="I136" s="14">
        <f t="shared" si="13"/>
        <v>0.74034309109112262</v>
      </c>
      <c r="J136"/>
      <c r="K136" s="15">
        <v>18</v>
      </c>
      <c r="L136" s="14">
        <f t="shared" si="14"/>
        <v>0.88924662831415524</v>
      </c>
      <c r="M136" s="14">
        <f t="shared" si="15"/>
        <v>0.87235588564917388</v>
      </c>
      <c r="N136" s="14">
        <f t="shared" si="16"/>
        <v>0.70846176095965574</v>
      </c>
      <c r="O136" s="14">
        <f t="shared" si="17"/>
        <v>0.86023435463713327</v>
      </c>
      <c r="P136" s="14">
        <f t="shared" si="18"/>
        <v>0.5619003567328249</v>
      </c>
      <c r="Q136" s="14">
        <f t="shared" si="19"/>
        <v>0.51016562541106558</v>
      </c>
      <c r="R136" s="14">
        <f t="shared" si="20"/>
        <v>0.80041259100171813</v>
      </c>
      <c r="S136" s="14">
        <f t="shared" si="21"/>
        <v>0.80087922386222343</v>
      </c>
    </row>
    <row r="137" spans="1:19" x14ac:dyDescent="0.35">
      <c r="A137" s="15">
        <v>19</v>
      </c>
      <c r="B137" s="14">
        <f t="shared" si="6"/>
        <v>0.78383530419946368</v>
      </c>
      <c r="C137" s="14">
        <f t="shared" si="7"/>
        <v>0.89273624927349382</v>
      </c>
      <c r="D137" s="14">
        <f t="shared" si="8"/>
        <v>0.5188019379113048</v>
      </c>
      <c r="E137" s="14">
        <f t="shared" si="9"/>
        <v>0.70031097577958623</v>
      </c>
      <c r="F137" s="14">
        <f t="shared" si="10"/>
        <v>0.89923777410148065</v>
      </c>
      <c r="G137" s="14">
        <f t="shared" si="11"/>
        <v>0.90629445483622728</v>
      </c>
      <c r="H137" s="14">
        <f t="shared" si="12"/>
        <v>0.69811251759814497</v>
      </c>
      <c r="I137" s="14">
        <f t="shared" si="13"/>
        <v>0.74034309109112262</v>
      </c>
      <c r="J137"/>
      <c r="K137" s="15">
        <v>19</v>
      </c>
      <c r="L137" s="14">
        <f t="shared" si="14"/>
        <v>0.79801821774099313</v>
      </c>
      <c r="M137" s="14">
        <f t="shared" si="15"/>
        <v>0.69841181177350786</v>
      </c>
      <c r="N137" s="14">
        <f t="shared" si="16"/>
        <v>0.70846176095965574</v>
      </c>
      <c r="O137" s="14">
        <f t="shared" si="17"/>
        <v>0.86023435463713327</v>
      </c>
      <c r="P137" s="14">
        <f t="shared" si="18"/>
        <v>0.5619003567328249</v>
      </c>
      <c r="Q137" s="14">
        <f t="shared" si="19"/>
        <v>0.4488820791448378</v>
      </c>
      <c r="R137" s="14">
        <f t="shared" si="20"/>
        <v>0.72785831563608505</v>
      </c>
      <c r="S137" s="14">
        <f t="shared" si="21"/>
        <v>0.80087922386222343</v>
      </c>
    </row>
    <row r="138" spans="1:19" x14ac:dyDescent="0.35">
      <c r="A138" s="15">
        <v>20</v>
      </c>
      <c r="B138" s="14">
        <f t="shared" si="6"/>
        <v>0.78383530419946368</v>
      </c>
      <c r="C138" s="14">
        <f t="shared" si="7"/>
        <v>0.82305927372044063</v>
      </c>
      <c r="D138" s="14">
        <f t="shared" si="8"/>
        <v>0.43419445341322488</v>
      </c>
      <c r="E138" s="14">
        <f t="shared" si="9"/>
        <v>0.633739009768852</v>
      </c>
      <c r="F138" s="14">
        <f t="shared" si="10"/>
        <v>0.80617939878596812</v>
      </c>
      <c r="G138" s="14">
        <f t="shared" si="11"/>
        <v>0.8153809045078283</v>
      </c>
      <c r="H138" s="14">
        <f t="shared" si="12"/>
        <v>0.62005165158971187</v>
      </c>
      <c r="I138" s="14">
        <f t="shared" si="13"/>
        <v>0.66367058833892389</v>
      </c>
      <c r="J138"/>
      <c r="K138" s="15">
        <v>20</v>
      </c>
      <c r="L138" s="14">
        <f t="shared" si="14"/>
        <v>0.70678980716783102</v>
      </c>
      <c r="M138" s="14">
        <f t="shared" si="15"/>
        <v>0.6114397748356748</v>
      </c>
      <c r="N138" s="14">
        <f t="shared" si="16"/>
        <v>0.70846176095965574</v>
      </c>
      <c r="O138" s="14">
        <f t="shared" si="17"/>
        <v>0.77704296643148452</v>
      </c>
      <c r="P138" s="14">
        <f t="shared" si="18"/>
        <v>0.484589243820649</v>
      </c>
      <c r="Q138" s="14">
        <f t="shared" si="19"/>
        <v>0.38759853287860996</v>
      </c>
      <c r="R138" s="14">
        <f t="shared" si="20"/>
        <v>0.72785831563608505</v>
      </c>
      <c r="S138" s="14">
        <f t="shared" si="21"/>
        <v>0.80087922386222343</v>
      </c>
    </row>
    <row r="139" spans="1:19" x14ac:dyDescent="0.35">
      <c r="A139" s="15">
        <v>21</v>
      </c>
      <c r="B139" s="14">
        <f t="shared" si="6"/>
        <v>0.71080267899268701</v>
      </c>
      <c r="C139" s="14">
        <f t="shared" si="7"/>
        <v>0.82305927372044063</v>
      </c>
      <c r="D139" s="14">
        <f t="shared" si="8"/>
        <v>0.43419445341322488</v>
      </c>
      <c r="E139" s="14">
        <f t="shared" si="9"/>
        <v>0.633739009768852</v>
      </c>
      <c r="F139" s="14">
        <f t="shared" si="10"/>
        <v>0.71312102347045547</v>
      </c>
      <c r="G139" s="14">
        <f t="shared" si="11"/>
        <v>0.8153809045078283</v>
      </c>
      <c r="H139" s="14">
        <f t="shared" si="12"/>
        <v>0.62005165158971187</v>
      </c>
      <c r="I139" s="14">
        <f t="shared" si="13"/>
        <v>0.66367058833892389</v>
      </c>
      <c r="J139"/>
      <c r="K139" s="15">
        <v>21</v>
      </c>
      <c r="L139" s="14">
        <f t="shared" si="14"/>
        <v>0.61556139659466891</v>
      </c>
      <c r="M139" s="14">
        <f t="shared" si="15"/>
        <v>0.6114397748356748</v>
      </c>
      <c r="N139" s="14">
        <f t="shared" si="16"/>
        <v>0.64883289607888472</v>
      </c>
      <c r="O139" s="14">
        <f t="shared" si="17"/>
        <v>0.69385157822583587</v>
      </c>
      <c r="P139" s="14">
        <f t="shared" si="18"/>
        <v>0.484589243820649</v>
      </c>
      <c r="Q139" s="14">
        <f t="shared" si="19"/>
        <v>0.38759853287860996</v>
      </c>
      <c r="R139" s="14">
        <f t="shared" si="20"/>
        <v>0.72785831563608505</v>
      </c>
      <c r="S139" s="14">
        <f t="shared" si="21"/>
        <v>0.80087922386222343</v>
      </c>
    </row>
    <row r="140" spans="1:19" x14ac:dyDescent="0.35">
      <c r="A140" s="15">
        <v>22</v>
      </c>
      <c r="B140" s="14">
        <f t="shared" si="6"/>
        <v>0.71080267899268701</v>
      </c>
      <c r="C140" s="14">
        <f t="shared" si="7"/>
        <v>0.68370532261433437</v>
      </c>
      <c r="D140" s="14">
        <f t="shared" si="8"/>
        <v>0.43419445341322488</v>
      </c>
      <c r="E140" s="14">
        <f t="shared" si="9"/>
        <v>0.633739009768852</v>
      </c>
      <c r="F140" s="14">
        <f t="shared" si="10"/>
        <v>0.71312102347045547</v>
      </c>
      <c r="G140" s="14">
        <f t="shared" si="11"/>
        <v>0.72446735417942931</v>
      </c>
      <c r="H140" s="14">
        <f t="shared" si="12"/>
        <v>0.62005165158971187</v>
      </c>
      <c r="I140" s="14">
        <f t="shared" si="13"/>
        <v>0.66367058833892389</v>
      </c>
      <c r="J140"/>
      <c r="K140" s="15">
        <v>22</v>
      </c>
      <c r="L140" s="14">
        <f t="shared" si="14"/>
        <v>0.5243329860215068</v>
      </c>
      <c r="M140" s="14">
        <f t="shared" si="15"/>
        <v>0.52446773789784173</v>
      </c>
      <c r="N140" s="14">
        <f t="shared" si="16"/>
        <v>0.52957516631734258</v>
      </c>
      <c r="O140" s="14">
        <f t="shared" si="17"/>
        <v>0.61066019002018712</v>
      </c>
      <c r="P140" s="14">
        <f t="shared" si="18"/>
        <v>0.484589243820649</v>
      </c>
      <c r="Q140" s="14">
        <f t="shared" si="19"/>
        <v>0.38759853287860996</v>
      </c>
      <c r="R140" s="14">
        <f t="shared" si="20"/>
        <v>0.65530404027045208</v>
      </c>
      <c r="S140" s="14">
        <f t="shared" si="21"/>
        <v>0.72950695369798069</v>
      </c>
    </row>
    <row r="141" spans="1:19" x14ac:dyDescent="0.35">
      <c r="A141" s="15">
        <v>23</v>
      </c>
      <c r="B141" s="14">
        <f t="shared" si="6"/>
        <v>0.63777005378591045</v>
      </c>
      <c r="C141" s="14">
        <f t="shared" si="7"/>
        <v>0.68370532261433437</v>
      </c>
      <c r="D141" s="14">
        <f t="shared" si="8"/>
        <v>0.43419445341322488</v>
      </c>
      <c r="E141" s="14">
        <f t="shared" si="9"/>
        <v>0.56716704375811788</v>
      </c>
      <c r="F141" s="14">
        <f t="shared" si="10"/>
        <v>0.71312102347045547</v>
      </c>
      <c r="G141" s="14">
        <f t="shared" si="11"/>
        <v>0.63355380385103033</v>
      </c>
      <c r="H141" s="14">
        <f t="shared" si="12"/>
        <v>0.62005165158971187</v>
      </c>
      <c r="I141" s="14">
        <f t="shared" si="13"/>
        <v>0.58699808558672528</v>
      </c>
      <c r="J141"/>
      <c r="K141" s="15">
        <v>23</v>
      </c>
      <c r="L141" s="14">
        <f t="shared" si="14"/>
        <v>0.43310457544834474</v>
      </c>
      <c r="M141" s="14">
        <f t="shared" si="15"/>
        <v>0.52446773789784173</v>
      </c>
      <c r="N141" s="14">
        <f t="shared" si="16"/>
        <v>0.46994630143657157</v>
      </c>
      <c r="O141" s="14">
        <f t="shared" si="17"/>
        <v>0.61066019002018712</v>
      </c>
      <c r="P141" s="14">
        <f t="shared" si="18"/>
        <v>0.4072781309084732</v>
      </c>
      <c r="Q141" s="14">
        <f t="shared" si="19"/>
        <v>0.38759853287860996</v>
      </c>
      <c r="R141" s="14">
        <f t="shared" si="20"/>
        <v>0.582749764904819</v>
      </c>
      <c r="S141" s="14">
        <f t="shared" si="21"/>
        <v>0.72950695369798069</v>
      </c>
    </row>
    <row r="142" spans="1:19" x14ac:dyDescent="0.35">
      <c r="A142" s="15">
        <v>24</v>
      </c>
      <c r="B142" s="14">
        <f t="shared" si="6"/>
        <v>0.63777005378591045</v>
      </c>
      <c r="C142" s="14">
        <f t="shared" si="7"/>
        <v>0.68370532261433437</v>
      </c>
      <c r="D142" s="14">
        <f t="shared" si="8"/>
        <v>0.43419445341322488</v>
      </c>
      <c r="E142" s="14">
        <f t="shared" si="9"/>
        <v>0.56716704375811788</v>
      </c>
      <c r="F142" s="14">
        <f t="shared" si="10"/>
        <v>0.71312102347045547</v>
      </c>
      <c r="G142" s="14">
        <f t="shared" si="11"/>
        <v>0.45172670319423242</v>
      </c>
      <c r="H142" s="14">
        <f t="shared" si="12"/>
        <v>0.54199078558127889</v>
      </c>
      <c r="I142" s="14">
        <f t="shared" si="13"/>
        <v>0.51032558283452656</v>
      </c>
      <c r="J142"/>
      <c r="K142" s="15">
        <v>24</v>
      </c>
      <c r="L142" s="14">
        <f t="shared" si="14"/>
        <v>0.43310457544834474</v>
      </c>
      <c r="M142" s="14">
        <f t="shared" si="15"/>
        <v>0.52446773789784173</v>
      </c>
      <c r="N142" s="14">
        <f t="shared" si="16"/>
        <v>0.46994630143657157</v>
      </c>
      <c r="O142" s="14">
        <f t="shared" si="17"/>
        <v>0.52746880181453837</v>
      </c>
      <c r="P142" s="14">
        <f t="shared" si="18"/>
        <v>0.4072781309084732</v>
      </c>
      <c r="Q142" s="14">
        <f t="shared" si="19"/>
        <v>0.38759853287860996</v>
      </c>
      <c r="R142" s="14">
        <f t="shared" si="20"/>
        <v>0.582749764904819</v>
      </c>
      <c r="S142" s="14">
        <f t="shared" si="21"/>
        <v>0.72950695369798069</v>
      </c>
    </row>
    <row r="143" spans="1:19" x14ac:dyDescent="0.35">
      <c r="A143" s="15">
        <v>25</v>
      </c>
      <c r="B143" s="14">
        <f t="shared" si="6"/>
        <v>0.56473742857913389</v>
      </c>
      <c r="C143" s="14">
        <f t="shared" si="7"/>
        <v>0.61402834706128118</v>
      </c>
      <c r="D143" s="14">
        <f t="shared" si="8"/>
        <v>0.34958696891514485</v>
      </c>
      <c r="E143" s="14">
        <f t="shared" si="9"/>
        <v>0.43402311173664965</v>
      </c>
      <c r="F143" s="14">
        <f t="shared" si="10"/>
        <v>0.71312102347045547</v>
      </c>
      <c r="G143" s="14">
        <f t="shared" si="11"/>
        <v>0.45172670319423242</v>
      </c>
      <c r="H143" s="14">
        <f t="shared" si="12"/>
        <v>0.54199078558127889</v>
      </c>
      <c r="I143" s="14">
        <f t="shared" si="13"/>
        <v>0.51032558283452656</v>
      </c>
      <c r="J143"/>
      <c r="K143" s="15">
        <v>25</v>
      </c>
      <c r="L143" s="14">
        <f t="shared" si="14"/>
        <v>0.43310457544834474</v>
      </c>
      <c r="M143" s="14">
        <f t="shared" si="15"/>
        <v>0.52446773789784173</v>
      </c>
      <c r="N143" s="14">
        <f t="shared" si="16"/>
        <v>0.41031743655580055</v>
      </c>
      <c r="O143" s="14">
        <f t="shared" si="17"/>
        <v>0.52746880181453837</v>
      </c>
      <c r="P143" s="14">
        <f t="shared" si="18"/>
        <v>0.4072781309084732</v>
      </c>
      <c r="Q143" s="14">
        <f t="shared" si="19"/>
        <v>0.38759853287860996</v>
      </c>
      <c r="R143" s="14">
        <f t="shared" si="20"/>
        <v>0.43764121417355295</v>
      </c>
      <c r="S143" s="14">
        <f t="shared" si="21"/>
        <v>0.72950695369798069</v>
      </c>
    </row>
    <row r="144" spans="1:19" x14ac:dyDescent="0.35">
      <c r="A144" s="15">
        <v>26</v>
      </c>
      <c r="B144" s="14">
        <f t="shared" si="6"/>
        <v>0.56473742857913389</v>
      </c>
      <c r="C144" s="14">
        <f t="shared" si="7"/>
        <v>0.61402834706128118</v>
      </c>
      <c r="D144" s="14">
        <f t="shared" si="8"/>
        <v>0.34958696891514485</v>
      </c>
      <c r="E144" s="14">
        <f t="shared" si="9"/>
        <v>0.43402311173664965</v>
      </c>
      <c r="F144" s="14">
        <f t="shared" si="10"/>
        <v>0.62006264815494294</v>
      </c>
      <c r="G144" s="14">
        <f t="shared" si="11"/>
        <v>0.45172670319423242</v>
      </c>
      <c r="H144" s="14">
        <f t="shared" si="12"/>
        <v>0.54199078558127889</v>
      </c>
      <c r="I144" s="14">
        <f t="shared" si="13"/>
        <v>0.43365308008232795</v>
      </c>
      <c r="J144"/>
      <c r="K144" s="15">
        <v>26</v>
      </c>
      <c r="L144" s="14">
        <f t="shared" si="14"/>
        <v>0.43310457544834474</v>
      </c>
      <c r="M144" s="14">
        <f t="shared" si="15"/>
        <v>0.52446773789784173</v>
      </c>
      <c r="N144" s="14">
        <f t="shared" si="16"/>
        <v>0.29105970679425847</v>
      </c>
      <c r="O144" s="14">
        <f t="shared" si="17"/>
        <v>0.52746880181453837</v>
      </c>
      <c r="P144" s="14">
        <f t="shared" si="18"/>
        <v>0.4072781309084732</v>
      </c>
      <c r="Q144" s="14">
        <f t="shared" si="19"/>
        <v>0.32631498661238212</v>
      </c>
      <c r="R144" s="14">
        <f t="shared" si="20"/>
        <v>0.43764121417355295</v>
      </c>
      <c r="S144" s="14">
        <f t="shared" si="21"/>
        <v>0.58676241336949519</v>
      </c>
    </row>
    <row r="145" spans="1:19" x14ac:dyDescent="0.35">
      <c r="A145" s="15">
        <v>27</v>
      </c>
      <c r="B145" s="14">
        <f t="shared" si="6"/>
        <v>0.56473742857913389</v>
      </c>
      <c r="C145" s="14">
        <f t="shared" si="7"/>
        <v>0.54435137150822799</v>
      </c>
      <c r="D145" s="14">
        <f t="shared" si="8"/>
        <v>0.34958696891514485</v>
      </c>
      <c r="E145" s="14">
        <f t="shared" si="9"/>
        <v>0.43402311173664965</v>
      </c>
      <c r="F145" s="14">
        <f t="shared" si="10"/>
        <v>0.43394589752391777</v>
      </c>
      <c r="G145" s="14">
        <f t="shared" si="11"/>
        <v>0.36081315286583343</v>
      </c>
      <c r="H145" s="14">
        <f t="shared" si="12"/>
        <v>0.46392991957284585</v>
      </c>
      <c r="I145" s="14">
        <f t="shared" si="13"/>
        <v>0.35698057733012928</v>
      </c>
      <c r="J145"/>
      <c r="K145" s="15">
        <v>27</v>
      </c>
      <c r="L145" s="14">
        <f t="shared" si="14"/>
        <v>0.43310457544834474</v>
      </c>
      <c r="M145" s="14">
        <f t="shared" si="15"/>
        <v>0.43749570096000867</v>
      </c>
      <c r="N145" s="14">
        <f t="shared" si="16"/>
        <v>0.29105970679425847</v>
      </c>
      <c r="O145" s="14">
        <f t="shared" si="17"/>
        <v>0.44427741360888962</v>
      </c>
      <c r="P145" s="14">
        <f t="shared" si="18"/>
        <v>0.32996701799629735</v>
      </c>
      <c r="Q145" s="14">
        <f t="shared" si="19"/>
        <v>0.26503144034615428</v>
      </c>
      <c r="R145" s="14">
        <f t="shared" si="20"/>
        <v>0.36508693880791993</v>
      </c>
      <c r="S145" s="14">
        <f t="shared" si="21"/>
        <v>0.51539014320525245</v>
      </c>
    </row>
    <row r="146" spans="1:19" x14ac:dyDescent="0.35">
      <c r="A146" s="15">
        <v>28</v>
      </c>
      <c r="B146" s="14">
        <f t="shared" si="6"/>
        <v>0.56473742857913389</v>
      </c>
      <c r="C146" s="14">
        <f t="shared" si="7"/>
        <v>0.4746743959551748</v>
      </c>
      <c r="D146" s="14">
        <f t="shared" si="8"/>
        <v>0.18037199991898489</v>
      </c>
      <c r="E146" s="14">
        <f t="shared" si="9"/>
        <v>0.43402311173664965</v>
      </c>
      <c r="F146" s="14">
        <f t="shared" si="10"/>
        <v>0.43394589752391777</v>
      </c>
      <c r="G146" s="14">
        <f t="shared" si="11"/>
        <v>0.36081315286583343</v>
      </c>
      <c r="H146" s="14">
        <f t="shared" si="12"/>
        <v>0.38586905356441281</v>
      </c>
      <c r="I146" s="14">
        <f t="shared" si="13"/>
        <v>0.35698057733012928</v>
      </c>
      <c r="J146"/>
      <c r="K146" s="15">
        <v>28</v>
      </c>
      <c r="L146" s="14">
        <f t="shared" si="14"/>
        <v>0.34187616487518263</v>
      </c>
      <c r="M146" s="14">
        <f t="shared" si="15"/>
        <v>0.43749570096000867</v>
      </c>
      <c r="N146" s="14">
        <f t="shared" si="16"/>
        <v>0.2314308419134874</v>
      </c>
      <c r="O146" s="14">
        <f t="shared" si="17"/>
        <v>0.44427741360888962</v>
      </c>
      <c r="P146" s="14">
        <f t="shared" si="18"/>
        <v>0.32996701799629735</v>
      </c>
      <c r="Q146" s="14">
        <f t="shared" si="19"/>
        <v>0.26503144034615428</v>
      </c>
      <c r="R146" s="14">
        <f t="shared" si="20"/>
        <v>0.36508693880791993</v>
      </c>
      <c r="S146" s="14">
        <f t="shared" si="21"/>
        <v>0.51539014320525245</v>
      </c>
    </row>
    <row r="147" spans="1:19" x14ac:dyDescent="0.35">
      <c r="A147" s="15">
        <v>29</v>
      </c>
      <c r="B147" s="14">
        <f t="shared" si="6"/>
        <v>0.41867217816558067</v>
      </c>
      <c r="C147" s="14">
        <f t="shared" si="7"/>
        <v>0.4746743959551748</v>
      </c>
      <c r="D147" s="14">
        <f t="shared" si="8"/>
        <v>0.18037199991898489</v>
      </c>
      <c r="E147" s="14">
        <f t="shared" si="9"/>
        <v>0.30087917971518141</v>
      </c>
      <c r="F147" s="14">
        <f t="shared" si="10"/>
        <v>0.34088752220840518</v>
      </c>
      <c r="G147" s="14">
        <f t="shared" si="11"/>
        <v>0.36081315286583343</v>
      </c>
      <c r="H147" s="14">
        <f t="shared" si="12"/>
        <v>0.38586905356441281</v>
      </c>
      <c r="I147" s="14">
        <f t="shared" si="13"/>
        <v>0.28030807457793061</v>
      </c>
      <c r="J147"/>
      <c r="K147" s="15">
        <v>29</v>
      </c>
      <c r="L147" s="14">
        <f t="shared" si="14"/>
        <v>0.34187616487518263</v>
      </c>
      <c r="M147" s="14">
        <f t="shared" si="15"/>
        <v>0.2635516270843426</v>
      </c>
      <c r="N147" s="14">
        <f t="shared" si="16"/>
        <v>0.2314308419134874</v>
      </c>
      <c r="O147" s="14">
        <f t="shared" si="17"/>
        <v>0.44427741360888962</v>
      </c>
      <c r="P147" s="14">
        <f t="shared" si="18"/>
        <v>0.32996701799629735</v>
      </c>
      <c r="Q147" s="14">
        <f t="shared" si="19"/>
        <v>0.14246434781369857</v>
      </c>
      <c r="R147" s="14">
        <f t="shared" si="20"/>
        <v>0.36508693880791993</v>
      </c>
      <c r="S147" s="14">
        <f t="shared" si="21"/>
        <v>0.4440178730410097</v>
      </c>
    </row>
    <row r="148" spans="1:19" x14ac:dyDescent="0.35">
      <c r="A148" s="15">
        <v>30</v>
      </c>
      <c r="B148" s="14">
        <f t="shared" si="6"/>
        <v>0.34563955295880405</v>
      </c>
      <c r="C148" s="14">
        <f t="shared" si="7"/>
        <v>0.40499742040212161</v>
      </c>
      <c r="D148" s="14">
        <f t="shared" si="8"/>
        <v>0.18037199991898489</v>
      </c>
      <c r="E148" s="14">
        <f t="shared" si="9"/>
        <v>0.30087917971518141</v>
      </c>
      <c r="F148" s="14">
        <f t="shared" si="10"/>
        <v>0.34088752220840518</v>
      </c>
      <c r="G148" s="14">
        <f t="shared" si="11"/>
        <v>0.26989960253743445</v>
      </c>
      <c r="H148" s="14">
        <f t="shared" si="12"/>
        <v>0.38586905356441281</v>
      </c>
      <c r="I148" s="14">
        <f t="shared" si="13"/>
        <v>0.28030807457793061</v>
      </c>
      <c r="J148"/>
      <c r="K148" s="15">
        <v>30</v>
      </c>
      <c r="L148" s="14">
        <f t="shared" si="14"/>
        <v>0.34187616487518263</v>
      </c>
      <c r="M148" s="14">
        <f t="shared" si="15"/>
        <v>0.2635516270843426</v>
      </c>
      <c r="N148" s="14">
        <f t="shared" si="16"/>
        <v>0.2314308419134874</v>
      </c>
      <c r="O148" s="14">
        <f t="shared" si="17"/>
        <v>0.44427741360888962</v>
      </c>
      <c r="P148" s="14">
        <f t="shared" si="18"/>
        <v>0.32996701799629735</v>
      </c>
      <c r="Q148" s="14">
        <f t="shared" si="19"/>
        <v>0.14246434781369857</v>
      </c>
      <c r="R148" s="14">
        <f t="shared" si="20"/>
        <v>0.36508693880791993</v>
      </c>
      <c r="S148" s="14">
        <f t="shared" si="21"/>
        <v>0.37264560287676696</v>
      </c>
    </row>
    <row r="149" spans="1:19" x14ac:dyDescent="0.35">
      <c r="A149" s="15">
        <v>31</v>
      </c>
      <c r="B149" s="14">
        <f t="shared" si="6"/>
        <v>0.34563955295880405</v>
      </c>
      <c r="C149" s="14">
        <f t="shared" si="7"/>
        <v>0.33532044484906842</v>
      </c>
      <c r="D149" s="14">
        <f t="shared" si="8"/>
        <v>0.18037199991898489</v>
      </c>
      <c r="E149" s="14">
        <f t="shared" si="9"/>
        <v>0.23430721370444729</v>
      </c>
      <c r="F149" s="14">
        <f t="shared" si="10"/>
        <v>0.24782914689289262</v>
      </c>
      <c r="G149" s="14">
        <f t="shared" si="11"/>
        <v>0.26989960253743445</v>
      </c>
      <c r="H149" s="14">
        <f t="shared" si="12"/>
        <v>0.38586905356441281</v>
      </c>
      <c r="I149" s="14">
        <f t="shared" si="13"/>
        <v>0.20363557182573194</v>
      </c>
      <c r="J149"/>
      <c r="K149" s="15">
        <v>31</v>
      </c>
      <c r="L149" s="14">
        <f t="shared" si="14"/>
        <v>0.34187616487518263</v>
      </c>
      <c r="M149" s="14">
        <f t="shared" si="15"/>
        <v>0.2635516270843426</v>
      </c>
      <c r="N149" s="14">
        <f t="shared" si="16"/>
        <v>0.17180197703271635</v>
      </c>
      <c r="O149" s="14">
        <f t="shared" si="17"/>
        <v>0.36108602540324092</v>
      </c>
      <c r="P149" s="14">
        <f t="shared" si="18"/>
        <v>0.32996701799629735</v>
      </c>
      <c r="Q149" s="14">
        <f t="shared" si="19"/>
        <v>0.14246434781369857</v>
      </c>
      <c r="R149" s="14">
        <f t="shared" si="20"/>
        <v>0.29253266344228684</v>
      </c>
      <c r="S149" s="14">
        <f t="shared" si="21"/>
        <v>0.37264560287676696</v>
      </c>
    </row>
    <row r="150" spans="1:19" x14ac:dyDescent="0.35">
      <c r="A150" s="15">
        <v>32</v>
      </c>
      <c r="B150" s="14">
        <f t="shared" si="6"/>
        <v>0.34563955295880405</v>
      </c>
      <c r="C150" s="14">
        <f t="shared" si="7"/>
        <v>0.33532044484906842</v>
      </c>
      <c r="D150" s="14">
        <f t="shared" si="8"/>
        <v>9.5764515420904889E-2</v>
      </c>
      <c r="E150" s="14">
        <f t="shared" si="9"/>
        <v>0.23430721370444729</v>
      </c>
      <c r="F150" s="14">
        <f t="shared" si="10"/>
        <v>0.24782914689289262</v>
      </c>
      <c r="G150" s="14">
        <f t="shared" si="11"/>
        <v>0.26989960253743445</v>
      </c>
      <c r="H150" s="14">
        <f t="shared" si="12"/>
        <v>0.30780818755597983</v>
      </c>
      <c r="I150" s="14">
        <f t="shared" si="13"/>
        <v>0.1269630690735333</v>
      </c>
      <c r="J150"/>
      <c r="K150" s="15">
        <v>32</v>
      </c>
      <c r="L150" s="14">
        <f t="shared" si="14"/>
        <v>0.25064775430202052</v>
      </c>
      <c r="M150" s="14">
        <f t="shared" si="15"/>
        <v>0.2635516270843426</v>
      </c>
      <c r="N150" s="14">
        <f t="shared" si="16"/>
        <v>0.17180197703271635</v>
      </c>
      <c r="O150" s="14">
        <f t="shared" si="17"/>
        <v>0.19470324899194344</v>
      </c>
      <c r="P150" s="14">
        <f t="shared" si="18"/>
        <v>0.32996701799629735</v>
      </c>
      <c r="Q150" s="14">
        <f t="shared" si="19"/>
        <v>0.14246434781369857</v>
      </c>
      <c r="R150" s="14">
        <f t="shared" si="20"/>
        <v>0.29253266344228684</v>
      </c>
      <c r="S150" s="14">
        <f t="shared" si="21"/>
        <v>0.37264560287676696</v>
      </c>
    </row>
    <row r="151" spans="1:19" x14ac:dyDescent="0.35">
      <c r="A151" s="15">
        <v>33</v>
      </c>
      <c r="B151" s="14">
        <f t="shared" ref="B151:B182" si="22">ABS(B34-$B$112)/$B$113</f>
        <v>0.27260692775202744</v>
      </c>
      <c r="C151" s="14">
        <f t="shared" ref="C151:C182" si="23">ABS(C34-$C$112)/$C$113</f>
        <v>0.33532044484906842</v>
      </c>
      <c r="D151" s="14">
        <f t="shared" ref="D151:D182" si="24">ABS(D34-$D$112)/$D$113</f>
        <v>9.5764515420904889E-2</v>
      </c>
      <c r="E151" s="14">
        <f t="shared" ref="E151:E182" si="25">ABS(E34-$E$112)/$E$113</f>
        <v>0.23430721370444729</v>
      </c>
      <c r="F151" s="14">
        <f t="shared" ref="F151:F182" si="26">ABS(F34-$F$112)/$F$113</f>
        <v>0.24782914689289262</v>
      </c>
      <c r="G151" s="14">
        <f t="shared" ref="G151:G182" si="27">ABS(G34-$G$112)/$G$113</f>
        <v>0.26989960253743445</v>
      </c>
      <c r="H151" s="14">
        <f t="shared" ref="H151:H182" si="28">ABS(H34-$H$112)/$H$113</f>
        <v>0.15168645553911378</v>
      </c>
      <c r="I151" s="14">
        <f t="shared" ref="I151:I182" si="29">ABS(I34-$I$112)/$I$113</f>
        <v>5.0290566321334627E-2</v>
      </c>
      <c r="J151"/>
      <c r="K151" s="15">
        <v>33</v>
      </c>
      <c r="L151" s="14">
        <f t="shared" ref="L151:L182" si="30">ABS(L34-$L$112)/$L$113</f>
        <v>0.25064775430202052</v>
      </c>
      <c r="M151" s="14">
        <f t="shared" ref="M151:M182" si="31">ABS(M34-$M$112)/$M$113</f>
        <v>0.17657959014650959</v>
      </c>
      <c r="N151" s="14">
        <f t="shared" ref="N151:N182" si="32">ABS(N34-$N$112)/$N$113</f>
        <v>0.11217311215194531</v>
      </c>
      <c r="O151" s="14">
        <f t="shared" ref="O151:O182" si="33">ABS(O34-$O$112)/$O$113</f>
        <v>0.19470324899194344</v>
      </c>
      <c r="P151" s="14">
        <f t="shared" ref="P151:P182" si="34">ABS(P34-$P$112)/$P$113</f>
        <v>0.32996701799629735</v>
      </c>
      <c r="Q151" s="14">
        <f t="shared" ref="Q151:Q182" si="35">ABS(Q34-$Q$112)/$Q$113</f>
        <v>0.14246434781369857</v>
      </c>
      <c r="R151" s="14">
        <f t="shared" ref="R151:R182" si="36">ABS(R34-$R$112)/$R$113</f>
        <v>0.29253266344228684</v>
      </c>
      <c r="S151" s="14">
        <f t="shared" ref="S151:S182" si="37">ABS(S34-$S$112)/$S$113</f>
        <v>0.37264560287676696</v>
      </c>
    </row>
    <row r="152" spans="1:19" x14ac:dyDescent="0.35">
      <c r="A152" s="15">
        <v>34</v>
      </c>
      <c r="B152" s="14">
        <f t="shared" si="22"/>
        <v>0.27260692775202744</v>
      </c>
      <c r="C152" s="14">
        <f t="shared" si="23"/>
        <v>0.33532044484906842</v>
      </c>
      <c r="D152" s="14">
        <f t="shared" si="24"/>
        <v>9.5764515420904889E-2</v>
      </c>
      <c r="E152" s="14">
        <f t="shared" si="25"/>
        <v>0.23430721370444729</v>
      </c>
      <c r="F152" s="14">
        <f t="shared" si="26"/>
        <v>0.15477077157738003</v>
      </c>
      <c r="G152" s="14">
        <f t="shared" si="27"/>
        <v>0.26989960253743445</v>
      </c>
      <c r="H152" s="14">
        <f t="shared" si="28"/>
        <v>0.15168645553911378</v>
      </c>
      <c r="I152" s="14">
        <f t="shared" si="29"/>
        <v>2.6381936430864034E-2</v>
      </c>
      <c r="J152"/>
      <c r="K152" s="15">
        <v>34</v>
      </c>
      <c r="L152" s="14">
        <f t="shared" si="30"/>
        <v>0.25064775430202052</v>
      </c>
      <c r="M152" s="14">
        <f t="shared" si="31"/>
        <v>0.17657959014650959</v>
      </c>
      <c r="N152" s="14">
        <f t="shared" si="32"/>
        <v>0.11217311215194531</v>
      </c>
      <c r="O152" s="14">
        <f t="shared" si="33"/>
        <v>0.19470324899194344</v>
      </c>
      <c r="P152" s="14">
        <f t="shared" si="34"/>
        <v>0.32996701799629735</v>
      </c>
      <c r="Q152" s="14">
        <f t="shared" si="35"/>
        <v>8.1180801547470718E-2</v>
      </c>
      <c r="R152" s="14">
        <f t="shared" si="36"/>
        <v>0.29253266344228684</v>
      </c>
      <c r="S152" s="14">
        <f t="shared" si="37"/>
        <v>0.37264560287676696</v>
      </c>
    </row>
    <row r="153" spans="1:19" x14ac:dyDescent="0.35">
      <c r="A153" s="15">
        <v>35</v>
      </c>
      <c r="B153" s="14">
        <f t="shared" si="22"/>
        <v>0.27260692775202744</v>
      </c>
      <c r="C153" s="14">
        <f t="shared" si="23"/>
        <v>0.26564346929601523</v>
      </c>
      <c r="D153" s="14">
        <f t="shared" si="24"/>
        <v>1.1157030922824898E-2</v>
      </c>
      <c r="E153" s="14">
        <f t="shared" si="25"/>
        <v>0.16773524769371317</v>
      </c>
      <c r="F153" s="14">
        <f t="shared" si="26"/>
        <v>0.15477077157738003</v>
      </c>
      <c r="G153" s="14">
        <f t="shared" si="27"/>
        <v>0.17898605220903549</v>
      </c>
      <c r="H153" s="14">
        <f t="shared" si="28"/>
        <v>7.3625589530680741E-2</v>
      </c>
      <c r="I153" s="14">
        <f t="shared" si="29"/>
        <v>2.6381936430864034E-2</v>
      </c>
      <c r="J153"/>
      <c r="K153" s="15">
        <v>35</v>
      </c>
      <c r="L153" s="14">
        <f t="shared" si="30"/>
        <v>0.15941934372885838</v>
      </c>
      <c r="M153" s="14">
        <f t="shared" si="31"/>
        <v>0.17657959014650959</v>
      </c>
      <c r="N153" s="14">
        <f t="shared" si="32"/>
        <v>0.11217311215194531</v>
      </c>
      <c r="O153" s="14">
        <f t="shared" si="33"/>
        <v>0.19470324899194344</v>
      </c>
      <c r="P153" s="14">
        <f t="shared" si="34"/>
        <v>0.32996701799629735</v>
      </c>
      <c r="Q153" s="14">
        <f t="shared" si="35"/>
        <v>8.1180801547470718E-2</v>
      </c>
      <c r="R153" s="14">
        <f t="shared" si="36"/>
        <v>0.21997838807665382</v>
      </c>
      <c r="S153" s="14">
        <f t="shared" si="37"/>
        <v>0.37264560287676696</v>
      </c>
    </row>
    <row r="154" spans="1:19" x14ac:dyDescent="0.35">
      <c r="A154" s="15">
        <v>36</v>
      </c>
      <c r="B154" s="14">
        <f t="shared" si="22"/>
        <v>0.19957430254525083</v>
      </c>
      <c r="C154" s="14">
        <f t="shared" si="23"/>
        <v>0.26564346929601523</v>
      </c>
      <c r="D154" s="14">
        <f t="shared" si="24"/>
        <v>1.1157030922824898E-2</v>
      </c>
      <c r="E154" s="14">
        <f t="shared" si="25"/>
        <v>0.16773524769371317</v>
      </c>
      <c r="F154" s="14">
        <f t="shared" si="26"/>
        <v>0.15477077157738003</v>
      </c>
      <c r="G154" s="14">
        <f t="shared" si="27"/>
        <v>8.8072501880636506E-2</v>
      </c>
      <c r="H154" s="14">
        <f t="shared" si="28"/>
        <v>4.4352764777522797E-3</v>
      </c>
      <c r="I154" s="14">
        <f t="shared" si="29"/>
        <v>2.6381936430864034E-2</v>
      </c>
      <c r="J154"/>
      <c r="K154" s="15">
        <v>36</v>
      </c>
      <c r="L154" s="14">
        <f t="shared" si="30"/>
        <v>0.15941934372885838</v>
      </c>
      <c r="M154" s="14">
        <f t="shared" si="31"/>
        <v>0.17657959014650959</v>
      </c>
      <c r="N154" s="14">
        <f t="shared" si="32"/>
        <v>0.11217311215194531</v>
      </c>
      <c r="O154" s="14">
        <f t="shared" si="33"/>
        <v>0.19470324899194344</v>
      </c>
      <c r="P154" s="14">
        <f t="shared" si="34"/>
        <v>0.32996701799629735</v>
      </c>
      <c r="Q154" s="14">
        <f t="shared" si="35"/>
        <v>1.9897255281242875E-2</v>
      </c>
      <c r="R154" s="14">
        <f t="shared" si="36"/>
        <v>0.21997838807665382</v>
      </c>
      <c r="S154" s="14">
        <f t="shared" si="37"/>
        <v>0.30127333271252421</v>
      </c>
    </row>
    <row r="155" spans="1:19" x14ac:dyDescent="0.35">
      <c r="A155" s="15">
        <v>37</v>
      </c>
      <c r="B155" s="14">
        <f t="shared" si="22"/>
        <v>0.12654167733847424</v>
      </c>
      <c r="C155" s="14">
        <f t="shared" si="23"/>
        <v>0.26564346929601523</v>
      </c>
      <c r="D155" s="14">
        <f t="shared" si="24"/>
        <v>1.1157030922824898E-2</v>
      </c>
      <c r="E155" s="14">
        <f t="shared" si="25"/>
        <v>0.16773524769371317</v>
      </c>
      <c r="F155" s="14">
        <f t="shared" si="26"/>
        <v>0.15477077157738003</v>
      </c>
      <c r="G155" s="14">
        <f t="shared" si="27"/>
        <v>8.8072501880636506E-2</v>
      </c>
      <c r="H155" s="14">
        <f t="shared" si="28"/>
        <v>4.4352764777522797E-3</v>
      </c>
      <c r="I155" s="14">
        <f t="shared" si="29"/>
        <v>2.6381936430864034E-2</v>
      </c>
      <c r="J155"/>
      <c r="K155" s="15">
        <v>37</v>
      </c>
      <c r="L155" s="14">
        <f t="shared" si="30"/>
        <v>6.8190933155696284E-2</v>
      </c>
      <c r="M155" s="14">
        <f t="shared" si="31"/>
        <v>0.17657959014650959</v>
      </c>
      <c r="N155" s="14">
        <f t="shared" si="32"/>
        <v>0.11217311215194531</v>
      </c>
      <c r="O155" s="14">
        <f t="shared" si="33"/>
        <v>0.19470324899194344</v>
      </c>
      <c r="P155" s="14">
        <f t="shared" si="34"/>
        <v>0.2526559050841215</v>
      </c>
      <c r="Q155" s="14">
        <f t="shared" si="35"/>
        <v>1.9897255281242875E-2</v>
      </c>
      <c r="R155" s="14">
        <f t="shared" si="36"/>
        <v>0.21997838807665382</v>
      </c>
      <c r="S155" s="14">
        <f t="shared" si="37"/>
        <v>0.30127333271252421</v>
      </c>
    </row>
    <row r="156" spans="1:19" x14ac:dyDescent="0.35">
      <c r="A156" s="15">
        <v>38</v>
      </c>
      <c r="B156" s="14">
        <f t="shared" si="22"/>
        <v>0.12654167733847424</v>
      </c>
      <c r="C156" s="14">
        <f t="shared" si="23"/>
        <v>0.26564346929601523</v>
      </c>
      <c r="D156" s="14">
        <f t="shared" si="24"/>
        <v>1.1157030922824898E-2</v>
      </c>
      <c r="E156" s="14">
        <f t="shared" si="25"/>
        <v>0.16773524769371317</v>
      </c>
      <c r="F156" s="14">
        <f t="shared" si="26"/>
        <v>6.1712396261867461E-2</v>
      </c>
      <c r="G156" s="14">
        <f t="shared" si="27"/>
        <v>8.8072501880636506E-2</v>
      </c>
      <c r="H156" s="14">
        <f t="shared" si="28"/>
        <v>8.2496142486185309E-2</v>
      </c>
      <c r="I156" s="14">
        <f t="shared" si="29"/>
        <v>2.6381936430864034E-2</v>
      </c>
      <c r="J156"/>
      <c r="K156" s="15">
        <v>38</v>
      </c>
      <c r="L156" s="14">
        <f t="shared" si="30"/>
        <v>6.8190933155696284E-2</v>
      </c>
      <c r="M156" s="14">
        <f t="shared" si="31"/>
        <v>8.9607553208676541E-2</v>
      </c>
      <c r="N156" s="14">
        <f t="shared" si="32"/>
        <v>5.2544247271174266E-2</v>
      </c>
      <c r="O156" s="14">
        <f t="shared" si="33"/>
        <v>0.1115118607862947</v>
      </c>
      <c r="P156" s="14">
        <f t="shared" si="34"/>
        <v>0.17534479217194568</v>
      </c>
      <c r="Q156" s="14">
        <f t="shared" si="35"/>
        <v>1.9897255281242875E-2</v>
      </c>
      <c r="R156" s="14">
        <f t="shared" si="36"/>
        <v>0.14742411271102079</v>
      </c>
      <c r="S156" s="14">
        <f t="shared" si="37"/>
        <v>0.30127333271252421</v>
      </c>
    </row>
    <row r="157" spans="1:19" x14ac:dyDescent="0.35">
      <c r="A157" s="15">
        <v>39</v>
      </c>
      <c r="B157" s="14">
        <f t="shared" si="22"/>
        <v>0.12654167733847424</v>
      </c>
      <c r="C157" s="14">
        <f t="shared" si="23"/>
        <v>0.19596649374296207</v>
      </c>
      <c r="D157" s="14">
        <f t="shared" si="24"/>
        <v>1.1157030922824898E-2</v>
      </c>
      <c r="E157" s="14">
        <f t="shared" si="25"/>
        <v>0.10116328168297904</v>
      </c>
      <c r="F157" s="14">
        <f t="shared" si="26"/>
        <v>6.1712396261867461E-2</v>
      </c>
      <c r="G157" s="14">
        <f t="shared" si="27"/>
        <v>2.8410484477624683E-3</v>
      </c>
      <c r="H157" s="14">
        <f t="shared" si="28"/>
        <v>8.2496142486185309E-2</v>
      </c>
      <c r="I157" s="14">
        <f t="shared" si="29"/>
        <v>2.6381936430864034E-2</v>
      </c>
      <c r="J157"/>
      <c r="K157" s="15">
        <v>39</v>
      </c>
      <c r="L157" s="14">
        <f t="shared" si="30"/>
        <v>6.8190933155696284E-2</v>
      </c>
      <c r="M157" s="14">
        <f t="shared" si="31"/>
        <v>8.9607553208676541E-2</v>
      </c>
      <c r="N157" s="14">
        <f t="shared" si="32"/>
        <v>5.2544247271174266E-2</v>
      </c>
      <c r="O157" s="14">
        <f t="shared" si="33"/>
        <v>0.1115118607862947</v>
      </c>
      <c r="P157" s="14">
        <f t="shared" si="34"/>
        <v>0.17534479217194568</v>
      </c>
      <c r="Q157" s="14">
        <f t="shared" si="35"/>
        <v>1.9897255281242875E-2</v>
      </c>
      <c r="R157" s="14">
        <f t="shared" si="36"/>
        <v>0.14742411271102079</v>
      </c>
      <c r="S157" s="14">
        <f t="shared" si="37"/>
        <v>0.30127333271252421</v>
      </c>
    </row>
    <row r="158" spans="1:19" x14ac:dyDescent="0.35">
      <c r="A158" s="15">
        <v>40</v>
      </c>
      <c r="B158" s="14">
        <f t="shared" si="22"/>
        <v>0.12654167733847424</v>
      </c>
      <c r="C158" s="14">
        <f t="shared" si="23"/>
        <v>0.19596649374296207</v>
      </c>
      <c r="D158" s="14">
        <f t="shared" si="24"/>
        <v>7.3450453575255092E-2</v>
      </c>
      <c r="E158" s="14">
        <f t="shared" si="25"/>
        <v>0.10116328168297904</v>
      </c>
      <c r="F158" s="14">
        <f t="shared" si="26"/>
        <v>6.1712396261867461E-2</v>
      </c>
      <c r="G158" s="14">
        <f t="shared" si="27"/>
        <v>2.8410484477624683E-3</v>
      </c>
      <c r="H158" s="14">
        <f t="shared" si="28"/>
        <v>8.2496142486185309E-2</v>
      </c>
      <c r="I158" s="14">
        <f t="shared" si="29"/>
        <v>2.6381936430864034E-2</v>
      </c>
      <c r="J158"/>
      <c r="K158" s="15">
        <v>40</v>
      </c>
      <c r="L158" s="14">
        <f t="shared" si="30"/>
        <v>6.8190933155696284E-2</v>
      </c>
      <c r="M158" s="14">
        <f t="shared" si="31"/>
        <v>8.9607553208676541E-2</v>
      </c>
      <c r="N158" s="14">
        <f t="shared" si="32"/>
        <v>5.2544247271174266E-2</v>
      </c>
      <c r="O158" s="14">
        <f t="shared" si="33"/>
        <v>0.1115118607862947</v>
      </c>
      <c r="P158" s="14">
        <f t="shared" si="34"/>
        <v>0.17534479217194568</v>
      </c>
      <c r="Q158" s="14">
        <f t="shared" si="35"/>
        <v>4.1386290984984968E-2</v>
      </c>
      <c r="R158" s="14">
        <f t="shared" si="36"/>
        <v>7.4869837345387769E-2</v>
      </c>
      <c r="S158" s="14">
        <f t="shared" si="37"/>
        <v>0.22990106254828147</v>
      </c>
    </row>
    <row r="159" spans="1:19" x14ac:dyDescent="0.35">
      <c r="A159" s="15">
        <v>41</v>
      </c>
      <c r="B159" s="14">
        <f t="shared" si="22"/>
        <v>0.12654167733847424</v>
      </c>
      <c r="C159" s="14">
        <f t="shared" si="23"/>
        <v>0.12628951818990888</v>
      </c>
      <c r="D159" s="14">
        <f t="shared" si="24"/>
        <v>7.3450453575255092E-2</v>
      </c>
      <c r="E159" s="14">
        <f t="shared" si="25"/>
        <v>3.459131567224491E-2</v>
      </c>
      <c r="F159" s="14">
        <f t="shared" si="26"/>
        <v>3.1345979053645119E-2</v>
      </c>
      <c r="G159" s="14">
        <f t="shared" si="27"/>
        <v>2.8410484477624683E-3</v>
      </c>
      <c r="H159" s="14">
        <f t="shared" si="28"/>
        <v>8.2496142486185309E-2</v>
      </c>
      <c r="I159" s="14">
        <f t="shared" si="29"/>
        <v>2.6381936430864034E-2</v>
      </c>
      <c r="J159"/>
      <c r="K159" s="15">
        <v>41</v>
      </c>
      <c r="L159" s="14">
        <f t="shared" si="30"/>
        <v>6.8190933155696284E-2</v>
      </c>
      <c r="M159" s="14">
        <f t="shared" si="31"/>
        <v>2.6355162708435005E-3</v>
      </c>
      <c r="N159" s="14">
        <f t="shared" si="32"/>
        <v>5.2544247271174266E-2</v>
      </c>
      <c r="O159" s="14">
        <f t="shared" si="33"/>
        <v>0.1115118607862947</v>
      </c>
      <c r="P159" s="14">
        <f t="shared" si="34"/>
        <v>0.17534479217194568</v>
      </c>
      <c r="Q159" s="14">
        <f t="shared" si="35"/>
        <v>4.1386290984984968E-2</v>
      </c>
      <c r="R159" s="14">
        <f t="shared" si="36"/>
        <v>7.4869837345387769E-2</v>
      </c>
      <c r="S159" s="14">
        <f t="shared" si="37"/>
        <v>0.22990106254828147</v>
      </c>
    </row>
    <row r="160" spans="1:19" x14ac:dyDescent="0.35">
      <c r="A160" s="15">
        <v>42</v>
      </c>
      <c r="B160" s="14">
        <f t="shared" si="22"/>
        <v>5.3509052131697626E-2</v>
      </c>
      <c r="C160" s="14">
        <f t="shared" si="23"/>
        <v>0.12628951818990888</v>
      </c>
      <c r="D160" s="14">
        <f t="shared" si="24"/>
        <v>0.1580579380733351</v>
      </c>
      <c r="E160" s="14">
        <f t="shared" si="25"/>
        <v>3.459131567224491E-2</v>
      </c>
      <c r="F160" s="14">
        <f t="shared" si="26"/>
        <v>0.1244043543691577</v>
      </c>
      <c r="G160" s="14">
        <f t="shared" si="27"/>
        <v>9.3754598776161449E-2</v>
      </c>
      <c r="H160" s="14">
        <f t="shared" si="28"/>
        <v>8.2496142486185309E-2</v>
      </c>
      <c r="I160" s="14">
        <f t="shared" si="29"/>
        <v>2.6381936430864034E-2</v>
      </c>
      <c r="J160"/>
      <c r="K160" s="15">
        <v>42</v>
      </c>
      <c r="L160" s="14">
        <f t="shared" si="30"/>
        <v>6.8190933155696284E-2</v>
      </c>
      <c r="M160" s="14">
        <f t="shared" si="31"/>
        <v>2.6355162708435005E-3</v>
      </c>
      <c r="N160" s="14">
        <f t="shared" si="32"/>
        <v>7.0846176095967781E-3</v>
      </c>
      <c r="O160" s="14">
        <f t="shared" si="33"/>
        <v>2.8320472580645975E-2</v>
      </c>
      <c r="P160" s="14">
        <f t="shared" si="34"/>
        <v>9.8033679259769829E-2</v>
      </c>
      <c r="Q160" s="14">
        <f t="shared" si="35"/>
        <v>0.10266983725121281</v>
      </c>
      <c r="R160" s="14">
        <f t="shared" si="36"/>
        <v>7.4869837345387769E-2</v>
      </c>
      <c r="S160" s="14">
        <f t="shared" si="37"/>
        <v>0.22990106254828147</v>
      </c>
    </row>
    <row r="161" spans="1:19" x14ac:dyDescent="0.35">
      <c r="A161" s="15">
        <v>43</v>
      </c>
      <c r="B161" s="14">
        <f t="shared" si="22"/>
        <v>5.3509052131697626E-2</v>
      </c>
      <c r="C161" s="14">
        <f t="shared" si="23"/>
        <v>5.6612542636855709E-2</v>
      </c>
      <c r="D161" s="14">
        <f t="shared" si="24"/>
        <v>0.24266542257141507</v>
      </c>
      <c r="E161" s="14">
        <f t="shared" si="25"/>
        <v>3.1980650338489222E-2</v>
      </c>
      <c r="F161" s="14">
        <f t="shared" si="26"/>
        <v>0.1244043543691577</v>
      </c>
      <c r="G161" s="14">
        <f t="shared" si="27"/>
        <v>9.3754598776161449E-2</v>
      </c>
      <c r="H161" s="14">
        <f t="shared" si="28"/>
        <v>8.2496142486185309E-2</v>
      </c>
      <c r="I161" s="14">
        <f t="shared" si="29"/>
        <v>0.10305443918306269</v>
      </c>
      <c r="J161"/>
      <c r="K161" s="15">
        <v>43</v>
      </c>
      <c r="L161" s="14">
        <f t="shared" si="30"/>
        <v>6.8190933155696284E-2</v>
      </c>
      <c r="M161" s="14">
        <f t="shared" si="31"/>
        <v>2.6355162708435005E-3</v>
      </c>
      <c r="N161" s="14">
        <f t="shared" si="32"/>
        <v>7.0846176095967781E-3</v>
      </c>
      <c r="O161" s="14">
        <f t="shared" si="33"/>
        <v>2.8320472580645975E-2</v>
      </c>
      <c r="P161" s="14">
        <f t="shared" si="34"/>
        <v>9.8033679259769829E-2</v>
      </c>
      <c r="Q161" s="14">
        <f t="shared" si="35"/>
        <v>0.16395338351744065</v>
      </c>
      <c r="R161" s="14">
        <f t="shared" si="36"/>
        <v>7.4869837345387769E-2</v>
      </c>
      <c r="S161" s="14">
        <f t="shared" si="37"/>
        <v>0.15852879238403872</v>
      </c>
    </row>
    <row r="162" spans="1:19" x14ac:dyDescent="0.35">
      <c r="A162" s="15">
        <v>44</v>
      </c>
      <c r="B162" s="14">
        <f t="shared" si="22"/>
        <v>5.3509052131697626E-2</v>
      </c>
      <c r="C162" s="14">
        <f t="shared" si="23"/>
        <v>5.6612542636855709E-2</v>
      </c>
      <c r="D162" s="14">
        <f t="shared" si="24"/>
        <v>0.32727290706949508</v>
      </c>
      <c r="E162" s="14">
        <f t="shared" si="25"/>
        <v>3.1980650338489222E-2</v>
      </c>
      <c r="F162" s="14">
        <f t="shared" si="26"/>
        <v>0.1244043543691577</v>
      </c>
      <c r="G162" s="14">
        <f t="shared" si="27"/>
        <v>9.3754598776161449E-2</v>
      </c>
      <c r="H162" s="14">
        <f t="shared" si="28"/>
        <v>0.16055700849461832</v>
      </c>
      <c r="I162" s="14">
        <f t="shared" si="29"/>
        <v>0.10305443918306269</v>
      </c>
      <c r="J162"/>
      <c r="K162" s="15">
        <v>44</v>
      </c>
      <c r="L162" s="14">
        <f t="shared" si="30"/>
        <v>6.8190933155696284E-2</v>
      </c>
      <c r="M162" s="14">
        <f t="shared" si="31"/>
        <v>8.4336520666989531E-2</v>
      </c>
      <c r="N162" s="14">
        <f t="shared" si="32"/>
        <v>7.0846176095967781E-3</v>
      </c>
      <c r="O162" s="14">
        <f t="shared" si="33"/>
        <v>5.4870915625002757E-2</v>
      </c>
      <c r="P162" s="14">
        <f t="shared" si="34"/>
        <v>9.8033679259769829E-2</v>
      </c>
      <c r="Q162" s="14">
        <f t="shared" si="35"/>
        <v>0.22523692978366849</v>
      </c>
      <c r="R162" s="14">
        <f t="shared" si="36"/>
        <v>7.4869837345387769E-2</v>
      </c>
      <c r="S162" s="14">
        <f t="shared" si="37"/>
        <v>0.15852879238403872</v>
      </c>
    </row>
    <row r="163" spans="1:19" x14ac:dyDescent="0.35">
      <c r="A163" s="15">
        <v>45</v>
      </c>
      <c r="B163" s="14">
        <f t="shared" si="22"/>
        <v>5.3509052131697626E-2</v>
      </c>
      <c r="C163" s="14">
        <f t="shared" si="23"/>
        <v>1.3064432916197471E-2</v>
      </c>
      <c r="D163" s="14">
        <f t="shared" si="24"/>
        <v>0.32727290706949508</v>
      </c>
      <c r="E163" s="14">
        <f t="shared" si="25"/>
        <v>3.1980650338489222E-2</v>
      </c>
      <c r="F163" s="14">
        <f t="shared" si="26"/>
        <v>0.1244043543691577</v>
      </c>
      <c r="G163" s="14">
        <f t="shared" si="27"/>
        <v>9.3754598776161449E-2</v>
      </c>
      <c r="H163" s="14">
        <f t="shared" si="28"/>
        <v>0.16055700849461832</v>
      </c>
      <c r="I163" s="14">
        <f t="shared" si="29"/>
        <v>0.17972694193526134</v>
      </c>
      <c r="J163"/>
      <c r="K163" s="15">
        <v>45</v>
      </c>
      <c r="L163" s="14">
        <f t="shared" si="30"/>
        <v>6.8190933155696284E-2</v>
      </c>
      <c r="M163" s="14">
        <f t="shared" si="31"/>
        <v>8.4336520666989531E-2</v>
      </c>
      <c r="N163" s="14">
        <f t="shared" si="32"/>
        <v>7.0846176095967781E-3</v>
      </c>
      <c r="O163" s="14">
        <f t="shared" si="33"/>
        <v>5.4870915625002757E-2</v>
      </c>
      <c r="P163" s="14">
        <f t="shared" si="34"/>
        <v>9.8033679259769829E-2</v>
      </c>
      <c r="Q163" s="14">
        <f t="shared" si="35"/>
        <v>0.22523692978366849</v>
      </c>
      <c r="R163" s="14">
        <f t="shared" si="36"/>
        <v>7.4869837345387769E-2</v>
      </c>
      <c r="S163" s="14">
        <f t="shared" si="37"/>
        <v>0.15852879238403872</v>
      </c>
    </row>
    <row r="164" spans="1:19" x14ac:dyDescent="0.35">
      <c r="A164" s="15">
        <v>46</v>
      </c>
      <c r="B164" s="14">
        <f t="shared" si="22"/>
        <v>5.3509052131697626E-2</v>
      </c>
      <c r="C164" s="14">
        <f t="shared" si="23"/>
        <v>1.3064432916197471E-2</v>
      </c>
      <c r="D164" s="14">
        <f t="shared" si="24"/>
        <v>0.32727290706949508</v>
      </c>
      <c r="E164" s="14">
        <f t="shared" si="25"/>
        <v>9.855261634922334E-2</v>
      </c>
      <c r="F164" s="14">
        <f t="shared" si="26"/>
        <v>0.1244043543691577</v>
      </c>
      <c r="G164" s="14">
        <f t="shared" si="27"/>
        <v>9.3754598776161449E-2</v>
      </c>
      <c r="H164" s="14">
        <f t="shared" si="28"/>
        <v>0.16055700849461832</v>
      </c>
      <c r="I164" s="14">
        <f t="shared" si="29"/>
        <v>0.17972694193526134</v>
      </c>
      <c r="J164"/>
      <c r="K164" s="15">
        <v>46</v>
      </c>
      <c r="L164" s="14">
        <f t="shared" si="30"/>
        <v>2.3037477417465833E-2</v>
      </c>
      <c r="M164" s="14">
        <f t="shared" si="31"/>
        <v>8.4336520666989531E-2</v>
      </c>
      <c r="N164" s="14">
        <f t="shared" si="32"/>
        <v>6.671348249036782E-2</v>
      </c>
      <c r="O164" s="14">
        <f t="shared" si="33"/>
        <v>0.13806230383065149</v>
      </c>
      <c r="P164" s="14">
        <f t="shared" si="34"/>
        <v>2.0722566347594E-2</v>
      </c>
      <c r="Q164" s="14">
        <f t="shared" si="35"/>
        <v>0.22523692978366849</v>
      </c>
      <c r="R164" s="14">
        <f t="shared" si="36"/>
        <v>7.4869837345387769E-2</v>
      </c>
      <c r="S164" s="14">
        <f t="shared" si="37"/>
        <v>8.7156522219795959E-2</v>
      </c>
    </row>
    <row r="165" spans="1:19" x14ac:dyDescent="0.35">
      <c r="A165" s="15">
        <v>47</v>
      </c>
      <c r="B165" s="14">
        <f t="shared" si="22"/>
        <v>9.2556198281855573E-2</v>
      </c>
      <c r="C165" s="14">
        <f t="shared" si="23"/>
        <v>1.3064432916197471E-2</v>
      </c>
      <c r="D165" s="14">
        <f t="shared" si="24"/>
        <v>0.41188039156757505</v>
      </c>
      <c r="E165" s="14">
        <f t="shared" si="25"/>
        <v>9.855261634922334E-2</v>
      </c>
      <c r="F165" s="14">
        <f t="shared" si="26"/>
        <v>0.21746272968467026</v>
      </c>
      <c r="G165" s="14">
        <f t="shared" si="27"/>
        <v>9.3754598776161449E-2</v>
      </c>
      <c r="H165" s="14">
        <f t="shared" si="28"/>
        <v>0.23861787450305136</v>
      </c>
      <c r="I165" s="14">
        <f t="shared" si="29"/>
        <v>0.17972694193526134</v>
      </c>
      <c r="J165"/>
      <c r="K165" s="15">
        <v>47</v>
      </c>
      <c r="L165" s="14">
        <f t="shared" si="30"/>
        <v>2.3037477417465833E-2</v>
      </c>
      <c r="M165" s="14">
        <f t="shared" si="31"/>
        <v>8.4336520666989531E-2</v>
      </c>
      <c r="N165" s="14">
        <f t="shared" si="32"/>
        <v>6.671348249036782E-2</v>
      </c>
      <c r="O165" s="14">
        <f t="shared" si="33"/>
        <v>0.13806230383065149</v>
      </c>
      <c r="P165" s="14">
        <f t="shared" si="34"/>
        <v>2.0722566347594E-2</v>
      </c>
      <c r="Q165" s="14">
        <f t="shared" si="35"/>
        <v>0.22523692978366849</v>
      </c>
      <c r="R165" s="14">
        <f t="shared" si="36"/>
        <v>7.4869837345387769E-2</v>
      </c>
      <c r="S165" s="14">
        <f t="shared" si="37"/>
        <v>8.7156522219795959E-2</v>
      </c>
    </row>
    <row r="166" spans="1:19" x14ac:dyDescent="0.35">
      <c r="A166" s="15">
        <v>48</v>
      </c>
      <c r="B166" s="14">
        <f t="shared" si="22"/>
        <v>9.2556198281855573E-2</v>
      </c>
      <c r="C166" s="14">
        <f t="shared" si="23"/>
        <v>1.3064432916197471E-2</v>
      </c>
      <c r="D166" s="14">
        <f t="shared" si="24"/>
        <v>0.41188039156757505</v>
      </c>
      <c r="E166" s="14">
        <f t="shared" si="25"/>
        <v>0.16512458235995747</v>
      </c>
      <c r="F166" s="14">
        <f t="shared" si="26"/>
        <v>0.21746272968467026</v>
      </c>
      <c r="G166" s="14">
        <f t="shared" si="27"/>
        <v>0.18466814910456042</v>
      </c>
      <c r="H166" s="14">
        <f t="shared" si="28"/>
        <v>0.23861787450305136</v>
      </c>
      <c r="I166" s="14">
        <f t="shared" si="29"/>
        <v>0.25639944468746001</v>
      </c>
      <c r="J166"/>
      <c r="K166" s="15">
        <v>48</v>
      </c>
      <c r="L166" s="14">
        <f t="shared" si="30"/>
        <v>2.3037477417465833E-2</v>
      </c>
      <c r="M166" s="14">
        <f t="shared" si="31"/>
        <v>8.4336520666989531E-2</v>
      </c>
      <c r="N166" s="14">
        <f t="shared" si="32"/>
        <v>0.12634234737113886</v>
      </c>
      <c r="O166" s="14">
        <f t="shared" si="33"/>
        <v>0.22125369203630021</v>
      </c>
      <c r="P166" s="14">
        <f t="shared" si="34"/>
        <v>2.0722566347594E-2</v>
      </c>
      <c r="Q166" s="14">
        <f t="shared" si="35"/>
        <v>0.28652047604989633</v>
      </c>
      <c r="R166" s="14">
        <f t="shared" si="36"/>
        <v>7.4869837345387769E-2</v>
      </c>
      <c r="S166" s="14">
        <f t="shared" si="37"/>
        <v>8.7156522219795959E-2</v>
      </c>
    </row>
    <row r="167" spans="1:19" x14ac:dyDescent="0.35">
      <c r="A167" s="15">
        <v>49</v>
      </c>
      <c r="B167" s="14">
        <f t="shared" si="22"/>
        <v>9.2556198281855573E-2</v>
      </c>
      <c r="C167" s="14">
        <f t="shared" si="23"/>
        <v>8.2741408469250655E-2</v>
      </c>
      <c r="D167" s="14">
        <f t="shared" si="24"/>
        <v>0.41188039156757505</v>
      </c>
      <c r="E167" s="14">
        <f t="shared" si="25"/>
        <v>0.16512458235995747</v>
      </c>
      <c r="F167" s="14">
        <f t="shared" si="26"/>
        <v>0.31052110500018287</v>
      </c>
      <c r="G167" s="14">
        <f t="shared" si="27"/>
        <v>0.18466814910456042</v>
      </c>
      <c r="H167" s="14">
        <f t="shared" si="28"/>
        <v>0.39473960651991741</v>
      </c>
      <c r="I167" s="14">
        <f t="shared" si="29"/>
        <v>0.25639944468746001</v>
      </c>
      <c r="J167"/>
      <c r="K167" s="15">
        <v>49</v>
      </c>
      <c r="L167" s="14">
        <f t="shared" si="30"/>
        <v>2.3037477417465833E-2</v>
      </c>
      <c r="M167" s="14">
        <f t="shared" si="31"/>
        <v>0.17130855760482258</v>
      </c>
      <c r="N167" s="14">
        <f t="shared" si="32"/>
        <v>0.12634234737113886</v>
      </c>
      <c r="O167" s="14">
        <f t="shared" si="33"/>
        <v>0.22125369203630021</v>
      </c>
      <c r="P167" s="14">
        <f t="shared" si="34"/>
        <v>5.6588546564581836E-2</v>
      </c>
      <c r="Q167" s="14">
        <f t="shared" si="35"/>
        <v>0.34780402231612417</v>
      </c>
      <c r="R167" s="14">
        <f t="shared" si="36"/>
        <v>2.3155619797547286E-3</v>
      </c>
      <c r="S167" s="14">
        <f t="shared" si="37"/>
        <v>8.7156522219795959E-2</v>
      </c>
    </row>
    <row r="168" spans="1:19" x14ac:dyDescent="0.35">
      <c r="A168" s="15">
        <v>50</v>
      </c>
      <c r="B168" s="14">
        <f t="shared" si="22"/>
        <v>9.2556198281855573E-2</v>
      </c>
      <c r="C168" s="14">
        <f t="shared" si="23"/>
        <v>8.2741408469250655E-2</v>
      </c>
      <c r="D168" s="14">
        <f t="shared" si="24"/>
        <v>0.49648787606565503</v>
      </c>
      <c r="E168" s="14">
        <f t="shared" si="25"/>
        <v>0.16512458235995747</v>
      </c>
      <c r="F168" s="14">
        <f t="shared" si="26"/>
        <v>0.31052110500018287</v>
      </c>
      <c r="G168" s="14">
        <f t="shared" si="27"/>
        <v>0.18466814910456042</v>
      </c>
      <c r="H168" s="14">
        <f t="shared" si="28"/>
        <v>0.39473960651991741</v>
      </c>
      <c r="I168" s="14">
        <f t="shared" si="29"/>
        <v>0.33307194743965868</v>
      </c>
      <c r="J168"/>
      <c r="K168" s="15">
        <v>50</v>
      </c>
      <c r="L168" s="14">
        <f t="shared" si="30"/>
        <v>0.11426588799062795</v>
      </c>
      <c r="M168" s="14">
        <f t="shared" si="31"/>
        <v>0.17130855760482258</v>
      </c>
      <c r="N168" s="14">
        <f t="shared" si="32"/>
        <v>0.12634234737113886</v>
      </c>
      <c r="O168" s="14">
        <f t="shared" si="33"/>
        <v>0.30444508024194894</v>
      </c>
      <c r="P168" s="14">
        <f t="shared" si="34"/>
        <v>5.6588546564581836E-2</v>
      </c>
      <c r="Q168" s="14">
        <f t="shared" si="35"/>
        <v>0.40908756858235201</v>
      </c>
      <c r="R168" s="14">
        <f t="shared" si="36"/>
        <v>7.023871338587831E-2</v>
      </c>
      <c r="S168" s="14">
        <f t="shared" si="37"/>
        <v>1.5784252055553217E-2</v>
      </c>
    </row>
    <row r="169" spans="1:19" x14ac:dyDescent="0.35">
      <c r="A169" s="15">
        <v>51</v>
      </c>
      <c r="B169" s="14">
        <f t="shared" si="22"/>
        <v>9.2556198281855573E-2</v>
      </c>
      <c r="C169" s="14">
        <f t="shared" si="23"/>
        <v>8.2741408469250655E-2</v>
      </c>
      <c r="D169" s="14">
        <f t="shared" si="24"/>
        <v>0.49648787606565503</v>
      </c>
      <c r="E169" s="14">
        <f t="shared" si="25"/>
        <v>0.16512458235995747</v>
      </c>
      <c r="F169" s="14">
        <f t="shared" si="26"/>
        <v>0.4035794803156954</v>
      </c>
      <c r="G169" s="14">
        <f t="shared" si="27"/>
        <v>0.18466814910456042</v>
      </c>
      <c r="H169" s="14">
        <f t="shared" si="28"/>
        <v>0.47280047252835039</v>
      </c>
      <c r="I169" s="14">
        <f t="shared" si="29"/>
        <v>0.33307194743965868</v>
      </c>
      <c r="J169"/>
      <c r="K169" s="15">
        <v>51</v>
      </c>
      <c r="L169" s="14">
        <f t="shared" si="30"/>
        <v>0.11426588799062795</v>
      </c>
      <c r="M169" s="14">
        <f t="shared" si="31"/>
        <v>0.17130855760482258</v>
      </c>
      <c r="N169" s="14">
        <f t="shared" si="32"/>
        <v>0.18597121225190991</v>
      </c>
      <c r="O169" s="14">
        <f t="shared" si="33"/>
        <v>0.30444508024194894</v>
      </c>
      <c r="P169" s="14">
        <f t="shared" si="34"/>
        <v>0.13389965947675767</v>
      </c>
      <c r="Q169" s="14">
        <f t="shared" si="35"/>
        <v>0.47037111484857991</v>
      </c>
      <c r="R169" s="14">
        <f t="shared" si="36"/>
        <v>7.023871338587831E-2</v>
      </c>
      <c r="S169" s="14">
        <f t="shared" si="37"/>
        <v>1.5784252055553217E-2</v>
      </c>
    </row>
    <row r="170" spans="1:19" x14ac:dyDescent="0.35">
      <c r="A170" s="15">
        <v>52</v>
      </c>
      <c r="B170" s="14">
        <f t="shared" si="22"/>
        <v>9.2556198281855573E-2</v>
      </c>
      <c r="C170" s="14">
        <f t="shared" si="23"/>
        <v>8.2741408469250655E-2</v>
      </c>
      <c r="D170" s="14">
        <f t="shared" si="24"/>
        <v>0.58109536056373501</v>
      </c>
      <c r="E170" s="14">
        <f t="shared" si="25"/>
        <v>0.23169654837069159</v>
      </c>
      <c r="F170" s="14">
        <f t="shared" si="26"/>
        <v>0.4035794803156954</v>
      </c>
      <c r="G170" s="14">
        <f t="shared" si="27"/>
        <v>0.2755816994329594</v>
      </c>
      <c r="H170" s="14">
        <f t="shared" si="28"/>
        <v>0.47280047252835039</v>
      </c>
      <c r="I170" s="14">
        <f t="shared" si="29"/>
        <v>0.40974445019185735</v>
      </c>
      <c r="J170"/>
      <c r="K170" s="15">
        <v>52</v>
      </c>
      <c r="L170" s="14">
        <f t="shared" si="30"/>
        <v>0.11426588799062795</v>
      </c>
      <c r="M170" s="14">
        <f t="shared" si="31"/>
        <v>0.25828059454265562</v>
      </c>
      <c r="N170" s="14">
        <f t="shared" si="32"/>
        <v>0.18597121225190991</v>
      </c>
      <c r="O170" s="14">
        <f t="shared" si="33"/>
        <v>0.30444508024194894</v>
      </c>
      <c r="P170" s="14">
        <f t="shared" si="34"/>
        <v>0.21121077238893352</v>
      </c>
      <c r="Q170" s="14">
        <f t="shared" si="35"/>
        <v>0.47037111484857991</v>
      </c>
      <c r="R170" s="14">
        <f t="shared" si="36"/>
        <v>7.023871338587831E-2</v>
      </c>
      <c r="S170" s="14">
        <f t="shared" si="37"/>
        <v>1.5784252055553217E-2</v>
      </c>
    </row>
    <row r="171" spans="1:19" x14ac:dyDescent="0.35">
      <c r="A171" s="15">
        <v>53</v>
      </c>
      <c r="B171" s="14">
        <f t="shared" si="22"/>
        <v>9.2556198281855573E-2</v>
      </c>
      <c r="C171" s="14">
        <f t="shared" si="23"/>
        <v>0.222095359575357</v>
      </c>
      <c r="D171" s="14">
        <f t="shared" si="24"/>
        <v>0.58109536056373501</v>
      </c>
      <c r="E171" s="14">
        <f t="shared" si="25"/>
        <v>0.23169654837069159</v>
      </c>
      <c r="F171" s="14">
        <f t="shared" si="26"/>
        <v>0.49663785563120799</v>
      </c>
      <c r="G171" s="14">
        <f t="shared" si="27"/>
        <v>0.2755816994329594</v>
      </c>
      <c r="H171" s="14">
        <f t="shared" si="28"/>
        <v>0.47280047252835039</v>
      </c>
      <c r="I171" s="14">
        <f t="shared" si="29"/>
        <v>0.40974445019185735</v>
      </c>
      <c r="J171"/>
      <c r="K171" s="15">
        <v>53</v>
      </c>
      <c r="L171" s="14">
        <f t="shared" si="30"/>
        <v>0.11426588799062795</v>
      </c>
      <c r="M171" s="14">
        <f t="shared" si="31"/>
        <v>0.25828059454265562</v>
      </c>
      <c r="N171" s="14">
        <f t="shared" si="32"/>
        <v>0.18597121225190991</v>
      </c>
      <c r="O171" s="14">
        <f t="shared" si="33"/>
        <v>0.30444508024194894</v>
      </c>
      <c r="P171" s="14">
        <f t="shared" si="34"/>
        <v>0.21121077238893352</v>
      </c>
      <c r="Q171" s="14">
        <f t="shared" si="35"/>
        <v>0.53165466111480775</v>
      </c>
      <c r="R171" s="14">
        <f t="shared" si="36"/>
        <v>7.023871338587831E-2</v>
      </c>
      <c r="S171" s="14">
        <f t="shared" si="37"/>
        <v>1.5784252055553217E-2</v>
      </c>
    </row>
    <row r="172" spans="1:19" x14ac:dyDescent="0.35">
      <c r="A172" s="15">
        <v>54</v>
      </c>
      <c r="B172" s="14">
        <f t="shared" si="22"/>
        <v>0.16558882348863219</v>
      </c>
      <c r="C172" s="14">
        <f t="shared" si="23"/>
        <v>0.222095359575357</v>
      </c>
      <c r="D172" s="14">
        <f t="shared" si="24"/>
        <v>0.58109536056373501</v>
      </c>
      <c r="E172" s="14">
        <f t="shared" si="25"/>
        <v>0.23169654837069159</v>
      </c>
      <c r="F172" s="14">
        <f t="shared" si="26"/>
        <v>0.49663785563120799</v>
      </c>
      <c r="G172" s="14">
        <f t="shared" si="27"/>
        <v>0.2755816994329594</v>
      </c>
      <c r="H172" s="14">
        <f t="shared" si="28"/>
        <v>0.47280047252835039</v>
      </c>
      <c r="I172" s="14">
        <f t="shared" si="29"/>
        <v>0.48641695294405601</v>
      </c>
      <c r="J172"/>
      <c r="K172" s="15">
        <v>54</v>
      </c>
      <c r="L172" s="14">
        <f t="shared" si="30"/>
        <v>0.20549429856379006</v>
      </c>
      <c r="M172" s="14">
        <f t="shared" si="31"/>
        <v>0.25828059454265562</v>
      </c>
      <c r="N172" s="14">
        <f t="shared" si="32"/>
        <v>0.18597121225190991</v>
      </c>
      <c r="O172" s="14">
        <f t="shared" si="33"/>
        <v>0.38763646844759769</v>
      </c>
      <c r="P172" s="14">
        <f t="shared" si="34"/>
        <v>0.21121077238893352</v>
      </c>
      <c r="Q172" s="14">
        <f t="shared" si="35"/>
        <v>0.59293820738103553</v>
      </c>
      <c r="R172" s="14">
        <f t="shared" si="36"/>
        <v>0.14279298875151133</v>
      </c>
      <c r="S172" s="14">
        <f t="shared" si="37"/>
        <v>5.5588018108689533E-2</v>
      </c>
    </row>
    <row r="173" spans="1:19" x14ac:dyDescent="0.35">
      <c r="A173" s="15">
        <v>55</v>
      </c>
      <c r="B173" s="14">
        <f t="shared" si="22"/>
        <v>0.16558882348863219</v>
      </c>
      <c r="C173" s="14">
        <f t="shared" si="23"/>
        <v>0.29177233512841017</v>
      </c>
      <c r="D173" s="14">
        <f t="shared" si="24"/>
        <v>0.58109536056373501</v>
      </c>
      <c r="E173" s="14">
        <f t="shared" si="25"/>
        <v>0.29826851438142571</v>
      </c>
      <c r="F173" s="14">
        <f t="shared" si="26"/>
        <v>0.49663785563120799</v>
      </c>
      <c r="G173" s="14">
        <f t="shared" si="27"/>
        <v>0.2755816994329594</v>
      </c>
      <c r="H173" s="14">
        <f t="shared" si="28"/>
        <v>0.55086133853678343</v>
      </c>
      <c r="I173" s="14">
        <f t="shared" si="29"/>
        <v>0.48641695294405601</v>
      </c>
      <c r="J173"/>
      <c r="K173" s="15">
        <v>55</v>
      </c>
      <c r="L173" s="14">
        <f t="shared" si="30"/>
        <v>0.20549429856379006</v>
      </c>
      <c r="M173" s="14">
        <f t="shared" si="31"/>
        <v>0.25828059454265562</v>
      </c>
      <c r="N173" s="14">
        <f t="shared" si="32"/>
        <v>0.18597121225190991</v>
      </c>
      <c r="O173" s="14">
        <f t="shared" si="33"/>
        <v>0.38763646844759769</v>
      </c>
      <c r="P173" s="14">
        <f t="shared" si="34"/>
        <v>0.21121077238893352</v>
      </c>
      <c r="Q173" s="14">
        <f t="shared" si="35"/>
        <v>0.65422175364726343</v>
      </c>
      <c r="R173" s="14">
        <f t="shared" si="36"/>
        <v>0.14279298875151133</v>
      </c>
      <c r="S173" s="14">
        <f t="shared" si="37"/>
        <v>5.5588018108689533E-2</v>
      </c>
    </row>
    <row r="174" spans="1:19" x14ac:dyDescent="0.35">
      <c r="A174" s="15">
        <v>56</v>
      </c>
      <c r="B174" s="14">
        <f t="shared" si="22"/>
        <v>0.16558882348863219</v>
      </c>
      <c r="C174" s="14">
        <f t="shared" si="23"/>
        <v>0.29177233512841017</v>
      </c>
      <c r="D174" s="14">
        <f t="shared" si="24"/>
        <v>0.58109536056373501</v>
      </c>
      <c r="E174" s="14">
        <f t="shared" si="25"/>
        <v>0.29826851438142571</v>
      </c>
      <c r="F174" s="14">
        <f t="shared" si="26"/>
        <v>0.49663785563120799</v>
      </c>
      <c r="G174" s="14">
        <f t="shared" si="27"/>
        <v>0.2755816994329594</v>
      </c>
      <c r="H174" s="14">
        <f t="shared" si="28"/>
        <v>0.55086133853678343</v>
      </c>
      <c r="I174" s="14">
        <f t="shared" si="29"/>
        <v>0.56308945569625468</v>
      </c>
      <c r="J174"/>
      <c r="K174" s="15">
        <v>56</v>
      </c>
      <c r="L174" s="14">
        <f t="shared" si="30"/>
        <v>0.29672270913695215</v>
      </c>
      <c r="M174" s="14">
        <f t="shared" si="31"/>
        <v>0.34525263148048868</v>
      </c>
      <c r="N174" s="14">
        <f t="shared" si="32"/>
        <v>0.18597121225190991</v>
      </c>
      <c r="O174" s="14">
        <f t="shared" si="33"/>
        <v>0.38763646844759769</v>
      </c>
      <c r="P174" s="14">
        <f t="shared" si="34"/>
        <v>0.28852188530110934</v>
      </c>
      <c r="Q174" s="14">
        <f t="shared" si="35"/>
        <v>0.65422175364726343</v>
      </c>
      <c r="R174" s="14">
        <f t="shared" si="36"/>
        <v>0.21534726411714436</v>
      </c>
      <c r="S174" s="14">
        <f t="shared" si="37"/>
        <v>5.5588018108689533E-2</v>
      </c>
    </row>
    <row r="175" spans="1:19" x14ac:dyDescent="0.35">
      <c r="A175" s="15">
        <v>57</v>
      </c>
      <c r="B175" s="14">
        <f t="shared" si="22"/>
        <v>0.16558882348863219</v>
      </c>
      <c r="C175" s="14">
        <f t="shared" si="23"/>
        <v>0.29177233512841017</v>
      </c>
      <c r="D175" s="14">
        <f t="shared" si="24"/>
        <v>0.58109536056373501</v>
      </c>
      <c r="E175" s="14">
        <f t="shared" si="25"/>
        <v>0.29826851438142571</v>
      </c>
      <c r="F175" s="14">
        <f t="shared" si="26"/>
        <v>0.49663785563120799</v>
      </c>
      <c r="G175" s="14">
        <f t="shared" si="27"/>
        <v>0.45740880008975737</v>
      </c>
      <c r="H175" s="14">
        <f t="shared" si="28"/>
        <v>0.62892220454521641</v>
      </c>
      <c r="I175" s="14">
        <f t="shared" si="29"/>
        <v>0.56308945569625468</v>
      </c>
      <c r="J175"/>
      <c r="K175" s="15">
        <v>57</v>
      </c>
      <c r="L175" s="14">
        <f t="shared" si="30"/>
        <v>0.29672270913695215</v>
      </c>
      <c r="M175" s="14">
        <f t="shared" si="31"/>
        <v>0.34525263148048868</v>
      </c>
      <c r="N175" s="14">
        <f t="shared" si="32"/>
        <v>0.18597121225190991</v>
      </c>
      <c r="O175" s="14">
        <f t="shared" si="33"/>
        <v>0.38763646844759769</v>
      </c>
      <c r="P175" s="14">
        <f t="shared" si="34"/>
        <v>0.28852188530110934</v>
      </c>
      <c r="Q175" s="14">
        <f t="shared" si="35"/>
        <v>0.65422175364726343</v>
      </c>
      <c r="R175" s="14">
        <f t="shared" si="36"/>
        <v>0.21534726411714436</v>
      </c>
      <c r="S175" s="14">
        <f t="shared" si="37"/>
        <v>0.12696028827293226</v>
      </c>
    </row>
    <row r="176" spans="1:19" x14ac:dyDescent="0.35">
      <c r="A176" s="15">
        <v>58</v>
      </c>
      <c r="B176" s="14">
        <f t="shared" si="22"/>
        <v>0.23862144869540877</v>
      </c>
      <c r="C176" s="14">
        <f t="shared" si="23"/>
        <v>0.36144931068146335</v>
      </c>
      <c r="D176" s="14">
        <f t="shared" si="24"/>
        <v>0.58109536056373501</v>
      </c>
      <c r="E176" s="14">
        <f t="shared" si="25"/>
        <v>0.29826851438142571</v>
      </c>
      <c r="F176" s="14">
        <f t="shared" si="26"/>
        <v>0.49663785563120799</v>
      </c>
      <c r="G176" s="14">
        <f t="shared" si="27"/>
        <v>0.45740880008975737</v>
      </c>
      <c r="H176" s="14">
        <f t="shared" si="28"/>
        <v>0.62892220454521641</v>
      </c>
      <c r="I176" s="14">
        <f t="shared" si="29"/>
        <v>0.56308945569625468</v>
      </c>
      <c r="J176"/>
      <c r="K176" s="15">
        <v>58</v>
      </c>
      <c r="L176" s="14">
        <f t="shared" si="30"/>
        <v>0.29672270913695215</v>
      </c>
      <c r="M176" s="14">
        <f t="shared" si="31"/>
        <v>0.43222466841832169</v>
      </c>
      <c r="N176" s="14">
        <f t="shared" si="32"/>
        <v>0.24560007713268095</v>
      </c>
      <c r="O176" s="14">
        <f t="shared" si="33"/>
        <v>0.38763646844759769</v>
      </c>
      <c r="P176" s="14">
        <f t="shared" si="34"/>
        <v>0.28852188530110934</v>
      </c>
      <c r="Q176" s="14">
        <f t="shared" si="35"/>
        <v>0.65422175364726343</v>
      </c>
      <c r="R176" s="14">
        <f t="shared" si="36"/>
        <v>0.36045581484841044</v>
      </c>
      <c r="S176" s="14">
        <f t="shared" si="37"/>
        <v>0.12696028827293226</v>
      </c>
    </row>
    <row r="177" spans="1:19" x14ac:dyDescent="0.35">
      <c r="A177" s="15">
        <v>59</v>
      </c>
      <c r="B177" s="14">
        <f t="shared" si="22"/>
        <v>0.23862144869540877</v>
      </c>
      <c r="C177" s="14">
        <f t="shared" si="23"/>
        <v>0.36144931068146335</v>
      </c>
      <c r="D177" s="14">
        <f t="shared" si="24"/>
        <v>0.58109536056373501</v>
      </c>
      <c r="E177" s="14">
        <f t="shared" si="25"/>
        <v>0.36484048039215983</v>
      </c>
      <c r="F177" s="14">
        <f t="shared" si="26"/>
        <v>0.58969623094672052</v>
      </c>
      <c r="G177" s="14">
        <f t="shared" si="27"/>
        <v>0.45740880008975737</v>
      </c>
      <c r="H177" s="14">
        <f t="shared" si="28"/>
        <v>0.70698307055364951</v>
      </c>
      <c r="I177" s="14">
        <f t="shared" si="29"/>
        <v>0.56308945569625468</v>
      </c>
      <c r="J177"/>
      <c r="K177" s="15">
        <v>59</v>
      </c>
      <c r="L177" s="14">
        <f t="shared" si="30"/>
        <v>0.38795111971011431</v>
      </c>
      <c r="M177" s="14">
        <f t="shared" si="31"/>
        <v>0.43222466841832169</v>
      </c>
      <c r="N177" s="14">
        <f t="shared" si="32"/>
        <v>0.24560007713268095</v>
      </c>
      <c r="O177" s="14">
        <f t="shared" si="33"/>
        <v>0.47082785665324639</v>
      </c>
      <c r="P177" s="14">
        <f t="shared" si="34"/>
        <v>0.36583299821328519</v>
      </c>
      <c r="Q177" s="14">
        <f t="shared" si="35"/>
        <v>0.838072392445947</v>
      </c>
      <c r="R177" s="14">
        <f t="shared" si="36"/>
        <v>0.36045581484841044</v>
      </c>
      <c r="S177" s="14">
        <f t="shared" si="37"/>
        <v>0.12696028827293226</v>
      </c>
    </row>
    <row r="178" spans="1:19" x14ac:dyDescent="0.35">
      <c r="A178" s="15">
        <v>60</v>
      </c>
      <c r="B178" s="14">
        <f t="shared" si="22"/>
        <v>0.38468669910896197</v>
      </c>
      <c r="C178" s="14">
        <f t="shared" si="23"/>
        <v>0.43112628623451654</v>
      </c>
      <c r="D178" s="14">
        <f t="shared" si="24"/>
        <v>0.66570284506181499</v>
      </c>
      <c r="E178" s="14">
        <f t="shared" si="25"/>
        <v>0.36484048039215983</v>
      </c>
      <c r="F178" s="14">
        <f t="shared" si="26"/>
        <v>0.58969623094672052</v>
      </c>
      <c r="G178" s="14">
        <f t="shared" si="27"/>
        <v>0.45740880008975737</v>
      </c>
      <c r="H178" s="14">
        <f t="shared" si="28"/>
        <v>0.70698307055364951</v>
      </c>
      <c r="I178" s="14">
        <f t="shared" si="29"/>
        <v>0.63976195844845329</v>
      </c>
      <c r="J178"/>
      <c r="K178" s="15">
        <v>60</v>
      </c>
      <c r="L178" s="14">
        <f t="shared" si="30"/>
        <v>0.38795111971011431</v>
      </c>
      <c r="M178" s="14">
        <f t="shared" si="31"/>
        <v>0.5191967053561547</v>
      </c>
      <c r="N178" s="14">
        <f t="shared" si="32"/>
        <v>0.24560007713268095</v>
      </c>
      <c r="O178" s="14">
        <f t="shared" si="33"/>
        <v>0.47082785665324639</v>
      </c>
      <c r="P178" s="14">
        <f t="shared" si="34"/>
        <v>0.36583299821328519</v>
      </c>
      <c r="Q178" s="14">
        <f t="shared" si="35"/>
        <v>0.838072392445947</v>
      </c>
      <c r="R178" s="14">
        <f t="shared" si="36"/>
        <v>0.43301009021404346</v>
      </c>
      <c r="S178" s="14">
        <f t="shared" si="37"/>
        <v>0.12696028827293226</v>
      </c>
    </row>
    <row r="179" spans="1:19" x14ac:dyDescent="0.35">
      <c r="A179" s="15">
        <v>61</v>
      </c>
      <c r="B179" s="14">
        <f t="shared" si="22"/>
        <v>0.45771932431573858</v>
      </c>
      <c r="C179" s="14">
        <f t="shared" si="23"/>
        <v>0.50080326178756973</v>
      </c>
      <c r="D179" s="14">
        <f t="shared" si="24"/>
        <v>0.75031032955989507</v>
      </c>
      <c r="E179" s="14">
        <f t="shared" si="25"/>
        <v>0.431412446402894</v>
      </c>
      <c r="F179" s="14">
        <f t="shared" si="26"/>
        <v>0.68275460626223317</v>
      </c>
      <c r="G179" s="14">
        <f t="shared" si="27"/>
        <v>0.54832235041815636</v>
      </c>
      <c r="H179" s="14">
        <f t="shared" si="28"/>
        <v>0.70698307055364951</v>
      </c>
      <c r="I179" s="14">
        <f t="shared" si="29"/>
        <v>0.63976195844845329</v>
      </c>
      <c r="J179"/>
      <c r="K179" s="15">
        <v>61</v>
      </c>
      <c r="L179" s="14">
        <f t="shared" si="30"/>
        <v>0.38795111971011431</v>
      </c>
      <c r="M179" s="14">
        <f t="shared" si="31"/>
        <v>0.60616874229398776</v>
      </c>
      <c r="N179" s="14">
        <f t="shared" si="32"/>
        <v>0.24560007713268095</v>
      </c>
      <c r="O179" s="14">
        <f t="shared" si="33"/>
        <v>0.5540192448588952</v>
      </c>
      <c r="P179" s="14">
        <f t="shared" si="34"/>
        <v>0.44314411112546104</v>
      </c>
      <c r="Q179" s="14">
        <f t="shared" si="35"/>
        <v>0.838072392445947</v>
      </c>
      <c r="R179" s="14">
        <f t="shared" si="36"/>
        <v>0.43301009021404346</v>
      </c>
      <c r="S179" s="14">
        <f t="shared" si="37"/>
        <v>0.19833255843717504</v>
      </c>
    </row>
    <row r="180" spans="1:19" x14ac:dyDescent="0.35">
      <c r="A180" s="15">
        <v>62</v>
      </c>
      <c r="B180" s="14">
        <f t="shared" si="22"/>
        <v>0.45771932431573858</v>
      </c>
      <c r="C180" s="14">
        <f t="shared" si="23"/>
        <v>0.57048023734062292</v>
      </c>
      <c r="D180" s="14">
        <f t="shared" si="24"/>
        <v>0.75031032955989507</v>
      </c>
      <c r="E180" s="14">
        <f t="shared" si="25"/>
        <v>0.431412446402894</v>
      </c>
      <c r="F180" s="14">
        <f t="shared" si="26"/>
        <v>0.68275460626223317</v>
      </c>
      <c r="G180" s="14">
        <f t="shared" si="27"/>
        <v>0.54832235041815636</v>
      </c>
      <c r="H180" s="14">
        <f t="shared" si="28"/>
        <v>0.78504393656208249</v>
      </c>
      <c r="I180" s="14">
        <f t="shared" si="29"/>
        <v>0.63976195844845329</v>
      </c>
      <c r="J180"/>
      <c r="K180" s="15">
        <v>62</v>
      </c>
      <c r="L180" s="14">
        <f t="shared" si="30"/>
        <v>0.47917953028327642</v>
      </c>
      <c r="M180" s="14">
        <f t="shared" si="31"/>
        <v>0.60616874229398776</v>
      </c>
      <c r="N180" s="14">
        <f t="shared" si="32"/>
        <v>0.24560007713268095</v>
      </c>
      <c r="O180" s="14">
        <f t="shared" si="33"/>
        <v>0.5540192448588952</v>
      </c>
      <c r="P180" s="14">
        <f t="shared" si="34"/>
        <v>0.52045522403763689</v>
      </c>
      <c r="Q180" s="14">
        <f t="shared" si="35"/>
        <v>0.89935593871217479</v>
      </c>
      <c r="R180" s="14">
        <f t="shared" si="36"/>
        <v>0.43301009021404346</v>
      </c>
      <c r="S180" s="14">
        <f t="shared" si="37"/>
        <v>0.26970482860141776</v>
      </c>
    </row>
    <row r="181" spans="1:19" x14ac:dyDescent="0.35">
      <c r="A181" s="15">
        <v>63</v>
      </c>
      <c r="B181" s="14">
        <f t="shared" si="22"/>
        <v>0.53075194952251514</v>
      </c>
      <c r="C181" s="14">
        <f t="shared" si="23"/>
        <v>0.57048023734062292</v>
      </c>
      <c r="D181" s="14">
        <f t="shared" si="24"/>
        <v>0.75031032955989507</v>
      </c>
      <c r="E181" s="14">
        <f t="shared" si="25"/>
        <v>0.431412446402894</v>
      </c>
      <c r="F181" s="14">
        <f t="shared" si="26"/>
        <v>0.68275460626223317</v>
      </c>
      <c r="G181" s="14">
        <f t="shared" si="27"/>
        <v>0.54832235041815636</v>
      </c>
      <c r="H181" s="14">
        <f t="shared" si="28"/>
        <v>0.86310480257051558</v>
      </c>
      <c r="I181" s="14">
        <f t="shared" si="29"/>
        <v>0.71643446120065202</v>
      </c>
      <c r="J181"/>
      <c r="K181" s="15">
        <v>63</v>
      </c>
      <c r="L181" s="14">
        <f t="shared" si="30"/>
        <v>0.47917953028327642</v>
      </c>
      <c r="M181" s="14">
        <f t="shared" si="31"/>
        <v>0.60616874229398776</v>
      </c>
      <c r="N181" s="14">
        <f t="shared" si="32"/>
        <v>0.24560007713268095</v>
      </c>
      <c r="O181" s="14">
        <f t="shared" si="33"/>
        <v>0.5540192448588952</v>
      </c>
      <c r="P181" s="14">
        <f t="shared" si="34"/>
        <v>0.52045522403763689</v>
      </c>
      <c r="Q181" s="14">
        <f t="shared" si="35"/>
        <v>0.96063948497840268</v>
      </c>
      <c r="R181" s="14">
        <f t="shared" si="36"/>
        <v>0.43301009021404346</v>
      </c>
      <c r="S181" s="14">
        <f t="shared" si="37"/>
        <v>0.26970482860141776</v>
      </c>
    </row>
    <row r="182" spans="1:19" x14ac:dyDescent="0.35">
      <c r="A182" s="15">
        <v>64</v>
      </c>
      <c r="B182" s="14">
        <f t="shared" si="22"/>
        <v>0.53075194952251514</v>
      </c>
      <c r="C182" s="14">
        <f t="shared" si="23"/>
        <v>0.64015721289367611</v>
      </c>
      <c r="D182" s="14">
        <f t="shared" si="24"/>
        <v>0.75031032955989507</v>
      </c>
      <c r="E182" s="14">
        <f t="shared" si="25"/>
        <v>0.49798441241362812</v>
      </c>
      <c r="F182" s="14">
        <f t="shared" si="26"/>
        <v>0.7758129815777457</v>
      </c>
      <c r="G182" s="14">
        <f t="shared" si="27"/>
        <v>0.54832235041815636</v>
      </c>
      <c r="H182" s="14">
        <f t="shared" si="28"/>
        <v>0.86310480257051558</v>
      </c>
      <c r="I182" s="14">
        <f t="shared" si="29"/>
        <v>0.71643446120065202</v>
      </c>
      <c r="J182"/>
      <c r="K182" s="15">
        <v>64</v>
      </c>
      <c r="L182" s="14">
        <f t="shared" si="30"/>
        <v>0.47917953028327642</v>
      </c>
      <c r="M182" s="14">
        <f t="shared" si="31"/>
        <v>0.69314077923182082</v>
      </c>
      <c r="N182" s="14">
        <f t="shared" si="32"/>
        <v>0.30522894201345202</v>
      </c>
      <c r="O182" s="14">
        <f t="shared" si="33"/>
        <v>0.5540192448588952</v>
      </c>
      <c r="P182" s="14">
        <f t="shared" si="34"/>
        <v>0.52045522403763689</v>
      </c>
      <c r="Q182" s="14">
        <f t="shared" si="35"/>
        <v>0.96063948497840268</v>
      </c>
      <c r="R182" s="14">
        <f t="shared" si="36"/>
        <v>0.50556436557967654</v>
      </c>
      <c r="S182" s="14">
        <f t="shared" si="37"/>
        <v>0.26970482860141776</v>
      </c>
    </row>
    <row r="183" spans="1:19" x14ac:dyDescent="0.35">
      <c r="A183" s="15">
        <v>65</v>
      </c>
      <c r="B183" s="14">
        <f t="shared" ref="B183:B214" si="38">ABS(B66-$B$112)/$B$113</f>
        <v>0.60378457472929181</v>
      </c>
      <c r="C183" s="14">
        <f t="shared" ref="C183:C213" si="39">ABS(C66-$C$112)/$C$113</f>
        <v>0.64015721289367611</v>
      </c>
      <c r="D183" s="14">
        <f t="shared" ref="D183:D208" si="40">ABS(D66-$D$112)/$D$113</f>
        <v>0.75031032955989507</v>
      </c>
      <c r="E183" s="14">
        <f t="shared" ref="E183:E214" si="41">ABS(E66-$E$112)/$E$113</f>
        <v>0.49798441241362812</v>
      </c>
      <c r="F183" s="14">
        <f t="shared" ref="F183:F212" si="42">ABS(F66-$F$112)/$F$113</f>
        <v>0.7758129815777457</v>
      </c>
      <c r="G183" s="14">
        <f t="shared" ref="G183:G213" si="43">ABS(G66-$G$112)/$G$113</f>
        <v>0.63923590074655534</v>
      </c>
      <c r="H183" s="14">
        <f t="shared" ref="H183:H205" si="44">ABS(H66-$H$112)/$H$113</f>
        <v>0.94116566857894857</v>
      </c>
      <c r="I183" s="14">
        <f t="shared" ref="I183:I210" si="45">ABS(I66-$I$112)/$I$113</f>
        <v>0.71643446120065202</v>
      </c>
      <c r="J183"/>
      <c r="K183" s="15">
        <v>65</v>
      </c>
      <c r="L183" s="14">
        <f t="shared" ref="L183:L214" si="46">ABS(L66-$L$112)/$L$113</f>
        <v>0.47917953028327642</v>
      </c>
      <c r="M183" s="14">
        <f t="shared" ref="M183:M214" si="47">ABS(M66-$M$112)/$M$113</f>
        <v>0.69314077923182082</v>
      </c>
      <c r="N183" s="14">
        <f t="shared" ref="N183:N213" si="48">ABS(N66-$N$112)/$N$113</f>
        <v>0.36485780689422304</v>
      </c>
      <c r="O183" s="14">
        <f t="shared" ref="O183:O211" si="49">ABS(O66-$O$112)/$O$113</f>
        <v>0.5540192448588952</v>
      </c>
      <c r="P183" s="14">
        <f t="shared" ref="P183:P214" si="50">ABS(P66-$P$112)/$P$113</f>
        <v>0.52045522403763689</v>
      </c>
      <c r="Q183" s="14">
        <f t="shared" ref="Q183:Q194" si="51">ABS(Q66-$Q$112)/$Q$113</f>
        <v>0.96063948497840268</v>
      </c>
      <c r="R183" s="14">
        <f t="shared" ref="R183:R211" si="52">ABS(R66-$R$112)/$R$113</f>
        <v>0.50556436557967654</v>
      </c>
      <c r="S183" s="14">
        <f t="shared" ref="S183:S214" si="53">ABS(S66-$S$112)/$S$113</f>
        <v>0.26970482860141776</v>
      </c>
    </row>
    <row r="184" spans="1:19" x14ac:dyDescent="0.35">
      <c r="A184" s="15">
        <v>66</v>
      </c>
      <c r="B184" s="14">
        <f t="shared" si="38"/>
        <v>0.60378457472929181</v>
      </c>
      <c r="C184" s="14">
        <f t="shared" si="39"/>
        <v>0.64015721289367611</v>
      </c>
      <c r="D184" s="14">
        <f t="shared" si="40"/>
        <v>0.75031032955989507</v>
      </c>
      <c r="E184" s="14">
        <f t="shared" si="41"/>
        <v>0.49798441241362812</v>
      </c>
      <c r="F184" s="14">
        <f t="shared" si="42"/>
        <v>0.7758129815777457</v>
      </c>
      <c r="G184" s="14">
        <f t="shared" si="43"/>
        <v>0.73014945107495433</v>
      </c>
      <c r="H184" s="14">
        <f t="shared" si="44"/>
        <v>0.94116566857894857</v>
      </c>
      <c r="I184" s="14">
        <f t="shared" si="45"/>
        <v>0.79310696395285063</v>
      </c>
      <c r="J184"/>
      <c r="K184" s="15">
        <v>66</v>
      </c>
      <c r="L184" s="14">
        <f t="shared" si="46"/>
        <v>0.57040794085643853</v>
      </c>
      <c r="M184" s="14">
        <f t="shared" si="47"/>
        <v>0.69314077923182082</v>
      </c>
      <c r="N184" s="14">
        <f t="shared" si="48"/>
        <v>0.42448667177499411</v>
      </c>
      <c r="O184" s="14">
        <f t="shared" si="49"/>
        <v>0.5540192448588952</v>
      </c>
      <c r="P184" s="14">
        <f t="shared" si="50"/>
        <v>0.52045522403763689</v>
      </c>
      <c r="Q184" s="14">
        <f t="shared" si="51"/>
        <v>1.0832065775108584</v>
      </c>
      <c r="R184" s="14">
        <f t="shared" si="52"/>
        <v>0.50556436557967654</v>
      </c>
      <c r="S184" s="14">
        <f t="shared" si="53"/>
        <v>0.26970482860141776</v>
      </c>
    </row>
    <row r="185" spans="1:19" x14ac:dyDescent="0.35">
      <c r="A185" s="15">
        <v>67</v>
      </c>
      <c r="B185" s="14">
        <f t="shared" si="38"/>
        <v>0.60378457472929181</v>
      </c>
      <c r="C185" s="14">
        <f t="shared" si="39"/>
        <v>0.64015721289367611</v>
      </c>
      <c r="D185" s="14">
        <f t="shared" si="40"/>
        <v>0.75031032955989507</v>
      </c>
      <c r="E185" s="14">
        <f t="shared" si="41"/>
        <v>0.49798441241362812</v>
      </c>
      <c r="F185" s="14">
        <f t="shared" si="42"/>
        <v>0.7758129815777457</v>
      </c>
      <c r="G185" s="14">
        <f t="shared" si="43"/>
        <v>0.73014945107495433</v>
      </c>
      <c r="H185" s="14">
        <f t="shared" si="44"/>
        <v>1.0192265345873817</v>
      </c>
      <c r="I185" s="14">
        <f t="shared" si="45"/>
        <v>0.79310696395285063</v>
      </c>
      <c r="J185"/>
      <c r="K185" s="15">
        <v>67</v>
      </c>
      <c r="L185" s="14">
        <f t="shared" si="46"/>
        <v>0.57040794085643853</v>
      </c>
      <c r="M185" s="14">
        <f t="shared" si="47"/>
        <v>0.69314077923182082</v>
      </c>
      <c r="N185" s="14">
        <f t="shared" si="48"/>
        <v>0.42448667177499411</v>
      </c>
      <c r="O185" s="14">
        <f t="shared" si="49"/>
        <v>0.5540192448588952</v>
      </c>
      <c r="P185" s="14">
        <f t="shared" si="50"/>
        <v>0.59776633694981274</v>
      </c>
      <c r="Q185" s="14">
        <f t="shared" si="51"/>
        <v>1.0832065775108584</v>
      </c>
      <c r="R185" s="14">
        <f t="shared" si="52"/>
        <v>0.6506729163109426</v>
      </c>
      <c r="S185" s="14">
        <f t="shared" si="53"/>
        <v>0.26970482860141776</v>
      </c>
    </row>
    <row r="186" spans="1:19" x14ac:dyDescent="0.35">
      <c r="A186" s="15">
        <v>68</v>
      </c>
      <c r="B186" s="14">
        <f t="shared" si="38"/>
        <v>0.67681719993606837</v>
      </c>
      <c r="C186" s="14">
        <f t="shared" si="39"/>
        <v>0.77951116399978249</v>
      </c>
      <c r="D186" s="14">
        <f t="shared" si="40"/>
        <v>0.75031032955989507</v>
      </c>
      <c r="E186" s="14">
        <f t="shared" si="41"/>
        <v>0.56455637842436224</v>
      </c>
      <c r="F186" s="14">
        <f t="shared" si="42"/>
        <v>0.7758129815777457</v>
      </c>
      <c r="G186" s="14">
        <f t="shared" si="43"/>
        <v>0.73014945107495433</v>
      </c>
      <c r="H186" s="14">
        <f t="shared" si="44"/>
        <v>1.0972874005958146</v>
      </c>
      <c r="I186" s="14">
        <f t="shared" si="45"/>
        <v>0.79310696395285063</v>
      </c>
      <c r="J186"/>
      <c r="K186" s="15">
        <v>68</v>
      </c>
      <c r="L186" s="14">
        <f t="shared" si="46"/>
        <v>0.57040794085643853</v>
      </c>
      <c r="M186" s="14">
        <f t="shared" si="47"/>
        <v>0.78011281616965389</v>
      </c>
      <c r="N186" s="14">
        <f t="shared" si="48"/>
        <v>0.42448667177499411</v>
      </c>
      <c r="O186" s="14">
        <f t="shared" si="49"/>
        <v>0.63721063306454384</v>
      </c>
      <c r="P186" s="14">
        <f t="shared" si="50"/>
        <v>0.59776633694981274</v>
      </c>
      <c r="Q186" s="14">
        <f t="shared" si="51"/>
        <v>1.2057736700433139</v>
      </c>
      <c r="R186" s="14">
        <f t="shared" si="52"/>
        <v>0.6506729163109426</v>
      </c>
      <c r="S186" s="14">
        <f t="shared" si="53"/>
        <v>0.3410770987656605</v>
      </c>
    </row>
    <row r="187" spans="1:19" x14ac:dyDescent="0.35">
      <c r="A187" s="15">
        <v>69</v>
      </c>
      <c r="B187" s="14">
        <f t="shared" si="38"/>
        <v>0.74984982514284504</v>
      </c>
      <c r="C187" s="14">
        <f t="shared" si="39"/>
        <v>0.77951116399978249</v>
      </c>
      <c r="D187" s="14">
        <f t="shared" si="40"/>
        <v>0.83491781405797505</v>
      </c>
      <c r="E187" s="14">
        <f t="shared" si="41"/>
        <v>0.56455637842436224</v>
      </c>
      <c r="F187" s="14">
        <f t="shared" si="42"/>
        <v>0.7758129815777457</v>
      </c>
      <c r="G187" s="14">
        <f t="shared" si="43"/>
        <v>0.82106300140335331</v>
      </c>
      <c r="H187" s="14">
        <f t="shared" si="44"/>
        <v>1.0972874005958146</v>
      </c>
      <c r="I187" s="14">
        <f t="shared" si="45"/>
        <v>0.79310696395285063</v>
      </c>
      <c r="J187"/>
      <c r="K187" s="15">
        <v>69</v>
      </c>
      <c r="L187" s="14">
        <f t="shared" si="46"/>
        <v>0.57040794085643853</v>
      </c>
      <c r="M187" s="14">
        <f t="shared" si="47"/>
        <v>0.78011281616965389</v>
      </c>
      <c r="N187" s="14">
        <f t="shared" si="48"/>
        <v>0.42448667177499411</v>
      </c>
      <c r="O187" s="14">
        <f t="shared" si="49"/>
        <v>0.63721063306454384</v>
      </c>
      <c r="P187" s="14">
        <f t="shared" si="50"/>
        <v>0.59776633694981274</v>
      </c>
      <c r="Q187" s="14">
        <f t="shared" si="51"/>
        <v>1.2670572163095419</v>
      </c>
      <c r="R187" s="14">
        <f t="shared" si="52"/>
        <v>0.72322719167657556</v>
      </c>
      <c r="S187" s="14">
        <f t="shared" si="53"/>
        <v>0.3410770987656605</v>
      </c>
    </row>
    <row r="188" spans="1:19" x14ac:dyDescent="0.35">
      <c r="A188" s="15">
        <v>70</v>
      </c>
      <c r="B188" s="14">
        <f t="shared" si="38"/>
        <v>0.74984982514284504</v>
      </c>
      <c r="C188" s="14">
        <f t="shared" si="39"/>
        <v>0.77951116399978249</v>
      </c>
      <c r="D188" s="14">
        <f t="shared" si="40"/>
        <v>0.83491781405797505</v>
      </c>
      <c r="E188" s="14">
        <f t="shared" si="41"/>
        <v>0.56455637842436224</v>
      </c>
      <c r="F188" s="14">
        <f t="shared" si="42"/>
        <v>0.7758129815777457</v>
      </c>
      <c r="G188" s="14">
        <f t="shared" si="43"/>
        <v>0.82106300140335331</v>
      </c>
      <c r="H188" s="14">
        <f t="shared" si="44"/>
        <v>1.0972874005958146</v>
      </c>
      <c r="I188" s="14">
        <f t="shared" si="45"/>
        <v>0.79310696395285063</v>
      </c>
      <c r="J188"/>
      <c r="K188" s="15">
        <v>70</v>
      </c>
      <c r="L188" s="14">
        <f t="shared" si="46"/>
        <v>0.57040794085643853</v>
      </c>
      <c r="M188" s="14">
        <f t="shared" si="47"/>
        <v>0.78011281616965389</v>
      </c>
      <c r="N188" s="14">
        <f t="shared" si="48"/>
        <v>0.42448667177499411</v>
      </c>
      <c r="O188" s="14">
        <f t="shared" si="49"/>
        <v>0.63721063306454384</v>
      </c>
      <c r="P188" s="14">
        <f t="shared" si="50"/>
        <v>0.67507744986198859</v>
      </c>
      <c r="Q188" s="14">
        <f t="shared" si="51"/>
        <v>1.3896243088419975</v>
      </c>
      <c r="R188" s="14">
        <f t="shared" si="52"/>
        <v>0.72322719167657556</v>
      </c>
      <c r="S188" s="14">
        <f t="shared" si="53"/>
        <v>0.41244936892990325</v>
      </c>
    </row>
    <row r="189" spans="1:19" x14ac:dyDescent="0.35">
      <c r="A189" s="15">
        <v>71</v>
      </c>
      <c r="B189" s="14">
        <f t="shared" si="38"/>
        <v>0.74984982514284504</v>
      </c>
      <c r="C189" s="14">
        <f t="shared" si="39"/>
        <v>0.84918813955283556</v>
      </c>
      <c r="D189" s="14">
        <f t="shared" si="40"/>
        <v>0.83491781405797505</v>
      </c>
      <c r="E189" s="14">
        <f t="shared" si="41"/>
        <v>0.63112834443509636</v>
      </c>
      <c r="F189" s="14">
        <f t="shared" si="42"/>
        <v>0.86887135689325834</v>
      </c>
      <c r="G189" s="14">
        <f t="shared" si="43"/>
        <v>0.82106300140335331</v>
      </c>
      <c r="H189" s="14">
        <f t="shared" si="44"/>
        <v>1.0972874005958146</v>
      </c>
      <c r="I189" s="14">
        <f t="shared" si="45"/>
        <v>0.79310696395285063</v>
      </c>
      <c r="J189"/>
      <c r="K189" s="15">
        <v>71</v>
      </c>
      <c r="L189" s="14">
        <f t="shared" si="46"/>
        <v>0.66163635142960064</v>
      </c>
      <c r="M189" s="14">
        <f t="shared" si="47"/>
        <v>0.78011281616965389</v>
      </c>
      <c r="N189" s="14">
        <f t="shared" si="48"/>
        <v>0.60337326641730726</v>
      </c>
      <c r="O189" s="14">
        <f t="shared" si="49"/>
        <v>0.63721063306454384</v>
      </c>
      <c r="P189" s="14">
        <f t="shared" si="50"/>
        <v>0.82969967568634018</v>
      </c>
      <c r="Q189" s="14">
        <f t="shared" si="51"/>
        <v>1.5734749476406811</v>
      </c>
      <c r="R189" s="14">
        <f t="shared" si="52"/>
        <v>0.79578146704220865</v>
      </c>
      <c r="S189" s="14">
        <f t="shared" si="53"/>
        <v>0.55519390925838874</v>
      </c>
    </row>
    <row r="190" spans="1:19" x14ac:dyDescent="0.35">
      <c r="A190" s="15">
        <v>72</v>
      </c>
      <c r="B190" s="14">
        <f t="shared" si="38"/>
        <v>0.8228824503496216</v>
      </c>
      <c r="C190" s="14">
        <f t="shared" si="39"/>
        <v>0.84918813955283556</v>
      </c>
      <c r="D190" s="14">
        <f t="shared" si="40"/>
        <v>0.91952529855605503</v>
      </c>
      <c r="E190" s="14">
        <f t="shared" si="41"/>
        <v>0.63112834443509636</v>
      </c>
      <c r="F190" s="14">
        <f t="shared" si="42"/>
        <v>0.86887135689325834</v>
      </c>
      <c r="G190" s="14">
        <f t="shared" si="43"/>
        <v>0.82106300140335331</v>
      </c>
      <c r="H190" s="14">
        <f t="shared" si="44"/>
        <v>1.0972874005958146</v>
      </c>
      <c r="I190" s="14">
        <f t="shared" si="45"/>
        <v>0.79310696395285063</v>
      </c>
      <c r="J190"/>
      <c r="K190" s="15">
        <v>72</v>
      </c>
      <c r="L190" s="14">
        <f t="shared" si="46"/>
        <v>0.66163635142960064</v>
      </c>
      <c r="M190" s="14">
        <f t="shared" si="47"/>
        <v>0.86708485310748684</v>
      </c>
      <c r="N190" s="14">
        <f t="shared" si="48"/>
        <v>0.60337326641730726</v>
      </c>
      <c r="O190" s="14">
        <f t="shared" si="49"/>
        <v>0.72040202127019259</v>
      </c>
      <c r="P190" s="14">
        <f t="shared" si="50"/>
        <v>0.82969967568634018</v>
      </c>
      <c r="Q190" s="14">
        <f t="shared" si="51"/>
        <v>1.5734749476406811</v>
      </c>
      <c r="R190" s="14">
        <f t="shared" si="52"/>
        <v>0.79578146704220865</v>
      </c>
      <c r="S190" s="14">
        <f t="shared" si="53"/>
        <v>0.55519390925838874</v>
      </c>
    </row>
    <row r="191" spans="1:19" x14ac:dyDescent="0.35">
      <c r="A191" s="15">
        <v>73</v>
      </c>
      <c r="B191" s="14">
        <f t="shared" si="38"/>
        <v>0.8228824503496216</v>
      </c>
      <c r="C191" s="14">
        <f t="shared" si="39"/>
        <v>0.84918813955283556</v>
      </c>
      <c r="D191" s="14">
        <f t="shared" si="40"/>
        <v>0.91952529855605503</v>
      </c>
      <c r="E191" s="14">
        <f t="shared" si="41"/>
        <v>0.63112834443509636</v>
      </c>
      <c r="F191" s="14">
        <f t="shared" si="42"/>
        <v>0.86887135689325834</v>
      </c>
      <c r="G191" s="14">
        <f t="shared" si="43"/>
        <v>0.91197655173175229</v>
      </c>
      <c r="H191" s="14">
        <f t="shared" si="44"/>
        <v>1.0972874005958146</v>
      </c>
      <c r="I191" s="14">
        <f t="shared" si="45"/>
        <v>0.79310696395285063</v>
      </c>
      <c r="J191"/>
      <c r="K191" s="15">
        <v>73</v>
      </c>
      <c r="L191" s="14">
        <f t="shared" si="46"/>
        <v>0.75286476200276276</v>
      </c>
      <c r="M191" s="14">
        <f t="shared" si="47"/>
        <v>0.86708485310748684</v>
      </c>
      <c r="N191" s="14">
        <f t="shared" si="48"/>
        <v>0.60337326641730726</v>
      </c>
      <c r="O191" s="14">
        <f t="shared" si="49"/>
        <v>0.72040202127019259</v>
      </c>
      <c r="P191" s="14">
        <f t="shared" si="50"/>
        <v>0.90701078859851603</v>
      </c>
      <c r="Q191" s="14">
        <f t="shared" si="51"/>
        <v>1.6960420401731369</v>
      </c>
      <c r="R191" s="14">
        <f t="shared" si="52"/>
        <v>0.86833574240784173</v>
      </c>
      <c r="S191" s="14">
        <f t="shared" si="53"/>
        <v>0.62656617942263149</v>
      </c>
    </row>
    <row r="192" spans="1:19" x14ac:dyDescent="0.35">
      <c r="A192" s="15">
        <v>74</v>
      </c>
      <c r="B192" s="14">
        <f t="shared" si="38"/>
        <v>0.8228824503496216</v>
      </c>
      <c r="C192" s="14">
        <f t="shared" si="39"/>
        <v>0.84918813955283556</v>
      </c>
      <c r="D192" s="14">
        <f t="shared" si="40"/>
        <v>1.0041327830541351</v>
      </c>
      <c r="E192" s="14">
        <f t="shared" si="41"/>
        <v>0.63112834443509636</v>
      </c>
      <c r="F192" s="14">
        <f t="shared" si="42"/>
        <v>0.86887135689325834</v>
      </c>
      <c r="G192" s="14">
        <f t="shared" si="43"/>
        <v>0.91197655173175229</v>
      </c>
      <c r="H192" s="14">
        <f t="shared" si="44"/>
        <v>1.0972874005958146</v>
      </c>
      <c r="I192" s="14">
        <f t="shared" si="45"/>
        <v>0.79310696395285063</v>
      </c>
      <c r="J192"/>
      <c r="K192" s="15">
        <v>74</v>
      </c>
      <c r="L192" s="14">
        <f t="shared" si="46"/>
        <v>0.84409317257592487</v>
      </c>
      <c r="M192" s="14">
        <f t="shared" si="47"/>
        <v>0.95405689004531991</v>
      </c>
      <c r="N192" s="14">
        <f t="shared" si="48"/>
        <v>0.66300213129807828</v>
      </c>
      <c r="O192" s="14">
        <f t="shared" si="49"/>
        <v>0.80359340947584135</v>
      </c>
      <c r="P192" s="14">
        <f t="shared" si="50"/>
        <v>0.90701078859851603</v>
      </c>
      <c r="Q192" s="14">
        <f t="shared" si="51"/>
        <v>1.7573255864393647</v>
      </c>
      <c r="R192" s="14">
        <f t="shared" si="52"/>
        <v>0.86833574240784173</v>
      </c>
      <c r="S192" s="14">
        <f t="shared" si="53"/>
        <v>0.62656617942263149</v>
      </c>
    </row>
    <row r="193" spans="1:19" x14ac:dyDescent="0.35">
      <c r="A193" s="15">
        <v>75</v>
      </c>
      <c r="B193" s="14">
        <f t="shared" si="38"/>
        <v>0.8228824503496216</v>
      </c>
      <c r="C193" s="14">
        <f t="shared" si="39"/>
        <v>0.84918813955283556</v>
      </c>
      <c r="D193" s="14">
        <f t="shared" si="40"/>
        <v>1.0041327830541351</v>
      </c>
      <c r="E193" s="14">
        <f t="shared" si="41"/>
        <v>0.63112834443509636</v>
      </c>
      <c r="F193" s="14">
        <f t="shared" si="42"/>
        <v>0.96192973220877087</v>
      </c>
      <c r="G193" s="14">
        <f t="shared" si="43"/>
        <v>0.91197655173175229</v>
      </c>
      <c r="H193" s="14">
        <f t="shared" si="44"/>
        <v>1.1753482666042476</v>
      </c>
      <c r="I193" s="14">
        <f t="shared" si="45"/>
        <v>0.86977946670504935</v>
      </c>
      <c r="J193"/>
      <c r="K193" s="15">
        <v>75</v>
      </c>
      <c r="L193" s="14">
        <f t="shared" si="46"/>
        <v>0.84409317257592487</v>
      </c>
      <c r="M193" s="14">
        <f t="shared" si="47"/>
        <v>0.95405689004531991</v>
      </c>
      <c r="N193" s="14">
        <f t="shared" si="48"/>
        <v>0.72263099617884929</v>
      </c>
      <c r="O193" s="14">
        <f t="shared" si="49"/>
        <v>0.80359340947584135</v>
      </c>
      <c r="P193" s="14">
        <f t="shared" si="50"/>
        <v>0.90701078859851603</v>
      </c>
      <c r="Q193" s="14">
        <f t="shared" si="51"/>
        <v>2.7378623266990103</v>
      </c>
      <c r="R193" s="14">
        <f t="shared" si="52"/>
        <v>0.86833574240784173</v>
      </c>
      <c r="S193" s="14">
        <f t="shared" si="53"/>
        <v>0.76931071975111698</v>
      </c>
    </row>
    <row r="194" spans="1:19" x14ac:dyDescent="0.35">
      <c r="A194" s="15">
        <v>76</v>
      </c>
      <c r="B194" s="14">
        <f t="shared" si="38"/>
        <v>0.89591507555639815</v>
      </c>
      <c r="C194" s="14">
        <f t="shared" si="39"/>
        <v>0.84918813955283556</v>
      </c>
      <c r="D194" s="14">
        <f t="shared" si="40"/>
        <v>1.0887402675522151</v>
      </c>
      <c r="E194" s="14">
        <f t="shared" si="41"/>
        <v>0.69770031044583047</v>
      </c>
      <c r="F194" s="14">
        <f t="shared" si="42"/>
        <v>0.96192973220877087</v>
      </c>
      <c r="G194" s="14">
        <f t="shared" si="43"/>
        <v>1.0028901020601513</v>
      </c>
      <c r="H194" s="14">
        <f t="shared" si="44"/>
        <v>1.1753482666042476</v>
      </c>
      <c r="I194" s="14">
        <f t="shared" si="45"/>
        <v>0.86977946670504935</v>
      </c>
      <c r="J194"/>
      <c r="K194" s="15">
        <v>76</v>
      </c>
      <c r="L194" s="14">
        <f t="shared" si="46"/>
        <v>0.93532158314908698</v>
      </c>
      <c r="M194" s="14">
        <f t="shared" si="47"/>
        <v>1.041028926983153</v>
      </c>
      <c r="N194" s="14">
        <f t="shared" si="48"/>
        <v>0.72263099617884929</v>
      </c>
      <c r="O194" s="14">
        <f t="shared" si="49"/>
        <v>0.96997618588713885</v>
      </c>
      <c r="P194" s="14">
        <f t="shared" si="50"/>
        <v>0.90701078859851603</v>
      </c>
      <c r="Q194" s="14">
        <f t="shared" si="51"/>
        <v>3.657115520692428</v>
      </c>
      <c r="R194" s="14">
        <f t="shared" si="52"/>
        <v>0.9408900177734747</v>
      </c>
      <c r="S194" s="14">
        <f t="shared" si="53"/>
        <v>0.84068298991535972</v>
      </c>
    </row>
    <row r="195" spans="1:19" x14ac:dyDescent="0.35">
      <c r="A195" s="15">
        <v>77</v>
      </c>
      <c r="B195" s="14">
        <f t="shared" si="38"/>
        <v>0.89591507555639815</v>
      </c>
      <c r="C195" s="14">
        <f t="shared" si="39"/>
        <v>0.84918813955283556</v>
      </c>
      <c r="D195" s="14">
        <f t="shared" si="40"/>
        <v>1.1733477520502951</v>
      </c>
      <c r="E195" s="14">
        <f t="shared" si="41"/>
        <v>0.69770031044583047</v>
      </c>
      <c r="F195" s="14">
        <f t="shared" si="42"/>
        <v>1.0549881075242835</v>
      </c>
      <c r="G195" s="14">
        <f t="shared" si="43"/>
        <v>1.0028901020601513</v>
      </c>
      <c r="H195" s="14">
        <f t="shared" si="44"/>
        <v>1.1753482666042476</v>
      </c>
      <c r="I195" s="14">
        <f t="shared" si="45"/>
        <v>0.94645196945724797</v>
      </c>
      <c r="J195"/>
      <c r="K195" s="15">
        <v>77</v>
      </c>
      <c r="L195" s="14">
        <f t="shared" si="46"/>
        <v>1.0265499937222491</v>
      </c>
      <c r="M195" s="14">
        <f t="shared" si="47"/>
        <v>1.041028926983153</v>
      </c>
      <c r="N195" s="14">
        <f t="shared" si="48"/>
        <v>0.78225986105962042</v>
      </c>
      <c r="O195" s="14">
        <f t="shared" si="49"/>
        <v>0.96997618588713885</v>
      </c>
      <c r="P195" s="14">
        <f t="shared" si="50"/>
        <v>0.90701078859851603</v>
      </c>
      <c r="Q195" s="14"/>
      <c r="R195" s="14">
        <f t="shared" si="52"/>
        <v>1.0134442931391077</v>
      </c>
      <c r="S195" s="14">
        <f t="shared" si="53"/>
        <v>0.84068298991535972</v>
      </c>
    </row>
    <row r="196" spans="1:19" x14ac:dyDescent="0.35">
      <c r="A196" s="15">
        <v>78</v>
      </c>
      <c r="B196" s="14">
        <f t="shared" si="38"/>
        <v>0.89591507555639815</v>
      </c>
      <c r="C196" s="14">
        <f t="shared" si="39"/>
        <v>0.91886511510588875</v>
      </c>
      <c r="D196" s="14">
        <f t="shared" si="40"/>
        <v>1.1733477520502951</v>
      </c>
      <c r="E196" s="14">
        <f t="shared" si="41"/>
        <v>0.76427227645656459</v>
      </c>
      <c r="F196" s="14">
        <f t="shared" si="42"/>
        <v>1.0549881075242835</v>
      </c>
      <c r="G196" s="14">
        <f t="shared" si="43"/>
        <v>1.0028901020601513</v>
      </c>
      <c r="H196" s="14">
        <f t="shared" si="44"/>
        <v>1.2534091326126806</v>
      </c>
      <c r="I196" s="14">
        <f t="shared" si="45"/>
        <v>0.94645196945724797</v>
      </c>
      <c r="J196"/>
      <c r="K196" s="15">
        <v>78</v>
      </c>
      <c r="L196" s="14">
        <f t="shared" si="46"/>
        <v>1.1177784042954111</v>
      </c>
      <c r="M196" s="14">
        <f t="shared" si="47"/>
        <v>1.041028926983153</v>
      </c>
      <c r="N196" s="14">
        <f t="shared" si="48"/>
        <v>0.78225986105962042</v>
      </c>
      <c r="O196" s="14">
        <f t="shared" si="49"/>
        <v>0.96997618588713885</v>
      </c>
      <c r="P196" s="14">
        <f t="shared" si="50"/>
        <v>0.98432190151069188</v>
      </c>
      <c r="Q196" s="14"/>
      <c r="R196" s="14">
        <f t="shared" si="52"/>
        <v>1.0134442931391077</v>
      </c>
      <c r="S196" s="14">
        <f t="shared" si="53"/>
        <v>0.91205526007960247</v>
      </c>
    </row>
    <row r="197" spans="1:19" x14ac:dyDescent="0.35">
      <c r="A197" s="15">
        <v>79</v>
      </c>
      <c r="B197" s="14">
        <f t="shared" si="38"/>
        <v>0.96894770076317482</v>
      </c>
      <c r="C197" s="14">
        <f t="shared" si="39"/>
        <v>0.98854209065894194</v>
      </c>
      <c r="D197" s="14">
        <f t="shared" si="40"/>
        <v>1.1733477520502951</v>
      </c>
      <c r="E197" s="14">
        <f t="shared" si="41"/>
        <v>0.83084424246729871</v>
      </c>
      <c r="F197" s="14">
        <f t="shared" si="42"/>
        <v>1.148046482839796</v>
      </c>
      <c r="G197" s="14">
        <f t="shared" si="43"/>
        <v>1.0028901020601513</v>
      </c>
      <c r="H197" s="14">
        <f t="shared" si="44"/>
        <v>1.2534091326126806</v>
      </c>
      <c r="I197" s="14">
        <f t="shared" si="45"/>
        <v>1.0231244722094466</v>
      </c>
      <c r="J197"/>
      <c r="K197" s="15">
        <v>79</v>
      </c>
      <c r="L197" s="14">
        <f t="shared" si="46"/>
        <v>1.1177784042954111</v>
      </c>
      <c r="M197" s="14">
        <f t="shared" si="47"/>
        <v>1.041028926983153</v>
      </c>
      <c r="N197" s="14">
        <f t="shared" si="48"/>
        <v>0.78225986105962042</v>
      </c>
      <c r="O197" s="14">
        <f t="shared" si="49"/>
        <v>1.1363589622984362</v>
      </c>
      <c r="P197" s="14">
        <f t="shared" si="50"/>
        <v>1.0616330144228676</v>
      </c>
      <c r="Q197" s="14"/>
      <c r="R197" s="14">
        <f t="shared" si="52"/>
        <v>1.0859985685047409</v>
      </c>
      <c r="S197" s="14">
        <f t="shared" si="53"/>
        <v>0.91205526007960247</v>
      </c>
    </row>
    <row r="198" spans="1:19" x14ac:dyDescent="0.35">
      <c r="A198" s="15">
        <v>80</v>
      </c>
      <c r="B198" s="14">
        <f t="shared" si="38"/>
        <v>1.0419803259699514</v>
      </c>
      <c r="C198" s="14">
        <f t="shared" si="39"/>
        <v>1.0582190662119952</v>
      </c>
      <c r="D198" s="14">
        <f t="shared" si="40"/>
        <v>1.1733477520502951</v>
      </c>
      <c r="E198" s="14">
        <f t="shared" si="41"/>
        <v>0.89741620847803283</v>
      </c>
      <c r="F198" s="14">
        <f t="shared" si="42"/>
        <v>1.2411048581553086</v>
      </c>
      <c r="G198" s="14">
        <f t="shared" si="43"/>
        <v>1.0028901020601513</v>
      </c>
      <c r="H198" s="14">
        <f t="shared" si="44"/>
        <v>1.3314699986211136</v>
      </c>
      <c r="I198" s="14">
        <f t="shared" si="45"/>
        <v>1.0231244722094466</v>
      </c>
      <c r="J198"/>
      <c r="K198" s="15">
        <v>80</v>
      </c>
      <c r="L198" s="14">
        <f t="shared" si="46"/>
        <v>1.1177784042954111</v>
      </c>
      <c r="M198" s="14">
        <f t="shared" si="47"/>
        <v>1.128000963920986</v>
      </c>
      <c r="N198" s="14">
        <f t="shared" si="48"/>
        <v>0.78225986105962042</v>
      </c>
      <c r="O198" s="14">
        <f t="shared" si="49"/>
        <v>1.1363589622984362</v>
      </c>
      <c r="P198" s="14">
        <f t="shared" si="50"/>
        <v>1.1389441273350436</v>
      </c>
      <c r="Q198" s="14"/>
      <c r="R198" s="14">
        <f t="shared" si="52"/>
        <v>1.0859985685047409</v>
      </c>
      <c r="S198" s="14">
        <f t="shared" si="53"/>
        <v>0.98342753024384522</v>
      </c>
    </row>
    <row r="199" spans="1:19" x14ac:dyDescent="0.35">
      <c r="A199" s="15">
        <v>81</v>
      </c>
      <c r="B199" s="14">
        <f t="shared" si="38"/>
        <v>1.0419803259699514</v>
      </c>
      <c r="C199" s="14">
        <f t="shared" si="39"/>
        <v>1.1278960417650483</v>
      </c>
      <c r="D199" s="14">
        <f t="shared" si="40"/>
        <v>1.257955236548375</v>
      </c>
      <c r="E199" s="14">
        <f t="shared" si="41"/>
        <v>0.89741620847803283</v>
      </c>
      <c r="F199" s="14">
        <f t="shared" si="42"/>
        <v>1.2411048581553086</v>
      </c>
      <c r="G199" s="14">
        <f t="shared" si="43"/>
        <v>1.0028901020601513</v>
      </c>
      <c r="H199" s="14">
        <f t="shared" si="44"/>
        <v>1.3314699986211136</v>
      </c>
      <c r="I199" s="14">
        <f t="shared" si="45"/>
        <v>1.176469477713844</v>
      </c>
      <c r="J199"/>
      <c r="K199" s="15">
        <v>81</v>
      </c>
      <c r="L199" s="14">
        <f t="shared" si="46"/>
        <v>1.2090068148685733</v>
      </c>
      <c r="M199" s="14">
        <f t="shared" si="47"/>
        <v>1.128000963920986</v>
      </c>
      <c r="N199" s="14">
        <f t="shared" si="48"/>
        <v>0.78225986105962042</v>
      </c>
      <c r="O199" s="14">
        <f t="shared" si="49"/>
        <v>1.219550350504085</v>
      </c>
      <c r="P199" s="14">
        <f t="shared" si="50"/>
        <v>1.1389441273350436</v>
      </c>
      <c r="Q199" s="14"/>
      <c r="R199" s="14">
        <f t="shared" si="52"/>
        <v>1.0859985685047409</v>
      </c>
      <c r="S199" s="14">
        <f t="shared" si="53"/>
        <v>0.98342753024384522</v>
      </c>
    </row>
    <row r="200" spans="1:19" x14ac:dyDescent="0.35">
      <c r="A200" s="15">
        <v>82</v>
      </c>
      <c r="B200" s="14">
        <f t="shared" si="38"/>
        <v>1.1150129511767279</v>
      </c>
      <c r="C200" s="14">
        <f t="shared" si="39"/>
        <v>1.1975730173181014</v>
      </c>
      <c r="D200" s="14">
        <f t="shared" si="40"/>
        <v>1.257955236548375</v>
      </c>
      <c r="E200" s="14">
        <f t="shared" si="41"/>
        <v>0.89741620847803283</v>
      </c>
      <c r="F200" s="14">
        <f t="shared" si="42"/>
        <v>1.2411048581553086</v>
      </c>
      <c r="G200" s="14">
        <f t="shared" si="43"/>
        <v>1.0938036523885502</v>
      </c>
      <c r="H200" s="14">
        <f t="shared" si="44"/>
        <v>1.4875917306379798</v>
      </c>
      <c r="I200" s="14">
        <f t="shared" si="45"/>
        <v>1.2531419804660426</v>
      </c>
      <c r="J200"/>
      <c r="K200" s="15">
        <v>82</v>
      </c>
      <c r="L200" s="14">
        <f t="shared" si="46"/>
        <v>1.2090068148685733</v>
      </c>
      <c r="M200" s="14">
        <f t="shared" si="47"/>
        <v>1.128000963920986</v>
      </c>
      <c r="N200" s="14">
        <f t="shared" si="48"/>
        <v>0.84188872594039144</v>
      </c>
      <c r="O200" s="14">
        <f t="shared" si="49"/>
        <v>1.3027417387097338</v>
      </c>
      <c r="P200" s="14">
        <f t="shared" si="50"/>
        <v>1.1389441273350436</v>
      </c>
      <c r="Q200" s="14"/>
      <c r="R200" s="14">
        <f t="shared" si="52"/>
        <v>1.1585528438703738</v>
      </c>
      <c r="S200" s="14">
        <f t="shared" si="53"/>
        <v>1.0547998004080881</v>
      </c>
    </row>
    <row r="201" spans="1:19" x14ac:dyDescent="0.35">
      <c r="A201" s="15">
        <v>83</v>
      </c>
      <c r="B201" s="14">
        <f t="shared" si="38"/>
        <v>1.1150129511767279</v>
      </c>
      <c r="C201" s="14">
        <f t="shared" si="39"/>
        <v>1.1975730173181014</v>
      </c>
      <c r="D201" s="14">
        <f t="shared" si="40"/>
        <v>1.257955236548375</v>
      </c>
      <c r="E201" s="14">
        <f t="shared" si="41"/>
        <v>0.89741620847803283</v>
      </c>
      <c r="F201" s="14">
        <f t="shared" si="42"/>
        <v>1.2411048581553086</v>
      </c>
      <c r="G201" s="14">
        <f t="shared" si="43"/>
        <v>1.1847172027169492</v>
      </c>
      <c r="H201" s="14">
        <f t="shared" si="44"/>
        <v>1.4875917306379798</v>
      </c>
      <c r="I201" s="14">
        <f t="shared" si="45"/>
        <v>1.3298144832182413</v>
      </c>
      <c r="J201"/>
      <c r="K201" s="15">
        <v>83</v>
      </c>
      <c r="L201" s="14">
        <f t="shared" si="46"/>
        <v>1.3002352254417353</v>
      </c>
      <c r="M201" s="14">
        <f t="shared" si="47"/>
        <v>1.2149730008588191</v>
      </c>
      <c r="N201" s="14">
        <f t="shared" si="48"/>
        <v>0.84188872594039144</v>
      </c>
      <c r="O201" s="14">
        <f t="shared" si="49"/>
        <v>1.3027417387097338</v>
      </c>
      <c r="P201" s="14">
        <f t="shared" si="50"/>
        <v>1.2162552402472193</v>
      </c>
      <c r="Q201" s="14"/>
      <c r="R201" s="14">
        <f t="shared" si="52"/>
        <v>1.2311071192360068</v>
      </c>
      <c r="S201" s="14">
        <f t="shared" si="53"/>
        <v>1.0547998004080881</v>
      </c>
    </row>
    <row r="202" spans="1:19" x14ac:dyDescent="0.35">
      <c r="A202" s="15">
        <v>84</v>
      </c>
      <c r="B202" s="14">
        <f t="shared" si="38"/>
        <v>1.1150129511767279</v>
      </c>
      <c r="C202" s="14">
        <f t="shared" si="39"/>
        <v>1.2672499928711547</v>
      </c>
      <c r="D202" s="14">
        <f t="shared" si="40"/>
        <v>1.342562721046455</v>
      </c>
      <c r="E202" s="14">
        <f t="shared" si="41"/>
        <v>0.96398817448876695</v>
      </c>
      <c r="F202" s="14">
        <f t="shared" si="42"/>
        <v>1.2411048581553086</v>
      </c>
      <c r="G202" s="14">
        <f t="shared" si="43"/>
        <v>1.2756307530453481</v>
      </c>
      <c r="H202" s="14">
        <f t="shared" si="44"/>
        <v>1.4875917306379798</v>
      </c>
      <c r="I202" s="14">
        <f t="shared" si="45"/>
        <v>1.4064869859704399</v>
      </c>
      <c r="J202"/>
      <c r="K202" s="15">
        <v>84</v>
      </c>
      <c r="L202" s="14">
        <f t="shared" si="46"/>
        <v>1.3002352254417353</v>
      </c>
      <c r="M202" s="14">
        <f t="shared" si="47"/>
        <v>1.2149730008588191</v>
      </c>
      <c r="N202" s="14">
        <f t="shared" si="48"/>
        <v>0.90151759082116245</v>
      </c>
      <c r="O202" s="14">
        <f t="shared" si="49"/>
        <v>1.3859331269153825</v>
      </c>
      <c r="P202" s="14">
        <f t="shared" si="50"/>
        <v>1.2162552402472193</v>
      </c>
      <c r="Q202" s="14"/>
      <c r="R202" s="14">
        <f t="shared" si="52"/>
        <v>1.376215669967273</v>
      </c>
      <c r="S202" s="14">
        <f t="shared" si="53"/>
        <v>1.0547998004080881</v>
      </c>
    </row>
    <row r="203" spans="1:19" x14ac:dyDescent="0.35">
      <c r="A203" s="15">
        <v>85</v>
      </c>
      <c r="B203" s="14">
        <f t="shared" si="38"/>
        <v>1.1150129511767279</v>
      </c>
      <c r="C203" s="14">
        <f t="shared" si="39"/>
        <v>1.3369269684242078</v>
      </c>
      <c r="D203" s="14">
        <f t="shared" si="40"/>
        <v>1.427170205544535</v>
      </c>
      <c r="E203" s="14">
        <f t="shared" si="41"/>
        <v>0.96398817448876695</v>
      </c>
      <c r="F203" s="14">
        <f t="shared" si="42"/>
        <v>1.3341632334708211</v>
      </c>
      <c r="G203" s="14">
        <f t="shared" si="43"/>
        <v>1.3665443033737472</v>
      </c>
      <c r="H203" s="14">
        <f t="shared" si="44"/>
        <v>1.6437134626548457</v>
      </c>
      <c r="I203" s="14">
        <f t="shared" si="45"/>
        <v>1.4064869859704399</v>
      </c>
      <c r="J203"/>
      <c r="K203" s="15">
        <v>85</v>
      </c>
      <c r="L203" s="14">
        <f t="shared" si="46"/>
        <v>1.3002352254417353</v>
      </c>
      <c r="M203" s="14">
        <f t="shared" si="47"/>
        <v>1.2149730008588191</v>
      </c>
      <c r="N203" s="14">
        <f t="shared" si="48"/>
        <v>0.90151759082116245</v>
      </c>
      <c r="O203" s="14">
        <f t="shared" si="49"/>
        <v>1.55231590332668</v>
      </c>
      <c r="P203" s="14">
        <f t="shared" si="50"/>
        <v>1.2162552402472193</v>
      </c>
      <c r="Q203" s="14"/>
      <c r="R203" s="14">
        <f t="shared" si="52"/>
        <v>1.376215669967273</v>
      </c>
      <c r="S203" s="14">
        <f t="shared" si="53"/>
        <v>1.0547998004080881</v>
      </c>
    </row>
    <row r="204" spans="1:19" x14ac:dyDescent="0.35">
      <c r="A204" s="15">
        <v>86</v>
      </c>
      <c r="B204" s="14">
        <f t="shared" si="38"/>
        <v>1.1880455763835047</v>
      </c>
      <c r="C204" s="14">
        <f t="shared" si="39"/>
        <v>1.4066039439772611</v>
      </c>
      <c r="D204" s="14">
        <f t="shared" si="40"/>
        <v>1.427170205544535</v>
      </c>
      <c r="E204" s="14">
        <f t="shared" si="41"/>
        <v>0.96398817448876695</v>
      </c>
      <c r="F204" s="14">
        <f t="shared" si="42"/>
        <v>1.4272216087863339</v>
      </c>
      <c r="G204" s="14">
        <f t="shared" si="43"/>
        <v>1.4574578537021461</v>
      </c>
      <c r="H204" s="14">
        <f t="shared" si="44"/>
        <v>1.6437134626548457</v>
      </c>
      <c r="I204" s="14">
        <f t="shared" si="45"/>
        <v>1.4831594887226387</v>
      </c>
      <c r="J204"/>
      <c r="K204" s="15">
        <v>86</v>
      </c>
      <c r="L204" s="14">
        <f t="shared" si="46"/>
        <v>1.4826920465880595</v>
      </c>
      <c r="M204" s="14">
        <f t="shared" si="47"/>
        <v>1.3019450377966522</v>
      </c>
      <c r="N204" s="14">
        <f t="shared" si="48"/>
        <v>0.96114645570193347</v>
      </c>
      <c r="O204" s="14">
        <f t="shared" si="49"/>
        <v>1.55231590332668</v>
      </c>
      <c r="P204" s="14">
        <f t="shared" si="50"/>
        <v>1.2162552402472193</v>
      </c>
      <c r="Q204" s="14"/>
      <c r="R204" s="14">
        <f t="shared" si="52"/>
        <v>1.5213242206985389</v>
      </c>
      <c r="S204" s="14">
        <f t="shared" si="53"/>
        <v>1.1261720705723308</v>
      </c>
    </row>
    <row r="205" spans="1:19" x14ac:dyDescent="0.35">
      <c r="A205" s="15">
        <v>87</v>
      </c>
      <c r="B205" s="14">
        <f t="shared" si="38"/>
        <v>1.1880455763835047</v>
      </c>
      <c r="C205" s="14">
        <f t="shared" si="39"/>
        <v>1.4762809195303142</v>
      </c>
      <c r="D205" s="14">
        <f t="shared" si="40"/>
        <v>1.511777690042615</v>
      </c>
      <c r="E205" s="14">
        <f t="shared" si="41"/>
        <v>1.0305601404995011</v>
      </c>
      <c r="F205" s="14">
        <f t="shared" si="42"/>
        <v>1.4272216087863339</v>
      </c>
      <c r="G205" s="14">
        <f t="shared" si="43"/>
        <v>1.5483714040305452</v>
      </c>
      <c r="H205" s="14">
        <f t="shared" si="44"/>
        <v>1.8778960606801449</v>
      </c>
      <c r="I205" s="14">
        <f t="shared" si="45"/>
        <v>1.5598319914748373</v>
      </c>
      <c r="J205"/>
      <c r="K205" s="15">
        <v>87</v>
      </c>
      <c r="L205" s="14">
        <f t="shared" si="46"/>
        <v>1.4826920465880595</v>
      </c>
      <c r="M205" s="14">
        <f t="shared" si="47"/>
        <v>1.3019450377966522</v>
      </c>
      <c r="N205" s="14">
        <f t="shared" si="48"/>
        <v>0.96114645570193347</v>
      </c>
      <c r="O205" s="14">
        <f t="shared" si="49"/>
        <v>1.6355072915323285</v>
      </c>
      <c r="P205" s="14">
        <f t="shared" si="50"/>
        <v>1.2935663531593953</v>
      </c>
      <c r="Q205" s="14"/>
      <c r="R205" s="14">
        <f t="shared" si="52"/>
        <v>1.6664327714298051</v>
      </c>
      <c r="S205" s="14">
        <f t="shared" si="53"/>
        <v>1.1261720705723308</v>
      </c>
    </row>
    <row r="206" spans="1:19" x14ac:dyDescent="0.35">
      <c r="A206" s="15">
        <v>88</v>
      </c>
      <c r="B206" s="14">
        <f t="shared" si="38"/>
        <v>1.1880455763835047</v>
      </c>
      <c r="C206" s="14">
        <f t="shared" si="39"/>
        <v>1.6853118461894738</v>
      </c>
      <c r="D206" s="14">
        <f t="shared" si="40"/>
        <v>1.596385174540695</v>
      </c>
      <c r="E206" s="14">
        <f t="shared" si="41"/>
        <v>1.0305601404995011</v>
      </c>
      <c r="F206" s="14">
        <f t="shared" si="42"/>
        <v>1.5202799841018464</v>
      </c>
      <c r="G206" s="14">
        <f t="shared" si="43"/>
        <v>1.5483714040305452</v>
      </c>
      <c r="H206" s="14"/>
      <c r="I206" s="14">
        <f t="shared" si="45"/>
        <v>1.5598319914748373</v>
      </c>
      <c r="J206"/>
      <c r="K206" s="15">
        <v>88</v>
      </c>
      <c r="L206" s="14">
        <f t="shared" si="46"/>
        <v>1.4826920465880595</v>
      </c>
      <c r="M206" s="14">
        <f t="shared" si="47"/>
        <v>1.3889170747344852</v>
      </c>
      <c r="N206" s="14">
        <f t="shared" si="48"/>
        <v>1.0804041854634756</v>
      </c>
      <c r="O206" s="14">
        <f t="shared" si="49"/>
        <v>1.7186986797379773</v>
      </c>
      <c r="P206" s="14">
        <f t="shared" si="50"/>
        <v>1.370877466071571</v>
      </c>
      <c r="Q206" s="14"/>
      <c r="R206" s="14">
        <f t="shared" si="52"/>
        <v>1.6664327714298051</v>
      </c>
      <c r="S206" s="14">
        <f t="shared" si="53"/>
        <v>1.1261720705723308</v>
      </c>
    </row>
    <row r="207" spans="1:19" x14ac:dyDescent="0.35">
      <c r="A207" s="15">
        <v>89</v>
      </c>
      <c r="B207" s="14">
        <f t="shared" si="38"/>
        <v>1.1880455763835047</v>
      </c>
      <c r="C207" s="14">
        <f t="shared" si="39"/>
        <v>1.6853118461894738</v>
      </c>
      <c r="D207" s="14">
        <f t="shared" si="40"/>
        <v>1.6809926590387749</v>
      </c>
      <c r="E207" s="14">
        <f t="shared" si="41"/>
        <v>1.0305601404995011</v>
      </c>
      <c r="F207" s="14">
        <f t="shared" si="42"/>
        <v>1.7063967347328715</v>
      </c>
      <c r="G207" s="14">
        <f t="shared" si="43"/>
        <v>1.5483714040305452</v>
      </c>
      <c r="H207" s="14"/>
      <c r="I207" s="14">
        <f t="shared" si="45"/>
        <v>1.5598319914748373</v>
      </c>
      <c r="J207"/>
      <c r="K207" s="15">
        <v>89</v>
      </c>
      <c r="L207" s="14">
        <f t="shared" si="46"/>
        <v>1.4826920465880595</v>
      </c>
      <c r="M207" s="14">
        <f t="shared" si="47"/>
        <v>1.3889170747344852</v>
      </c>
      <c r="N207" s="14">
        <f t="shared" si="48"/>
        <v>1.1996619152250176</v>
      </c>
      <c r="O207" s="14">
        <f t="shared" si="49"/>
        <v>1.8018900679436261</v>
      </c>
      <c r="P207" s="14">
        <f t="shared" si="50"/>
        <v>1.448188578983747</v>
      </c>
      <c r="Q207" s="14"/>
      <c r="R207" s="14">
        <f t="shared" si="52"/>
        <v>1.8115413221610712</v>
      </c>
      <c r="S207" s="14">
        <f t="shared" si="53"/>
        <v>1.1261720705723308</v>
      </c>
    </row>
    <row r="208" spans="1:19" x14ac:dyDescent="0.35">
      <c r="A208" s="15">
        <v>90</v>
      </c>
      <c r="B208" s="14">
        <f t="shared" si="38"/>
        <v>1.1880455763835047</v>
      </c>
      <c r="C208" s="14">
        <f t="shared" si="39"/>
        <v>1.7549888217425269</v>
      </c>
      <c r="D208" s="14">
        <f t="shared" si="40"/>
        <v>1.7656001435368549</v>
      </c>
      <c r="E208" s="14">
        <f t="shared" si="41"/>
        <v>1.0971321065102353</v>
      </c>
      <c r="F208" s="14">
        <f t="shared" si="42"/>
        <v>1.7063967347328715</v>
      </c>
      <c r="G208" s="14">
        <f t="shared" si="43"/>
        <v>1.6392849543589441</v>
      </c>
      <c r="H208" s="14"/>
      <c r="I208" s="14">
        <f t="shared" si="45"/>
        <v>1.5598319914748373</v>
      </c>
      <c r="J208"/>
      <c r="K208" s="15">
        <v>90</v>
      </c>
      <c r="L208" s="14">
        <f t="shared" si="46"/>
        <v>1.5739204571612218</v>
      </c>
      <c r="M208" s="14">
        <f t="shared" si="47"/>
        <v>1.4758891116723181</v>
      </c>
      <c r="N208" s="14">
        <f t="shared" si="48"/>
        <v>1.1996619152250176</v>
      </c>
      <c r="O208" s="14">
        <f t="shared" si="49"/>
        <v>1.9682728443549236</v>
      </c>
      <c r="P208" s="14">
        <f t="shared" si="50"/>
        <v>1.6028108048080987</v>
      </c>
      <c r="Q208" s="14"/>
      <c r="R208" s="14">
        <f t="shared" si="52"/>
        <v>2.1017584236236031</v>
      </c>
      <c r="S208" s="14">
        <f t="shared" si="53"/>
        <v>1.1975443407365736</v>
      </c>
    </row>
    <row r="209" spans="1:19" x14ac:dyDescent="0.35">
      <c r="A209" s="15">
        <v>91</v>
      </c>
      <c r="B209" s="14">
        <f t="shared" si="38"/>
        <v>1.2610782015902813</v>
      </c>
      <c r="C209" s="14">
        <f t="shared" si="39"/>
        <v>1.8246657972955802</v>
      </c>
      <c r="D209" s="14"/>
      <c r="E209" s="14">
        <f t="shared" si="41"/>
        <v>1.0971321065102353</v>
      </c>
      <c r="F209" s="14">
        <f t="shared" si="42"/>
        <v>1.7063967347328715</v>
      </c>
      <c r="G209" s="14">
        <f t="shared" si="43"/>
        <v>1.7301985046873429</v>
      </c>
      <c r="H209" s="14"/>
      <c r="I209" s="14">
        <f t="shared" si="45"/>
        <v>1.9431945052358306</v>
      </c>
      <c r="J209"/>
      <c r="K209" s="15">
        <v>91</v>
      </c>
      <c r="L209" s="14">
        <f t="shared" si="46"/>
        <v>1.5739204571612218</v>
      </c>
      <c r="M209" s="14">
        <f t="shared" si="47"/>
        <v>1.4758891116723181</v>
      </c>
      <c r="N209" s="14">
        <f t="shared" si="48"/>
        <v>1.3189196449865597</v>
      </c>
      <c r="O209" s="14">
        <f t="shared" si="49"/>
        <v>2.0514642325605723</v>
      </c>
      <c r="P209" s="14">
        <f t="shared" si="50"/>
        <v>1.6028108048080987</v>
      </c>
      <c r="Q209" s="14"/>
      <c r="R209" s="14">
        <f t="shared" si="52"/>
        <v>2.1017584236236031</v>
      </c>
      <c r="S209" s="14">
        <f t="shared" si="53"/>
        <v>1.1975443407365736</v>
      </c>
    </row>
    <row r="210" spans="1:19" x14ac:dyDescent="0.35">
      <c r="A210" s="15">
        <v>92</v>
      </c>
      <c r="B210" s="14">
        <f t="shared" si="38"/>
        <v>1.3341108267970578</v>
      </c>
      <c r="C210" s="14">
        <f t="shared" si="39"/>
        <v>1.8943427728486333</v>
      </c>
      <c r="D210" s="14"/>
      <c r="E210" s="14">
        <f t="shared" si="41"/>
        <v>1.0971321065102353</v>
      </c>
      <c r="F210" s="14">
        <f t="shared" si="42"/>
        <v>2.0786302359949218</v>
      </c>
      <c r="G210" s="14">
        <f t="shared" si="43"/>
        <v>1.821112055015742</v>
      </c>
      <c r="H210" s="14"/>
      <c r="I210" s="14">
        <f t="shared" si="45"/>
        <v>1.9431945052358306</v>
      </c>
      <c r="J210"/>
      <c r="K210" s="15">
        <v>92</v>
      </c>
      <c r="L210" s="14">
        <f t="shared" si="46"/>
        <v>1.5739204571612218</v>
      </c>
      <c r="M210" s="14">
        <f t="shared" si="47"/>
        <v>1.4758891116723181</v>
      </c>
      <c r="N210" s="14">
        <f t="shared" si="48"/>
        <v>1.4978062396288729</v>
      </c>
      <c r="O210" s="14">
        <f t="shared" si="49"/>
        <v>2.3010383971775186</v>
      </c>
      <c r="P210" s="14">
        <f t="shared" si="50"/>
        <v>1.6028108048080987</v>
      </c>
      <c r="Q210" s="14"/>
      <c r="R210" s="14">
        <f t="shared" si="52"/>
        <v>2.6821926265486673</v>
      </c>
      <c r="S210" s="14">
        <f t="shared" si="53"/>
        <v>1.2689166109008163</v>
      </c>
    </row>
    <row r="211" spans="1:19" x14ac:dyDescent="0.35">
      <c r="A211" s="15">
        <v>93</v>
      </c>
      <c r="B211" s="14">
        <f t="shared" si="38"/>
        <v>1.4071434520038344</v>
      </c>
      <c r="C211" s="14">
        <f t="shared" si="39"/>
        <v>1.9640197484016864</v>
      </c>
      <c r="D211" s="14"/>
      <c r="E211" s="14">
        <f t="shared" si="41"/>
        <v>1.1637040725209693</v>
      </c>
      <c r="F211" s="14">
        <f t="shared" si="42"/>
        <v>2.0786302359949218</v>
      </c>
      <c r="G211" s="14">
        <f t="shared" si="43"/>
        <v>1.821112055015742</v>
      </c>
      <c r="H211" s="14"/>
      <c r="I211" s="14"/>
      <c r="J211"/>
      <c r="K211" s="15">
        <v>93</v>
      </c>
      <c r="L211" s="14">
        <f t="shared" si="46"/>
        <v>1.756377278307546</v>
      </c>
      <c r="M211" s="14">
        <f t="shared" si="47"/>
        <v>1.5628611486101511</v>
      </c>
      <c r="N211" s="14">
        <f t="shared" si="48"/>
        <v>1.557435104509644</v>
      </c>
      <c r="O211" s="14">
        <f t="shared" si="49"/>
        <v>2.4674211735888161</v>
      </c>
      <c r="P211" s="14">
        <f t="shared" si="50"/>
        <v>1.6028108048080987</v>
      </c>
      <c r="Q211" s="14"/>
      <c r="R211" s="14">
        <f t="shared" si="52"/>
        <v>3.1175182787424656</v>
      </c>
      <c r="S211" s="14">
        <f t="shared" si="53"/>
        <v>1.2689166109008163</v>
      </c>
    </row>
    <row r="212" spans="1:19" x14ac:dyDescent="0.35">
      <c r="A212" s="15">
        <v>94</v>
      </c>
      <c r="B212" s="14">
        <f t="shared" si="38"/>
        <v>1.4071434520038344</v>
      </c>
      <c r="C212" s="14">
        <f t="shared" si="39"/>
        <v>2.2427276506138991</v>
      </c>
      <c r="D212" s="14"/>
      <c r="E212" s="14">
        <f t="shared" si="41"/>
        <v>1.1637040725209693</v>
      </c>
      <c r="F212" s="14">
        <f t="shared" si="42"/>
        <v>2.1716886113104343</v>
      </c>
      <c r="G212" s="14">
        <f t="shared" si="43"/>
        <v>2.0938527060009391</v>
      </c>
      <c r="H212" s="14"/>
      <c r="I212" s="14"/>
      <c r="J212"/>
      <c r="K212" s="15">
        <v>94</v>
      </c>
      <c r="L212" s="14">
        <f t="shared" si="46"/>
        <v>1.756377278307546</v>
      </c>
      <c r="M212" s="14">
        <f t="shared" si="47"/>
        <v>1.5628611486101511</v>
      </c>
      <c r="N212" s="14">
        <f t="shared" si="48"/>
        <v>1.557435104509644</v>
      </c>
      <c r="O212" s="14"/>
      <c r="P212" s="14">
        <f t="shared" si="50"/>
        <v>1.8347441435446261</v>
      </c>
      <c r="Q212" s="14"/>
      <c r="R212" s="14"/>
      <c r="S212" s="14">
        <f t="shared" si="53"/>
        <v>1.3402888810650591</v>
      </c>
    </row>
    <row r="213" spans="1:19" x14ac:dyDescent="0.35">
      <c r="A213" s="15">
        <v>95</v>
      </c>
      <c r="B213" s="14">
        <f t="shared" si="38"/>
        <v>1.480176077210611</v>
      </c>
      <c r="C213" s="14">
        <f t="shared" si="39"/>
        <v>2.4517585772730586</v>
      </c>
      <c r="D213" s="14"/>
      <c r="E213" s="14">
        <f t="shared" si="41"/>
        <v>1.2302760385317035</v>
      </c>
      <c r="F213" s="14"/>
      <c r="G213" s="14">
        <f t="shared" si="43"/>
        <v>2.3665933569861357</v>
      </c>
      <c r="H213" s="14"/>
      <c r="I213" s="14"/>
      <c r="J213"/>
      <c r="K213" s="15">
        <v>95</v>
      </c>
      <c r="L213" s="14">
        <f t="shared" si="46"/>
        <v>1.756377278307546</v>
      </c>
      <c r="M213" s="14">
        <f t="shared" si="47"/>
        <v>1.5628611486101511</v>
      </c>
      <c r="N213" s="14">
        <f t="shared" si="48"/>
        <v>1.557435104509644</v>
      </c>
      <c r="O213" s="14"/>
      <c r="P213" s="14">
        <f t="shared" si="50"/>
        <v>1.9893663693689778</v>
      </c>
      <c r="Q213" s="14"/>
      <c r="R213" s="14"/>
      <c r="S213" s="14">
        <f t="shared" si="53"/>
        <v>1.3402888810650591</v>
      </c>
    </row>
    <row r="214" spans="1:19" x14ac:dyDescent="0.35">
      <c r="A214" s="15">
        <v>96</v>
      </c>
      <c r="B214" s="14">
        <f t="shared" si="38"/>
        <v>1.480176077210611</v>
      </c>
      <c r="C214" s="14"/>
      <c r="D214" s="14"/>
      <c r="E214" s="14">
        <f t="shared" si="41"/>
        <v>1.2302760385317035</v>
      </c>
      <c r="F214" s="14"/>
      <c r="G214" s="14"/>
      <c r="H214" s="14"/>
      <c r="I214" s="14"/>
      <c r="J214"/>
      <c r="K214" s="15">
        <v>96</v>
      </c>
      <c r="L214" s="14">
        <f t="shared" si="46"/>
        <v>1.8476056888807082</v>
      </c>
      <c r="M214" s="14">
        <f t="shared" si="47"/>
        <v>1.5628611486101511</v>
      </c>
      <c r="N214" s="14"/>
      <c r="O214" s="14"/>
      <c r="P214" s="14">
        <f t="shared" si="50"/>
        <v>2.375921933929857</v>
      </c>
      <c r="Q214" s="14"/>
      <c r="R214" s="14"/>
      <c r="S214" s="14">
        <f t="shared" si="53"/>
        <v>1.3402888810650591</v>
      </c>
    </row>
    <row r="215" spans="1:19" x14ac:dyDescent="0.35">
      <c r="A215" s="15">
        <v>97</v>
      </c>
      <c r="B215" s="14">
        <f t="shared" ref="B215:B218" si="54">ABS(B98-$B$112)/$B$113</f>
        <v>1.6262413276241643</v>
      </c>
      <c r="C215" s="14"/>
      <c r="D215" s="14"/>
      <c r="E215" s="14">
        <f t="shared" ref="E215:E219" si="55">ABS(E98-$E$112)/$E$113</f>
        <v>1.3634199705531718</v>
      </c>
      <c r="F215" s="14"/>
      <c r="G215" s="14"/>
      <c r="H215" s="14"/>
      <c r="I215" s="14"/>
      <c r="J215"/>
      <c r="K215" s="15">
        <v>97</v>
      </c>
      <c r="L215" s="14">
        <f t="shared" ref="L215:L216" si="56">ABS(L98-$L$112)/$L$113</f>
        <v>1.9388340994538702</v>
      </c>
      <c r="M215" s="14">
        <f t="shared" ref="M215:M216" si="57">ABS(M98-$M$112)/$M$113</f>
        <v>1.6498331855479842</v>
      </c>
      <c r="N215" s="14"/>
      <c r="O215" s="14"/>
      <c r="P215" s="14"/>
      <c r="Q215" s="14"/>
      <c r="R215" s="14"/>
      <c r="S215" s="14">
        <f t="shared" ref="S215:S221" si="58">ABS(S98-$S$112)/$S$113</f>
        <v>1.4830334213935445</v>
      </c>
    </row>
    <row r="216" spans="1:19" x14ac:dyDescent="0.35">
      <c r="A216" s="15">
        <v>98</v>
      </c>
      <c r="B216" s="14">
        <f t="shared" si="54"/>
        <v>1.6262413276241643</v>
      </c>
      <c r="C216" s="14"/>
      <c r="D216" s="14"/>
      <c r="E216" s="14">
        <f t="shared" si="55"/>
        <v>1.429991936563906</v>
      </c>
      <c r="F216" s="14"/>
      <c r="G216" s="14"/>
      <c r="H216" s="14"/>
      <c r="I216" s="14"/>
      <c r="J216"/>
      <c r="K216" s="15">
        <v>98</v>
      </c>
      <c r="L216" s="14">
        <f t="shared" si="56"/>
        <v>2.0300625100270322</v>
      </c>
      <c r="M216" s="14">
        <f t="shared" si="57"/>
        <v>1.7368052224858173</v>
      </c>
      <c r="N216" s="14"/>
      <c r="O216" s="14"/>
      <c r="P216" s="14"/>
      <c r="Q216" s="14"/>
      <c r="R216" s="14"/>
      <c r="S216" s="14">
        <f t="shared" si="58"/>
        <v>1.6971502318862728</v>
      </c>
    </row>
    <row r="217" spans="1:19" x14ac:dyDescent="0.35">
      <c r="A217" s="15">
        <v>99</v>
      </c>
      <c r="B217" s="14">
        <f t="shared" si="54"/>
        <v>2.210502329278377</v>
      </c>
      <c r="C217" s="14"/>
      <c r="D217" s="14"/>
      <c r="E217" s="14">
        <f t="shared" si="55"/>
        <v>1.49656390257464</v>
      </c>
      <c r="F217" s="14"/>
      <c r="G217" s="14"/>
      <c r="H217" s="14"/>
      <c r="I217" s="14"/>
      <c r="J217"/>
      <c r="K217" s="15">
        <v>99</v>
      </c>
      <c r="L217" s="14"/>
      <c r="M217" s="14"/>
      <c r="N217" s="14"/>
      <c r="O217" s="14"/>
      <c r="P217" s="14"/>
      <c r="Q217" s="14"/>
      <c r="R217" s="14"/>
      <c r="S217" s="14">
        <f t="shared" si="58"/>
        <v>1.6971502318862728</v>
      </c>
    </row>
    <row r="218" spans="1:19" x14ac:dyDescent="0.35">
      <c r="A218" s="15">
        <v>100</v>
      </c>
      <c r="B218" s="14">
        <f t="shared" si="54"/>
        <v>2.2835349544851535</v>
      </c>
      <c r="C218" s="14"/>
      <c r="D218" s="14"/>
      <c r="E218" s="14">
        <f t="shared" si="55"/>
        <v>1.5631358685853742</v>
      </c>
      <c r="F218" s="14"/>
      <c r="G218" s="14"/>
      <c r="H218" s="14"/>
      <c r="I218" s="14"/>
      <c r="J218"/>
      <c r="K218" s="15">
        <v>100</v>
      </c>
      <c r="L218" s="14"/>
      <c r="M218" s="14"/>
      <c r="N218" s="14"/>
      <c r="O218" s="14"/>
      <c r="P218" s="14"/>
      <c r="Q218" s="14"/>
      <c r="R218" s="14"/>
      <c r="S218" s="14">
        <f t="shared" si="58"/>
        <v>1.7685225020505155</v>
      </c>
    </row>
    <row r="219" spans="1:19" x14ac:dyDescent="0.35">
      <c r="A219" s="15">
        <v>101</v>
      </c>
      <c r="B219" s="14"/>
      <c r="C219" s="14"/>
      <c r="D219" s="14"/>
      <c r="E219" s="14">
        <f t="shared" si="55"/>
        <v>2.6282873247571201</v>
      </c>
      <c r="F219" s="14"/>
      <c r="G219" s="14"/>
      <c r="H219" s="14"/>
      <c r="I219" s="14"/>
      <c r="K219" s="15">
        <v>101</v>
      </c>
      <c r="L219" s="14"/>
      <c r="M219" s="14"/>
      <c r="N219" s="14"/>
      <c r="O219" s="14"/>
      <c r="P219" s="14"/>
      <c r="Q219" s="14"/>
      <c r="R219" s="14"/>
      <c r="S219" s="14">
        <f t="shared" si="58"/>
        <v>2.2681283932002145</v>
      </c>
    </row>
    <row r="220" spans="1:19" x14ac:dyDescent="0.35">
      <c r="A220" s="15">
        <v>102</v>
      </c>
      <c r="B220" s="14"/>
      <c r="C220" s="14"/>
      <c r="D220" s="14"/>
      <c r="E220" s="14"/>
      <c r="F220" s="14"/>
      <c r="G220" s="14"/>
      <c r="H220" s="14"/>
      <c r="I220" s="14"/>
      <c r="K220" s="15">
        <v>102</v>
      </c>
      <c r="L220" s="14"/>
      <c r="M220" s="14"/>
      <c r="N220" s="14"/>
      <c r="O220" s="14"/>
      <c r="P220" s="14"/>
      <c r="Q220" s="14"/>
      <c r="R220" s="14"/>
      <c r="S220" s="14">
        <f t="shared" si="58"/>
        <v>2.2681283932002145</v>
      </c>
    </row>
    <row r="221" spans="1:19" x14ac:dyDescent="0.35">
      <c r="A221" s="15">
        <v>103</v>
      </c>
      <c r="B221" s="14"/>
      <c r="C221" s="14"/>
      <c r="D221" s="14"/>
      <c r="E221" s="14"/>
      <c r="F221" s="14"/>
      <c r="G221" s="14"/>
      <c r="H221" s="14"/>
      <c r="I221" s="14"/>
      <c r="K221" s="15">
        <v>103</v>
      </c>
      <c r="L221" s="14"/>
      <c r="M221" s="14"/>
      <c r="N221" s="14"/>
      <c r="O221" s="14"/>
      <c r="P221" s="14"/>
      <c r="Q221" s="14"/>
      <c r="R221" s="14"/>
      <c r="S221" s="14">
        <f t="shared" si="58"/>
        <v>3.4814569859923412</v>
      </c>
    </row>
    <row r="222" spans="1:19" x14ac:dyDescent="0.35">
      <c r="A222" s="15">
        <v>104</v>
      </c>
      <c r="B222" s="14"/>
      <c r="C222" s="14"/>
      <c r="D222" s="14"/>
      <c r="E222" s="14"/>
      <c r="F222" s="14"/>
      <c r="G222" s="14"/>
      <c r="H222" s="14"/>
      <c r="I222" s="14"/>
      <c r="K222" s="15">
        <v>104</v>
      </c>
      <c r="L222" s="14"/>
      <c r="M222" s="14"/>
      <c r="N222" s="14"/>
      <c r="O222" s="14"/>
      <c r="P222" s="14"/>
      <c r="Q222" s="14"/>
      <c r="R222" s="14"/>
      <c r="S222" s="14"/>
    </row>
    <row r="223" spans="1:19" x14ac:dyDescent="0.35">
      <c r="A223" s="15">
        <v>105</v>
      </c>
      <c r="B223" s="14"/>
      <c r="C223" s="14"/>
      <c r="D223" s="14"/>
      <c r="E223" s="14"/>
      <c r="F223" s="14"/>
      <c r="G223" s="14"/>
      <c r="H223" s="14"/>
      <c r="I223" s="14"/>
      <c r="K223" s="15">
        <v>105</v>
      </c>
      <c r="L223" s="14"/>
      <c r="M223" s="14"/>
      <c r="N223" s="14"/>
      <c r="O223" s="14"/>
      <c r="P223" s="14"/>
      <c r="Q223" s="14"/>
      <c r="R223" s="14"/>
      <c r="S223" s="14"/>
    </row>
    <row r="224" spans="1:19" x14ac:dyDescent="0.35">
      <c r="A224" s="15">
        <v>106</v>
      </c>
      <c r="B224" s="14"/>
      <c r="C224" s="14"/>
      <c r="D224" s="14"/>
      <c r="E224" s="14"/>
      <c r="F224" s="14"/>
      <c r="G224" s="14"/>
      <c r="H224" s="14"/>
      <c r="I224" s="14"/>
      <c r="K224" s="15">
        <v>106</v>
      </c>
      <c r="L224" s="14"/>
      <c r="M224" s="14"/>
      <c r="N224" s="14"/>
      <c r="O224" s="14"/>
      <c r="P224" s="14"/>
      <c r="Q224" s="14"/>
      <c r="R224" s="14"/>
      <c r="S224" s="14"/>
    </row>
    <row r="225" spans="1:19" x14ac:dyDescent="0.35">
      <c r="A225" s="15">
        <v>107</v>
      </c>
      <c r="B225" s="14"/>
      <c r="C225" s="14"/>
      <c r="D225" s="14"/>
      <c r="E225" s="14"/>
      <c r="F225" s="14"/>
      <c r="G225" s="14"/>
      <c r="H225" s="14"/>
      <c r="I225" s="14"/>
      <c r="K225" s="15">
        <v>107</v>
      </c>
      <c r="L225" s="14"/>
      <c r="M225" s="14"/>
      <c r="N225" s="14"/>
      <c r="O225" s="14"/>
      <c r="P225" s="14"/>
      <c r="Q225" s="14"/>
      <c r="R225" s="14"/>
      <c r="S225" s="14"/>
    </row>
    <row r="226" spans="1:19" x14ac:dyDescent="0.35">
      <c r="A226" s="15">
        <v>108</v>
      </c>
      <c r="B226" s="14"/>
      <c r="C226" s="14"/>
      <c r="D226" s="14"/>
      <c r="E226" s="14"/>
      <c r="F226" s="14"/>
      <c r="G226" s="14"/>
      <c r="H226" s="14"/>
      <c r="I226" s="14"/>
      <c r="K226" s="15">
        <v>108</v>
      </c>
      <c r="L226" s="14"/>
      <c r="M226" s="14"/>
      <c r="N226" s="14"/>
      <c r="O226" s="14"/>
      <c r="P226" s="14"/>
      <c r="Q226" s="14"/>
      <c r="R226" s="14"/>
      <c r="S226" s="14"/>
    </row>
    <row r="229" spans="1:19" x14ac:dyDescent="0.35">
      <c r="A229" s="72" t="s">
        <v>41</v>
      </c>
      <c r="B229" s="73"/>
      <c r="C229" s="73"/>
      <c r="D229" s="73"/>
      <c r="E229" s="73"/>
      <c r="F229" s="73"/>
      <c r="G229" s="73"/>
      <c r="H229" s="73"/>
      <c r="I229" s="73"/>
      <c r="K229" s="72" t="s">
        <v>41</v>
      </c>
      <c r="L229" s="73"/>
      <c r="M229" s="73"/>
      <c r="N229" s="73"/>
      <c r="O229" s="73"/>
      <c r="P229" s="73"/>
      <c r="Q229" s="73"/>
      <c r="R229" s="73"/>
      <c r="S229" s="73"/>
    </row>
    <row r="230" spans="1:19" x14ac:dyDescent="0.35">
      <c r="J230"/>
    </row>
    <row r="231" spans="1:19" x14ac:dyDescent="0.35">
      <c r="B231" s="11" t="s">
        <v>29</v>
      </c>
      <c r="C231" s="11" t="s">
        <v>30</v>
      </c>
      <c r="D231" s="11" t="s">
        <v>31</v>
      </c>
      <c r="E231" s="11" t="s">
        <v>32</v>
      </c>
      <c r="F231" s="11" t="s">
        <v>33</v>
      </c>
      <c r="G231" s="11" t="s">
        <v>34</v>
      </c>
      <c r="H231" s="11" t="s">
        <v>35</v>
      </c>
      <c r="I231" s="11" t="s">
        <v>36</v>
      </c>
      <c r="J231"/>
      <c r="L231" s="10" t="s">
        <v>8</v>
      </c>
      <c r="M231" s="10" t="s">
        <v>9</v>
      </c>
      <c r="N231" s="10" t="s">
        <v>10</v>
      </c>
      <c r="O231" s="10" t="s">
        <v>11</v>
      </c>
      <c r="P231" s="10" t="s">
        <v>12</v>
      </c>
      <c r="Q231" s="10" t="s">
        <v>13</v>
      </c>
      <c r="R231" s="10" t="s">
        <v>14</v>
      </c>
      <c r="S231" s="10" t="s">
        <v>15</v>
      </c>
    </row>
    <row r="232" spans="1:19" x14ac:dyDescent="0.35">
      <c r="A232" s="15">
        <v>1</v>
      </c>
      <c r="B232" s="24">
        <v>112</v>
      </c>
      <c r="C232" s="24">
        <v>104</v>
      </c>
      <c r="D232" s="24">
        <v>115</v>
      </c>
      <c r="E232" s="24">
        <v>110</v>
      </c>
      <c r="F232" s="24">
        <v>119</v>
      </c>
      <c r="G232" s="24">
        <v>105</v>
      </c>
      <c r="H232" s="24">
        <v>112</v>
      </c>
      <c r="I232" s="24">
        <v>116</v>
      </c>
      <c r="J232"/>
      <c r="K232" s="15">
        <v>1</v>
      </c>
      <c r="L232" s="24">
        <v>115</v>
      </c>
      <c r="M232" s="26">
        <v>114</v>
      </c>
      <c r="N232" s="26">
        <v>102</v>
      </c>
      <c r="O232" s="26">
        <v>85</v>
      </c>
      <c r="P232" s="27">
        <v>111</v>
      </c>
      <c r="Q232" s="24">
        <v>103</v>
      </c>
      <c r="R232" s="26">
        <v>105</v>
      </c>
      <c r="S232" s="24">
        <v>103</v>
      </c>
    </row>
    <row r="233" spans="1:19" x14ac:dyDescent="0.35">
      <c r="A233" s="15">
        <v>2</v>
      </c>
      <c r="B233" s="24">
        <v>113</v>
      </c>
      <c r="C233" s="24">
        <v>110</v>
      </c>
      <c r="D233" s="24">
        <v>116</v>
      </c>
      <c r="E233" s="24">
        <v>111</v>
      </c>
      <c r="F233" s="24">
        <v>119</v>
      </c>
      <c r="G233" s="24">
        <v>109</v>
      </c>
      <c r="H233" s="24">
        <v>116</v>
      </c>
      <c r="I233" s="24">
        <v>116</v>
      </c>
      <c r="J233"/>
      <c r="K233" s="15">
        <v>2</v>
      </c>
      <c r="L233" s="24">
        <v>116</v>
      </c>
      <c r="M233" s="26">
        <v>114</v>
      </c>
      <c r="N233" s="26">
        <v>105</v>
      </c>
      <c r="O233" s="26">
        <v>86</v>
      </c>
      <c r="P233" s="27">
        <v>115</v>
      </c>
      <c r="Q233" s="24">
        <v>103</v>
      </c>
      <c r="R233" s="26">
        <v>114</v>
      </c>
      <c r="S233" s="24">
        <v>104</v>
      </c>
    </row>
    <row r="234" spans="1:19" x14ac:dyDescent="0.35">
      <c r="A234" s="15">
        <v>3</v>
      </c>
      <c r="B234" s="24">
        <v>117</v>
      </c>
      <c r="C234" s="24">
        <v>110</v>
      </c>
      <c r="D234" s="24">
        <v>117</v>
      </c>
      <c r="E234" s="24">
        <v>114</v>
      </c>
      <c r="F234" s="24">
        <v>120</v>
      </c>
      <c r="G234" s="24">
        <v>110</v>
      </c>
      <c r="H234" s="24">
        <v>116</v>
      </c>
      <c r="I234" s="24">
        <v>116</v>
      </c>
      <c r="J234"/>
      <c r="K234" s="15">
        <v>3</v>
      </c>
      <c r="L234" s="24">
        <v>116</v>
      </c>
      <c r="M234" s="26">
        <v>114</v>
      </c>
      <c r="N234" s="26">
        <v>109</v>
      </c>
      <c r="O234" s="26">
        <v>91</v>
      </c>
      <c r="P234" s="26">
        <v>116</v>
      </c>
      <c r="Q234" s="24">
        <v>105</v>
      </c>
      <c r="R234" s="26">
        <v>115</v>
      </c>
      <c r="S234" s="24">
        <v>106</v>
      </c>
    </row>
    <row r="235" spans="1:19" x14ac:dyDescent="0.35">
      <c r="A235" s="15">
        <v>4</v>
      </c>
      <c r="B235" s="24">
        <v>117</v>
      </c>
      <c r="C235" s="24">
        <v>111</v>
      </c>
      <c r="D235" s="24">
        <v>117</v>
      </c>
      <c r="E235" s="24">
        <v>118</v>
      </c>
      <c r="F235" s="24">
        <v>122</v>
      </c>
      <c r="G235" s="24">
        <v>111</v>
      </c>
      <c r="H235" s="24">
        <v>117</v>
      </c>
      <c r="I235" s="24">
        <v>117</v>
      </c>
      <c r="J235"/>
      <c r="K235" s="15">
        <v>4</v>
      </c>
      <c r="L235" s="24">
        <v>117</v>
      </c>
      <c r="M235" s="26">
        <v>115</v>
      </c>
      <c r="N235" s="26">
        <v>112</v>
      </c>
      <c r="O235" s="26">
        <v>91</v>
      </c>
      <c r="P235" s="26">
        <v>118</v>
      </c>
      <c r="Q235" s="24">
        <v>112</v>
      </c>
      <c r="R235" s="26">
        <v>115</v>
      </c>
      <c r="S235" s="24">
        <v>108</v>
      </c>
    </row>
    <row r="236" spans="1:19" x14ac:dyDescent="0.35">
      <c r="A236" s="15">
        <v>5</v>
      </c>
      <c r="B236" s="24">
        <v>120</v>
      </c>
      <c r="C236" s="24">
        <v>111</v>
      </c>
      <c r="D236" s="24">
        <v>120</v>
      </c>
      <c r="E236" s="24">
        <v>118</v>
      </c>
      <c r="F236" s="24">
        <v>123</v>
      </c>
      <c r="G236" s="24">
        <v>111</v>
      </c>
      <c r="H236" s="24">
        <v>117</v>
      </c>
      <c r="I236" s="24">
        <v>117</v>
      </c>
      <c r="J236"/>
      <c r="K236" s="15">
        <v>5</v>
      </c>
      <c r="L236" s="24">
        <v>117</v>
      </c>
      <c r="M236" s="26">
        <v>116</v>
      </c>
      <c r="N236" s="26">
        <v>112</v>
      </c>
      <c r="O236" s="26">
        <v>93</v>
      </c>
      <c r="P236" s="27">
        <v>119</v>
      </c>
      <c r="Q236" s="24">
        <v>112</v>
      </c>
      <c r="R236" s="26">
        <v>115</v>
      </c>
      <c r="S236" s="24">
        <v>108</v>
      </c>
    </row>
    <row r="237" spans="1:19" x14ac:dyDescent="0.35">
      <c r="A237" s="15">
        <v>6</v>
      </c>
      <c r="B237" s="24">
        <v>120</v>
      </c>
      <c r="C237" s="24">
        <v>113</v>
      </c>
      <c r="D237" s="24">
        <v>122</v>
      </c>
      <c r="E237" s="24">
        <v>120</v>
      </c>
      <c r="F237" s="24">
        <v>123</v>
      </c>
      <c r="G237" s="24">
        <v>111</v>
      </c>
      <c r="H237" s="24">
        <v>117</v>
      </c>
      <c r="I237" s="24">
        <v>117</v>
      </c>
      <c r="J237"/>
      <c r="K237" s="15">
        <v>6</v>
      </c>
      <c r="L237" s="26">
        <v>119</v>
      </c>
      <c r="M237" s="26">
        <v>119</v>
      </c>
      <c r="N237" s="26">
        <v>114</v>
      </c>
      <c r="O237" s="26">
        <v>93</v>
      </c>
      <c r="P237" s="27">
        <v>120</v>
      </c>
      <c r="Q237" s="24">
        <v>113</v>
      </c>
      <c r="R237" s="26">
        <v>115</v>
      </c>
      <c r="S237" s="24">
        <v>109</v>
      </c>
    </row>
    <row r="238" spans="1:19" x14ac:dyDescent="0.35">
      <c r="A238" s="15">
        <v>7</v>
      </c>
      <c r="B238" s="24">
        <v>121</v>
      </c>
      <c r="C238" s="24">
        <v>114</v>
      </c>
      <c r="D238" s="24">
        <v>123</v>
      </c>
      <c r="E238" s="24">
        <v>121</v>
      </c>
      <c r="F238" s="24">
        <v>124</v>
      </c>
      <c r="G238" s="24">
        <v>111</v>
      </c>
      <c r="H238" s="24">
        <v>118</v>
      </c>
      <c r="I238" s="24">
        <v>117</v>
      </c>
      <c r="J238"/>
      <c r="K238" s="15">
        <v>7</v>
      </c>
      <c r="L238" s="24">
        <v>120</v>
      </c>
      <c r="M238" s="26">
        <v>120</v>
      </c>
      <c r="N238" s="26">
        <v>115</v>
      </c>
      <c r="O238" s="26">
        <v>93</v>
      </c>
      <c r="P238" s="27">
        <v>121</v>
      </c>
      <c r="Q238" s="24">
        <v>113</v>
      </c>
      <c r="R238" s="26">
        <v>115</v>
      </c>
      <c r="S238" s="24">
        <v>112</v>
      </c>
    </row>
    <row r="239" spans="1:19" x14ac:dyDescent="0.35">
      <c r="A239" s="15">
        <v>8</v>
      </c>
      <c r="B239" s="24">
        <v>124</v>
      </c>
      <c r="C239" s="24">
        <v>114</v>
      </c>
      <c r="D239" s="24">
        <v>123</v>
      </c>
      <c r="E239" s="24">
        <v>121</v>
      </c>
      <c r="F239" s="24">
        <v>125</v>
      </c>
      <c r="G239" s="24">
        <v>111</v>
      </c>
      <c r="H239" s="24">
        <v>118</v>
      </c>
      <c r="I239" s="24">
        <v>119</v>
      </c>
      <c r="K239" s="15">
        <v>8</v>
      </c>
      <c r="L239" s="24">
        <v>120</v>
      </c>
      <c r="M239" s="26">
        <v>120</v>
      </c>
      <c r="N239" s="26">
        <v>116</v>
      </c>
      <c r="O239" s="26">
        <v>95</v>
      </c>
      <c r="P239" s="27">
        <v>121</v>
      </c>
      <c r="Q239" s="24">
        <v>114</v>
      </c>
      <c r="R239" s="26">
        <v>116</v>
      </c>
      <c r="S239" s="24">
        <v>114</v>
      </c>
    </row>
    <row r="240" spans="1:19" x14ac:dyDescent="0.35">
      <c r="A240" s="15">
        <v>9</v>
      </c>
      <c r="B240" s="24">
        <v>124</v>
      </c>
      <c r="C240" s="24">
        <v>115</v>
      </c>
      <c r="D240" s="24">
        <v>127</v>
      </c>
      <c r="E240" s="24">
        <v>122</v>
      </c>
      <c r="F240" s="24">
        <v>125</v>
      </c>
      <c r="G240" s="24">
        <v>112</v>
      </c>
      <c r="H240" s="24">
        <v>119</v>
      </c>
      <c r="I240" s="24">
        <v>124</v>
      </c>
      <c r="K240" s="15">
        <v>9</v>
      </c>
      <c r="L240" s="24">
        <v>121</v>
      </c>
      <c r="M240" s="26">
        <v>120</v>
      </c>
      <c r="N240" s="26">
        <v>118</v>
      </c>
      <c r="O240" s="26">
        <v>95</v>
      </c>
      <c r="P240" s="26">
        <v>121</v>
      </c>
      <c r="Q240" s="24">
        <v>118</v>
      </c>
      <c r="R240" s="26">
        <v>117</v>
      </c>
      <c r="S240" s="24">
        <v>114</v>
      </c>
    </row>
    <row r="241" spans="1:19" x14ac:dyDescent="0.35">
      <c r="A241" s="15">
        <v>10</v>
      </c>
      <c r="B241" s="24">
        <v>126</v>
      </c>
      <c r="C241" s="24">
        <v>116</v>
      </c>
      <c r="D241" s="24">
        <v>127</v>
      </c>
      <c r="E241" s="24">
        <v>123</v>
      </c>
      <c r="F241" s="24">
        <v>126</v>
      </c>
      <c r="G241" s="24">
        <v>112</v>
      </c>
      <c r="H241" s="24">
        <v>120</v>
      </c>
      <c r="I241" s="24">
        <v>124</v>
      </c>
      <c r="K241" s="15">
        <v>10</v>
      </c>
      <c r="L241" s="24">
        <v>121</v>
      </c>
      <c r="M241" s="26">
        <v>121</v>
      </c>
      <c r="N241" s="26">
        <v>119</v>
      </c>
      <c r="O241" s="26">
        <v>96</v>
      </c>
      <c r="P241" s="27">
        <v>123</v>
      </c>
      <c r="Q241" s="24">
        <v>120</v>
      </c>
      <c r="R241" s="26">
        <v>117</v>
      </c>
      <c r="S241" s="24">
        <v>115</v>
      </c>
    </row>
    <row r="242" spans="1:19" x14ac:dyDescent="0.35">
      <c r="A242" s="15">
        <v>11</v>
      </c>
      <c r="B242" s="24">
        <v>126</v>
      </c>
      <c r="C242" s="24">
        <v>116</v>
      </c>
      <c r="D242" s="24">
        <v>127</v>
      </c>
      <c r="E242" s="24">
        <v>123</v>
      </c>
      <c r="F242" s="24">
        <v>126</v>
      </c>
      <c r="G242" s="24">
        <v>113</v>
      </c>
      <c r="H242" s="24">
        <v>120</v>
      </c>
      <c r="I242" s="24">
        <v>124</v>
      </c>
      <c r="K242" s="15">
        <v>11</v>
      </c>
      <c r="L242" s="26">
        <v>121</v>
      </c>
      <c r="M242" s="26">
        <v>122</v>
      </c>
      <c r="N242" s="26">
        <v>119</v>
      </c>
      <c r="O242" s="26">
        <v>96</v>
      </c>
      <c r="P242" s="27">
        <v>123</v>
      </c>
      <c r="Q242" s="24">
        <v>120</v>
      </c>
      <c r="R242" s="26">
        <v>118</v>
      </c>
      <c r="S242" s="24">
        <v>116</v>
      </c>
    </row>
    <row r="243" spans="1:19" x14ac:dyDescent="0.35">
      <c r="A243" s="15">
        <v>12</v>
      </c>
      <c r="B243" s="24">
        <v>126</v>
      </c>
      <c r="C243" s="24">
        <v>116</v>
      </c>
      <c r="D243" s="24">
        <v>130</v>
      </c>
      <c r="E243" s="24">
        <v>123</v>
      </c>
      <c r="F243" s="24">
        <v>128</v>
      </c>
      <c r="G243" s="24">
        <v>115</v>
      </c>
      <c r="H243" s="24">
        <v>120</v>
      </c>
      <c r="I243" s="24">
        <v>125</v>
      </c>
      <c r="K243" s="15">
        <v>12</v>
      </c>
      <c r="L243" s="24">
        <v>122</v>
      </c>
      <c r="M243" s="26">
        <v>124</v>
      </c>
      <c r="N243" s="26">
        <v>119</v>
      </c>
      <c r="O243" s="26">
        <v>96</v>
      </c>
      <c r="P243" s="27">
        <v>123</v>
      </c>
      <c r="Q243" s="24">
        <v>120</v>
      </c>
      <c r="R243" s="26">
        <v>118</v>
      </c>
      <c r="S243" s="24">
        <v>116</v>
      </c>
    </row>
    <row r="244" spans="1:19" x14ac:dyDescent="0.35">
      <c r="A244" s="15">
        <v>13</v>
      </c>
      <c r="B244" s="24">
        <v>126</v>
      </c>
      <c r="C244" s="24">
        <v>117</v>
      </c>
      <c r="D244" s="24">
        <v>130</v>
      </c>
      <c r="E244" s="24">
        <v>124</v>
      </c>
      <c r="F244" s="24">
        <v>128</v>
      </c>
      <c r="G244" s="24">
        <v>115</v>
      </c>
      <c r="H244" s="24">
        <v>120</v>
      </c>
      <c r="I244" s="24">
        <v>125</v>
      </c>
      <c r="K244" s="15">
        <v>13</v>
      </c>
      <c r="L244" s="26">
        <v>123</v>
      </c>
      <c r="M244" s="26">
        <v>125</v>
      </c>
      <c r="N244" s="26">
        <v>119</v>
      </c>
      <c r="O244" s="26">
        <v>96</v>
      </c>
      <c r="P244" s="26">
        <v>123</v>
      </c>
      <c r="Q244" s="24">
        <v>121</v>
      </c>
      <c r="R244" s="26">
        <v>119</v>
      </c>
      <c r="S244" s="24">
        <v>117</v>
      </c>
    </row>
    <row r="245" spans="1:19" x14ac:dyDescent="0.35">
      <c r="A245" s="15">
        <v>14</v>
      </c>
      <c r="B245" s="24">
        <v>127</v>
      </c>
      <c r="C245" s="24">
        <v>117</v>
      </c>
      <c r="D245" s="24">
        <v>130</v>
      </c>
      <c r="E245" s="24">
        <v>125</v>
      </c>
      <c r="F245" s="24">
        <v>128</v>
      </c>
      <c r="G245" s="24">
        <v>115</v>
      </c>
      <c r="H245" s="24">
        <v>121</v>
      </c>
      <c r="I245" s="24">
        <v>125</v>
      </c>
      <c r="K245" s="15">
        <v>14</v>
      </c>
      <c r="L245" s="26">
        <v>123</v>
      </c>
      <c r="M245" s="26">
        <v>125</v>
      </c>
      <c r="N245" s="26">
        <v>120</v>
      </c>
      <c r="O245" s="26">
        <v>97</v>
      </c>
      <c r="P245" s="26">
        <v>124</v>
      </c>
      <c r="Q245" s="24">
        <v>121</v>
      </c>
      <c r="R245" s="26">
        <v>120</v>
      </c>
      <c r="S245" s="24">
        <v>117</v>
      </c>
    </row>
    <row r="246" spans="1:19" x14ac:dyDescent="0.35">
      <c r="A246" s="15">
        <v>15</v>
      </c>
      <c r="B246" s="24">
        <v>127</v>
      </c>
      <c r="C246" s="24">
        <v>118</v>
      </c>
      <c r="D246" s="24">
        <v>130</v>
      </c>
      <c r="E246" s="24">
        <v>126</v>
      </c>
      <c r="F246" s="24">
        <v>129</v>
      </c>
      <c r="G246" s="24">
        <v>115</v>
      </c>
      <c r="H246" s="24">
        <v>121</v>
      </c>
      <c r="I246" s="24">
        <v>126</v>
      </c>
      <c r="K246" s="15">
        <v>15</v>
      </c>
      <c r="L246" s="24">
        <v>124</v>
      </c>
      <c r="M246" s="26">
        <v>126</v>
      </c>
      <c r="N246" s="26">
        <v>120</v>
      </c>
      <c r="O246" s="26">
        <v>97</v>
      </c>
      <c r="P246" s="27">
        <v>125</v>
      </c>
      <c r="Q246" s="24">
        <v>124</v>
      </c>
      <c r="R246" s="26">
        <v>120</v>
      </c>
      <c r="S246" s="24">
        <v>117</v>
      </c>
    </row>
    <row r="247" spans="1:19" x14ac:dyDescent="0.35">
      <c r="A247" s="15">
        <v>16</v>
      </c>
      <c r="B247" s="24">
        <v>127</v>
      </c>
      <c r="C247" s="24">
        <v>118</v>
      </c>
      <c r="D247" s="24">
        <v>131</v>
      </c>
      <c r="E247" s="24">
        <v>126</v>
      </c>
      <c r="F247" s="24">
        <v>129</v>
      </c>
      <c r="G247" s="24">
        <v>115</v>
      </c>
      <c r="H247" s="24">
        <v>122</v>
      </c>
      <c r="I247" s="24">
        <v>126</v>
      </c>
      <c r="K247" s="15">
        <v>16</v>
      </c>
      <c r="L247" s="26">
        <v>124</v>
      </c>
      <c r="M247" s="26">
        <v>126</v>
      </c>
      <c r="N247" s="26">
        <v>120</v>
      </c>
      <c r="O247" s="26">
        <v>98</v>
      </c>
      <c r="P247" s="26">
        <v>125</v>
      </c>
      <c r="Q247" s="24">
        <v>124</v>
      </c>
      <c r="R247" s="26">
        <v>120</v>
      </c>
      <c r="S247" s="24">
        <v>117</v>
      </c>
    </row>
    <row r="248" spans="1:19" x14ac:dyDescent="0.35">
      <c r="A248" s="15">
        <v>17</v>
      </c>
      <c r="B248" s="24">
        <v>127</v>
      </c>
      <c r="C248" s="24">
        <v>118</v>
      </c>
      <c r="D248" s="24">
        <v>131</v>
      </c>
      <c r="E248" s="24">
        <v>126</v>
      </c>
      <c r="F248" s="24">
        <v>129</v>
      </c>
      <c r="G248" s="24">
        <v>116</v>
      </c>
      <c r="H248" s="24">
        <v>122</v>
      </c>
      <c r="I248" s="24">
        <v>126</v>
      </c>
      <c r="K248" s="15">
        <v>17</v>
      </c>
      <c r="L248" s="26">
        <v>125</v>
      </c>
      <c r="M248" s="26">
        <v>128</v>
      </c>
      <c r="N248" s="26">
        <v>120</v>
      </c>
      <c r="O248" s="26">
        <v>98</v>
      </c>
      <c r="P248" s="27">
        <v>126</v>
      </c>
      <c r="Q248" s="24">
        <v>124</v>
      </c>
      <c r="R248" s="26">
        <v>120</v>
      </c>
      <c r="S248" s="24">
        <v>117</v>
      </c>
    </row>
    <row r="249" spans="1:19" x14ac:dyDescent="0.35">
      <c r="A249" s="15">
        <v>18</v>
      </c>
      <c r="B249" s="24">
        <v>127</v>
      </c>
      <c r="C249" s="24">
        <v>118</v>
      </c>
      <c r="D249" s="24">
        <v>131</v>
      </c>
      <c r="E249" s="24">
        <v>126</v>
      </c>
      <c r="F249" s="24">
        <v>130</v>
      </c>
      <c r="G249" s="24">
        <v>116</v>
      </c>
      <c r="H249" s="24">
        <v>123</v>
      </c>
      <c r="I249" s="24">
        <v>127</v>
      </c>
      <c r="K249" s="15">
        <v>18</v>
      </c>
      <c r="L249" s="24">
        <v>126</v>
      </c>
      <c r="M249" s="26">
        <v>129</v>
      </c>
      <c r="N249" s="26">
        <v>121</v>
      </c>
      <c r="O249" s="26">
        <v>99</v>
      </c>
      <c r="P249" s="27">
        <v>126</v>
      </c>
      <c r="Q249" s="24">
        <v>125</v>
      </c>
      <c r="R249" s="26">
        <v>121</v>
      </c>
      <c r="S249" s="24">
        <v>117</v>
      </c>
    </row>
    <row r="250" spans="1:19" x14ac:dyDescent="0.35">
      <c r="A250" s="15">
        <v>19</v>
      </c>
      <c r="B250" s="24">
        <v>128</v>
      </c>
      <c r="C250" s="24">
        <v>119</v>
      </c>
      <c r="D250" s="24">
        <v>131</v>
      </c>
      <c r="E250" s="24">
        <v>127</v>
      </c>
      <c r="F250" s="24">
        <v>130</v>
      </c>
      <c r="G250" s="24">
        <v>117</v>
      </c>
      <c r="H250" s="24">
        <v>123</v>
      </c>
      <c r="I250" s="24">
        <v>127</v>
      </c>
      <c r="K250" s="15">
        <v>19</v>
      </c>
      <c r="L250" s="24">
        <v>127</v>
      </c>
      <c r="M250" s="26">
        <v>129</v>
      </c>
      <c r="N250" s="26">
        <v>123</v>
      </c>
      <c r="O250" s="26">
        <v>100</v>
      </c>
      <c r="P250" s="26">
        <v>126</v>
      </c>
      <c r="Q250" s="24">
        <v>126</v>
      </c>
      <c r="R250" s="26">
        <v>121</v>
      </c>
      <c r="S250" s="24">
        <v>117</v>
      </c>
    </row>
    <row r="251" spans="1:19" x14ac:dyDescent="0.35">
      <c r="A251" s="15">
        <v>20</v>
      </c>
      <c r="B251" s="24">
        <v>128</v>
      </c>
      <c r="C251" s="24">
        <v>119</v>
      </c>
      <c r="D251" s="24">
        <v>131</v>
      </c>
      <c r="E251" s="24">
        <v>127</v>
      </c>
      <c r="F251" s="24">
        <v>131</v>
      </c>
      <c r="G251" s="24">
        <v>118</v>
      </c>
      <c r="H251" s="24">
        <v>123</v>
      </c>
      <c r="I251" s="24">
        <v>127</v>
      </c>
      <c r="K251" s="15">
        <v>20</v>
      </c>
      <c r="L251" s="26">
        <v>128</v>
      </c>
      <c r="M251" s="26">
        <v>130</v>
      </c>
      <c r="N251" s="26">
        <v>124</v>
      </c>
      <c r="O251" s="26">
        <v>101</v>
      </c>
      <c r="P251" s="27">
        <v>127</v>
      </c>
      <c r="Q251" s="24">
        <v>126</v>
      </c>
      <c r="R251" s="26">
        <v>121</v>
      </c>
      <c r="S251" s="24">
        <v>118</v>
      </c>
    </row>
    <row r="252" spans="1:19" x14ac:dyDescent="0.35">
      <c r="A252" s="15">
        <v>21</v>
      </c>
      <c r="B252" s="17">
        <v>129</v>
      </c>
      <c r="C252" s="24">
        <v>121</v>
      </c>
      <c r="D252" s="24">
        <v>132</v>
      </c>
      <c r="E252" s="24">
        <v>127</v>
      </c>
      <c r="F252" s="24">
        <v>132</v>
      </c>
      <c r="G252" s="24">
        <v>120</v>
      </c>
      <c r="H252" s="24">
        <v>123</v>
      </c>
      <c r="I252" s="24">
        <v>128</v>
      </c>
      <c r="K252" s="15">
        <v>21</v>
      </c>
      <c r="L252" s="24">
        <v>129</v>
      </c>
      <c r="M252" s="26">
        <v>130</v>
      </c>
      <c r="N252" s="26">
        <v>124</v>
      </c>
      <c r="O252" s="26">
        <v>101</v>
      </c>
      <c r="P252" s="27">
        <v>127</v>
      </c>
      <c r="Q252" s="24">
        <v>126</v>
      </c>
      <c r="R252" s="26">
        <v>122</v>
      </c>
      <c r="S252" s="24">
        <v>118</v>
      </c>
    </row>
    <row r="253" spans="1:19" x14ac:dyDescent="0.35">
      <c r="A253" s="15">
        <v>22</v>
      </c>
      <c r="B253" s="24">
        <v>129</v>
      </c>
      <c r="C253" s="24">
        <v>121</v>
      </c>
      <c r="D253" s="24">
        <v>132</v>
      </c>
      <c r="E253" s="24">
        <v>128</v>
      </c>
      <c r="F253" s="24">
        <v>132</v>
      </c>
      <c r="G253" s="24">
        <v>120</v>
      </c>
      <c r="H253" s="24">
        <v>124</v>
      </c>
      <c r="I253" s="24">
        <v>129</v>
      </c>
      <c r="K253" s="15">
        <v>22</v>
      </c>
      <c r="L253" s="24">
        <v>129</v>
      </c>
      <c r="M253" s="26">
        <v>130</v>
      </c>
      <c r="N253" s="26">
        <v>125</v>
      </c>
      <c r="O253" s="26">
        <v>102</v>
      </c>
      <c r="P253" s="26">
        <v>127</v>
      </c>
      <c r="Q253" s="24">
        <v>126</v>
      </c>
      <c r="R253" s="26">
        <v>123</v>
      </c>
      <c r="S253" s="24">
        <v>118</v>
      </c>
    </row>
    <row r="254" spans="1:19" x14ac:dyDescent="0.35">
      <c r="A254" s="15">
        <v>23</v>
      </c>
      <c r="B254" s="24">
        <v>130</v>
      </c>
      <c r="C254" s="24">
        <v>121</v>
      </c>
      <c r="D254" s="24">
        <v>132</v>
      </c>
      <c r="E254" s="24">
        <v>128</v>
      </c>
      <c r="F254" s="24">
        <v>132</v>
      </c>
      <c r="G254" s="24">
        <v>120</v>
      </c>
      <c r="H254" s="24">
        <v>124</v>
      </c>
      <c r="I254" s="24">
        <v>129</v>
      </c>
      <c r="K254" s="15">
        <v>23</v>
      </c>
      <c r="L254" s="26">
        <v>129</v>
      </c>
      <c r="M254" s="26">
        <v>130</v>
      </c>
      <c r="N254" s="26">
        <v>127</v>
      </c>
      <c r="O254" s="26">
        <v>102</v>
      </c>
      <c r="P254" s="26">
        <v>127</v>
      </c>
      <c r="Q254" s="24">
        <v>126</v>
      </c>
      <c r="R254" s="26">
        <v>123</v>
      </c>
      <c r="S254" s="24">
        <v>118</v>
      </c>
    </row>
    <row r="255" spans="1:19" x14ac:dyDescent="0.35">
      <c r="A255" s="15">
        <v>24</v>
      </c>
      <c r="B255" s="24">
        <v>130</v>
      </c>
      <c r="C255" s="24">
        <v>122</v>
      </c>
      <c r="D255" s="24">
        <v>134</v>
      </c>
      <c r="E255" s="24">
        <v>130</v>
      </c>
      <c r="F255" s="24">
        <v>132</v>
      </c>
      <c r="G255" s="24">
        <v>121</v>
      </c>
      <c r="H255" s="24">
        <v>124</v>
      </c>
      <c r="I255" s="24">
        <v>130</v>
      </c>
      <c r="K255" s="15">
        <v>24</v>
      </c>
      <c r="L255" s="26">
        <v>129</v>
      </c>
      <c r="M255" s="26">
        <v>130</v>
      </c>
      <c r="N255" s="26">
        <v>127</v>
      </c>
      <c r="O255" s="26">
        <v>102</v>
      </c>
      <c r="P255" s="27">
        <v>128</v>
      </c>
      <c r="Q255" s="24">
        <v>126</v>
      </c>
      <c r="R255" s="26">
        <v>125</v>
      </c>
      <c r="S255" s="24">
        <v>120</v>
      </c>
    </row>
    <row r="256" spans="1:19" x14ac:dyDescent="0.35">
      <c r="A256" s="15">
        <v>25</v>
      </c>
      <c r="B256" s="24">
        <v>130</v>
      </c>
      <c r="C256" s="24">
        <v>122</v>
      </c>
      <c r="D256" s="24">
        <v>134</v>
      </c>
      <c r="E256" s="24">
        <v>130</v>
      </c>
      <c r="F256" s="24">
        <v>132</v>
      </c>
      <c r="G256" s="24">
        <v>121</v>
      </c>
      <c r="H256" s="24">
        <v>125</v>
      </c>
      <c r="I256" s="24">
        <v>131</v>
      </c>
      <c r="K256" s="15">
        <v>25</v>
      </c>
      <c r="L256" s="26">
        <v>129</v>
      </c>
      <c r="M256" s="26">
        <v>131</v>
      </c>
      <c r="N256" s="26">
        <v>128</v>
      </c>
      <c r="O256" s="26">
        <v>103</v>
      </c>
      <c r="P256" s="26">
        <v>128</v>
      </c>
      <c r="Q256" s="24">
        <v>127</v>
      </c>
      <c r="R256" s="26">
        <v>125</v>
      </c>
      <c r="S256" s="24">
        <v>121</v>
      </c>
    </row>
    <row r="257" spans="1:19" x14ac:dyDescent="0.35">
      <c r="A257" s="15">
        <v>26</v>
      </c>
      <c r="B257" s="24">
        <v>130</v>
      </c>
      <c r="C257" s="24">
        <v>123</v>
      </c>
      <c r="D257" s="24">
        <v>134</v>
      </c>
      <c r="E257" s="24">
        <v>130</v>
      </c>
      <c r="F257" s="24">
        <v>133</v>
      </c>
      <c r="G257" s="24">
        <v>121</v>
      </c>
      <c r="H257" s="24">
        <v>126</v>
      </c>
      <c r="I257" s="24">
        <v>131</v>
      </c>
      <c r="K257" s="15">
        <v>26</v>
      </c>
      <c r="L257" s="24">
        <v>130</v>
      </c>
      <c r="M257" s="26">
        <v>131</v>
      </c>
      <c r="N257" s="26">
        <v>128</v>
      </c>
      <c r="O257" s="26">
        <v>103</v>
      </c>
      <c r="P257" s="26">
        <v>128</v>
      </c>
      <c r="Q257" s="24">
        <v>128</v>
      </c>
      <c r="R257" s="26">
        <v>126</v>
      </c>
      <c r="S257" s="24">
        <v>121</v>
      </c>
    </row>
    <row r="258" spans="1:19" x14ac:dyDescent="0.35">
      <c r="A258" s="15">
        <v>27</v>
      </c>
      <c r="B258" s="24">
        <v>132</v>
      </c>
      <c r="C258" s="24">
        <v>124</v>
      </c>
      <c r="D258" s="24">
        <v>134</v>
      </c>
      <c r="E258" s="24">
        <v>130</v>
      </c>
      <c r="F258" s="24">
        <v>135</v>
      </c>
      <c r="G258" s="24">
        <v>122</v>
      </c>
      <c r="H258" s="24">
        <v>126</v>
      </c>
      <c r="I258" s="24">
        <v>132</v>
      </c>
      <c r="K258" s="15">
        <v>27</v>
      </c>
      <c r="L258" s="26">
        <v>130</v>
      </c>
      <c r="M258" s="26">
        <v>133</v>
      </c>
      <c r="N258" s="26">
        <v>128</v>
      </c>
      <c r="O258" s="26">
        <v>103</v>
      </c>
      <c r="P258" s="26">
        <v>128</v>
      </c>
      <c r="Q258" s="24">
        <v>128</v>
      </c>
      <c r="R258" s="26">
        <v>126</v>
      </c>
      <c r="S258" s="24">
        <v>122</v>
      </c>
    </row>
    <row r="259" spans="1:19" x14ac:dyDescent="0.35">
      <c r="A259" s="15">
        <v>28</v>
      </c>
      <c r="B259" s="24">
        <v>133</v>
      </c>
      <c r="C259" s="24">
        <v>124</v>
      </c>
      <c r="D259" s="24">
        <v>135</v>
      </c>
      <c r="E259" s="24">
        <v>132</v>
      </c>
      <c r="F259" s="24">
        <v>135</v>
      </c>
      <c r="G259" s="24">
        <v>122</v>
      </c>
      <c r="H259" s="24">
        <v>126</v>
      </c>
      <c r="I259" s="24">
        <v>132</v>
      </c>
      <c r="K259" s="15">
        <v>28</v>
      </c>
      <c r="L259" s="26">
        <v>130</v>
      </c>
      <c r="M259" s="26">
        <v>133</v>
      </c>
      <c r="N259" s="26">
        <v>129</v>
      </c>
      <c r="O259" s="26">
        <v>103</v>
      </c>
      <c r="P259" s="26">
        <v>128</v>
      </c>
      <c r="Q259" s="24">
        <v>130</v>
      </c>
      <c r="R259" s="26">
        <v>126</v>
      </c>
      <c r="S259" s="24">
        <v>123</v>
      </c>
    </row>
    <row r="260" spans="1:19" x14ac:dyDescent="0.35">
      <c r="A260" s="15">
        <v>29</v>
      </c>
      <c r="B260" s="24">
        <v>133</v>
      </c>
      <c r="C260" s="24">
        <v>125</v>
      </c>
      <c r="D260" s="24">
        <v>135</v>
      </c>
      <c r="E260" s="24">
        <v>132</v>
      </c>
      <c r="F260" s="24">
        <v>136</v>
      </c>
      <c r="G260" s="24">
        <v>122</v>
      </c>
      <c r="H260" s="24">
        <v>126</v>
      </c>
      <c r="I260" s="24">
        <v>133</v>
      </c>
      <c r="K260" s="15">
        <v>29</v>
      </c>
      <c r="L260" s="26">
        <v>130</v>
      </c>
      <c r="M260" s="26">
        <v>133</v>
      </c>
      <c r="N260" s="26">
        <v>129</v>
      </c>
      <c r="O260" s="26">
        <v>104</v>
      </c>
      <c r="P260" s="26">
        <v>128</v>
      </c>
      <c r="Q260" s="24">
        <v>130</v>
      </c>
      <c r="R260" s="26">
        <v>126</v>
      </c>
      <c r="S260" s="24">
        <v>123</v>
      </c>
    </row>
    <row r="261" spans="1:19" x14ac:dyDescent="0.35">
      <c r="A261" s="15">
        <v>30</v>
      </c>
      <c r="B261" s="24">
        <v>133</v>
      </c>
      <c r="C261" s="24">
        <v>126</v>
      </c>
      <c r="D261" s="24">
        <v>135</v>
      </c>
      <c r="E261" s="24">
        <v>133</v>
      </c>
      <c r="F261" s="24">
        <v>136</v>
      </c>
      <c r="G261" s="24">
        <v>122</v>
      </c>
      <c r="H261" s="24">
        <v>127</v>
      </c>
      <c r="I261" s="24">
        <v>134</v>
      </c>
      <c r="K261" s="15">
        <v>30</v>
      </c>
      <c r="L261" s="24">
        <v>131</v>
      </c>
      <c r="M261" s="26">
        <v>133</v>
      </c>
      <c r="N261" s="26">
        <v>130</v>
      </c>
      <c r="O261" s="26">
        <v>106</v>
      </c>
      <c r="P261" s="26">
        <v>128</v>
      </c>
      <c r="Q261" s="24">
        <v>130</v>
      </c>
      <c r="R261" s="26">
        <v>127</v>
      </c>
      <c r="S261" s="24">
        <v>123</v>
      </c>
    </row>
    <row r="262" spans="1:19" x14ac:dyDescent="0.35">
      <c r="A262" s="15">
        <v>31</v>
      </c>
      <c r="B262" s="24">
        <v>134</v>
      </c>
      <c r="C262" s="24">
        <v>126</v>
      </c>
      <c r="D262" s="24">
        <v>136</v>
      </c>
      <c r="E262" s="24">
        <v>133</v>
      </c>
      <c r="F262" s="24">
        <v>137</v>
      </c>
      <c r="G262" s="24">
        <v>122</v>
      </c>
      <c r="H262" s="24">
        <v>129</v>
      </c>
      <c r="I262" s="24">
        <v>135</v>
      </c>
      <c r="K262" s="15">
        <v>31</v>
      </c>
      <c r="L262" s="24">
        <v>131</v>
      </c>
      <c r="M262" s="26">
        <v>134</v>
      </c>
      <c r="N262" s="26">
        <v>130</v>
      </c>
      <c r="O262" s="26">
        <v>106</v>
      </c>
      <c r="P262" s="26">
        <v>128</v>
      </c>
      <c r="Q262" s="24">
        <v>130</v>
      </c>
      <c r="R262" s="26">
        <v>127</v>
      </c>
      <c r="S262" s="24">
        <v>123</v>
      </c>
    </row>
    <row r="263" spans="1:19" x14ac:dyDescent="0.35">
      <c r="A263" s="15">
        <v>32</v>
      </c>
      <c r="B263" s="24">
        <v>134</v>
      </c>
      <c r="C263" s="24">
        <v>126</v>
      </c>
      <c r="D263" s="24">
        <v>136</v>
      </c>
      <c r="E263" s="24">
        <v>133</v>
      </c>
      <c r="F263" s="24">
        <v>137</v>
      </c>
      <c r="G263" s="24">
        <v>123</v>
      </c>
      <c r="H263" s="24">
        <v>129</v>
      </c>
      <c r="I263" s="24">
        <v>136</v>
      </c>
      <c r="K263" s="15">
        <v>32</v>
      </c>
      <c r="L263" s="26">
        <v>131</v>
      </c>
      <c r="M263" s="26">
        <v>134</v>
      </c>
      <c r="N263" s="26">
        <v>130</v>
      </c>
      <c r="O263" s="26">
        <v>106</v>
      </c>
      <c r="P263" s="26">
        <v>128</v>
      </c>
      <c r="Q263" s="24">
        <v>130</v>
      </c>
      <c r="R263" s="26">
        <v>127</v>
      </c>
      <c r="S263" s="24">
        <v>123</v>
      </c>
    </row>
    <row r="264" spans="1:19" x14ac:dyDescent="0.35">
      <c r="A264" s="15">
        <v>33</v>
      </c>
      <c r="B264" s="24">
        <v>134</v>
      </c>
      <c r="C264" s="24">
        <v>126</v>
      </c>
      <c r="D264" s="24">
        <v>136</v>
      </c>
      <c r="E264" s="24">
        <v>133</v>
      </c>
      <c r="F264" s="24">
        <v>137</v>
      </c>
      <c r="G264" s="24">
        <v>124</v>
      </c>
      <c r="H264" s="24">
        <v>130</v>
      </c>
      <c r="I264" s="24">
        <v>136</v>
      </c>
      <c r="K264" s="15">
        <v>33</v>
      </c>
      <c r="L264" s="24">
        <v>132</v>
      </c>
      <c r="M264" s="26">
        <v>134</v>
      </c>
      <c r="N264" s="26">
        <v>130</v>
      </c>
      <c r="O264" s="26">
        <v>106</v>
      </c>
      <c r="P264" s="26">
        <v>128</v>
      </c>
      <c r="Q264" s="24">
        <v>131</v>
      </c>
      <c r="R264" s="26">
        <v>127</v>
      </c>
      <c r="S264" s="24">
        <v>123</v>
      </c>
    </row>
    <row r="265" spans="1:19" x14ac:dyDescent="0.35">
      <c r="A265" s="15">
        <v>34</v>
      </c>
      <c r="B265" s="24">
        <v>135</v>
      </c>
      <c r="C265" s="24">
        <v>127</v>
      </c>
      <c r="D265" s="24">
        <v>136</v>
      </c>
      <c r="E265" s="24">
        <v>134</v>
      </c>
      <c r="F265" s="24">
        <v>138</v>
      </c>
      <c r="G265" s="24">
        <v>124</v>
      </c>
      <c r="H265" s="24">
        <v>131</v>
      </c>
      <c r="I265" s="24">
        <v>136</v>
      </c>
      <c r="K265" s="15">
        <v>34</v>
      </c>
      <c r="L265" s="26">
        <v>132</v>
      </c>
      <c r="M265" s="26">
        <v>134</v>
      </c>
      <c r="N265" s="26">
        <v>130</v>
      </c>
      <c r="O265" s="26">
        <v>106</v>
      </c>
      <c r="P265" s="26">
        <v>129</v>
      </c>
      <c r="Q265" s="24">
        <v>131</v>
      </c>
      <c r="R265" s="26">
        <v>128</v>
      </c>
      <c r="S265" s="24">
        <v>124</v>
      </c>
    </row>
    <row r="266" spans="1:19" x14ac:dyDescent="0.35">
      <c r="A266" s="15">
        <v>35</v>
      </c>
      <c r="B266" s="17">
        <v>136</v>
      </c>
      <c r="C266" s="24">
        <v>127</v>
      </c>
      <c r="D266" s="24">
        <v>136</v>
      </c>
      <c r="E266" s="24">
        <v>134</v>
      </c>
      <c r="F266" s="24">
        <v>138</v>
      </c>
      <c r="G266" s="24">
        <v>124</v>
      </c>
      <c r="H266" s="24">
        <v>131</v>
      </c>
      <c r="I266" s="24">
        <v>136</v>
      </c>
      <c r="K266" s="15">
        <v>35</v>
      </c>
      <c r="L266" s="24">
        <v>133</v>
      </c>
      <c r="M266" s="26">
        <v>134</v>
      </c>
      <c r="N266" s="26">
        <v>131</v>
      </c>
      <c r="O266" s="26">
        <v>106</v>
      </c>
      <c r="P266" s="27">
        <v>130</v>
      </c>
      <c r="Q266" s="24">
        <v>132</v>
      </c>
      <c r="R266" s="26">
        <v>128</v>
      </c>
      <c r="S266" s="24">
        <v>124</v>
      </c>
    </row>
    <row r="267" spans="1:19" x14ac:dyDescent="0.35">
      <c r="A267" s="15">
        <v>36</v>
      </c>
      <c r="B267" s="17">
        <v>136</v>
      </c>
      <c r="C267" s="24">
        <v>127</v>
      </c>
      <c r="D267" s="24">
        <v>137</v>
      </c>
      <c r="E267" s="24">
        <v>134</v>
      </c>
      <c r="F267" s="24">
        <v>138</v>
      </c>
      <c r="G267" s="24">
        <v>125</v>
      </c>
      <c r="H267" s="24">
        <v>132</v>
      </c>
      <c r="I267" s="24">
        <v>136</v>
      </c>
      <c r="K267" s="15">
        <v>36</v>
      </c>
      <c r="L267" s="24">
        <v>133</v>
      </c>
      <c r="M267" s="26">
        <v>135</v>
      </c>
      <c r="N267" s="26">
        <v>131</v>
      </c>
      <c r="O267" s="26">
        <v>107</v>
      </c>
      <c r="P267" s="27">
        <v>130</v>
      </c>
      <c r="Q267" s="24">
        <v>132</v>
      </c>
      <c r="R267" s="26">
        <v>128</v>
      </c>
      <c r="S267" s="24">
        <v>124</v>
      </c>
    </row>
    <row r="268" spans="1:19" x14ac:dyDescent="0.35">
      <c r="A268" s="15">
        <v>37</v>
      </c>
      <c r="B268" s="24">
        <v>136</v>
      </c>
      <c r="C268" s="24">
        <v>127</v>
      </c>
      <c r="D268" s="24">
        <v>137</v>
      </c>
      <c r="E268" s="24">
        <v>134</v>
      </c>
      <c r="F268" s="24">
        <v>138</v>
      </c>
      <c r="G268" s="24">
        <v>125</v>
      </c>
      <c r="H268" s="24">
        <v>132</v>
      </c>
      <c r="I268" s="24">
        <v>136</v>
      </c>
      <c r="K268" s="15">
        <v>37</v>
      </c>
      <c r="L268" s="24">
        <v>133</v>
      </c>
      <c r="M268" s="26">
        <v>135</v>
      </c>
      <c r="N268" s="26">
        <v>131</v>
      </c>
      <c r="O268" s="26">
        <v>107</v>
      </c>
      <c r="P268" s="26">
        <v>130</v>
      </c>
      <c r="Q268" s="24">
        <v>132</v>
      </c>
      <c r="R268" s="26">
        <v>129</v>
      </c>
      <c r="S268" s="24">
        <v>124</v>
      </c>
    </row>
    <row r="269" spans="1:19" x14ac:dyDescent="0.35">
      <c r="A269" s="15">
        <v>38</v>
      </c>
      <c r="B269" s="24">
        <v>136</v>
      </c>
      <c r="C269" s="24">
        <v>128</v>
      </c>
      <c r="D269" s="24">
        <v>138</v>
      </c>
      <c r="E269" s="24">
        <v>135</v>
      </c>
      <c r="F269" s="24">
        <v>139</v>
      </c>
      <c r="G269" s="24">
        <v>125</v>
      </c>
      <c r="H269" s="24">
        <v>132</v>
      </c>
      <c r="I269" s="24">
        <v>136</v>
      </c>
      <c r="K269" s="15">
        <v>38</v>
      </c>
      <c r="L269" s="24">
        <v>133</v>
      </c>
      <c r="M269" s="26">
        <v>135</v>
      </c>
      <c r="N269" s="26">
        <v>131</v>
      </c>
      <c r="O269" s="24">
        <v>107</v>
      </c>
      <c r="P269" s="26">
        <v>130</v>
      </c>
      <c r="Q269" s="24">
        <v>132</v>
      </c>
      <c r="R269" s="26">
        <v>129</v>
      </c>
      <c r="S269" s="24">
        <v>125</v>
      </c>
    </row>
    <row r="270" spans="1:19" x14ac:dyDescent="0.35">
      <c r="A270" s="15">
        <v>39</v>
      </c>
      <c r="B270" s="24">
        <v>136</v>
      </c>
      <c r="C270" s="24">
        <v>128</v>
      </c>
      <c r="D270" s="24">
        <v>139</v>
      </c>
      <c r="E270" s="24">
        <v>135</v>
      </c>
      <c r="F270" s="24">
        <v>139</v>
      </c>
      <c r="G270" s="24">
        <v>126</v>
      </c>
      <c r="H270" s="24">
        <v>132</v>
      </c>
      <c r="I270" s="24">
        <v>136</v>
      </c>
      <c r="K270" s="15">
        <v>39</v>
      </c>
      <c r="L270" s="24">
        <v>133</v>
      </c>
      <c r="M270" s="26">
        <v>136</v>
      </c>
      <c r="N270" s="26">
        <v>132</v>
      </c>
      <c r="O270" s="26">
        <v>107</v>
      </c>
      <c r="P270" s="27">
        <v>131</v>
      </c>
      <c r="Q270" s="24">
        <v>133</v>
      </c>
      <c r="R270" s="26">
        <v>130</v>
      </c>
      <c r="S270" s="24">
        <v>125</v>
      </c>
    </row>
    <row r="271" spans="1:19" x14ac:dyDescent="0.35">
      <c r="A271" s="15">
        <v>40</v>
      </c>
      <c r="B271" s="24">
        <v>137</v>
      </c>
      <c r="C271" s="24">
        <v>129</v>
      </c>
      <c r="D271" s="24">
        <v>140</v>
      </c>
      <c r="E271" s="24">
        <v>136</v>
      </c>
      <c r="F271" s="24">
        <v>139</v>
      </c>
      <c r="G271" s="24">
        <v>126</v>
      </c>
      <c r="H271" s="24">
        <v>132</v>
      </c>
      <c r="I271" s="24">
        <v>136</v>
      </c>
      <c r="K271" s="15">
        <v>40</v>
      </c>
      <c r="L271" s="26">
        <v>133</v>
      </c>
      <c r="M271" s="26">
        <v>136</v>
      </c>
      <c r="N271" s="26">
        <v>132</v>
      </c>
      <c r="O271" s="26">
        <v>108</v>
      </c>
      <c r="P271" s="27">
        <v>131</v>
      </c>
      <c r="Q271" s="24">
        <v>133</v>
      </c>
      <c r="R271" s="26">
        <v>130</v>
      </c>
      <c r="S271" s="24">
        <v>125</v>
      </c>
    </row>
    <row r="272" spans="1:19" x14ac:dyDescent="0.35">
      <c r="A272" s="15">
        <v>41</v>
      </c>
      <c r="B272" s="24">
        <v>137</v>
      </c>
      <c r="C272" s="24">
        <v>129</v>
      </c>
      <c r="D272" s="24">
        <v>140</v>
      </c>
      <c r="E272" s="24">
        <v>136</v>
      </c>
      <c r="F272" s="24">
        <v>140</v>
      </c>
      <c r="G272" s="24">
        <v>126</v>
      </c>
      <c r="H272" s="24">
        <v>132</v>
      </c>
      <c r="I272" s="24">
        <v>137</v>
      </c>
      <c r="K272" s="15">
        <v>41</v>
      </c>
      <c r="L272" s="26">
        <v>133</v>
      </c>
      <c r="M272" s="26">
        <v>136</v>
      </c>
      <c r="N272" s="26">
        <v>132</v>
      </c>
      <c r="O272" s="26">
        <v>108</v>
      </c>
      <c r="P272" s="26">
        <v>131</v>
      </c>
      <c r="Q272" s="24">
        <v>134</v>
      </c>
      <c r="R272" s="26">
        <v>130</v>
      </c>
      <c r="S272" s="24">
        <v>126</v>
      </c>
    </row>
    <row r="273" spans="1:19" x14ac:dyDescent="0.35">
      <c r="A273" s="15">
        <v>42</v>
      </c>
      <c r="B273" s="24">
        <v>137</v>
      </c>
      <c r="C273" s="24">
        <v>130</v>
      </c>
      <c r="D273" s="24">
        <v>140</v>
      </c>
      <c r="E273" s="24">
        <v>137</v>
      </c>
      <c r="F273" s="24">
        <v>141</v>
      </c>
      <c r="G273" s="24">
        <v>126</v>
      </c>
      <c r="H273" s="24">
        <v>133</v>
      </c>
      <c r="I273" s="24">
        <v>137</v>
      </c>
      <c r="K273" s="15">
        <v>42</v>
      </c>
      <c r="L273" s="26">
        <v>133</v>
      </c>
      <c r="M273" s="26">
        <v>137</v>
      </c>
      <c r="N273" s="26">
        <v>132</v>
      </c>
      <c r="O273" s="26">
        <v>109</v>
      </c>
      <c r="P273" s="26">
        <v>131</v>
      </c>
      <c r="Q273" s="24">
        <v>135</v>
      </c>
      <c r="R273" s="26">
        <v>130</v>
      </c>
      <c r="S273" s="24">
        <v>126</v>
      </c>
    </row>
    <row r="274" spans="1:19" x14ac:dyDescent="0.35">
      <c r="A274" s="15">
        <v>43</v>
      </c>
      <c r="B274" s="24">
        <v>137</v>
      </c>
      <c r="C274" s="24">
        <v>130</v>
      </c>
      <c r="D274" s="24">
        <v>141</v>
      </c>
      <c r="E274" s="24">
        <v>137</v>
      </c>
      <c r="F274" s="24">
        <v>141</v>
      </c>
      <c r="G274" s="24">
        <v>126</v>
      </c>
      <c r="H274" s="24">
        <v>133</v>
      </c>
      <c r="I274" s="24">
        <v>138</v>
      </c>
      <c r="K274" s="15">
        <v>43</v>
      </c>
      <c r="L274" s="26">
        <v>133</v>
      </c>
      <c r="M274" s="26">
        <v>137</v>
      </c>
      <c r="N274" s="26">
        <v>133</v>
      </c>
      <c r="O274" s="26">
        <v>109</v>
      </c>
      <c r="P274" s="27">
        <v>132</v>
      </c>
      <c r="Q274" s="24">
        <v>136</v>
      </c>
      <c r="R274" s="26">
        <v>130</v>
      </c>
      <c r="S274" s="24">
        <v>126</v>
      </c>
    </row>
    <row r="275" spans="1:19" x14ac:dyDescent="0.35">
      <c r="A275" s="15">
        <v>44</v>
      </c>
      <c r="B275" s="24">
        <v>137</v>
      </c>
      <c r="C275" s="24">
        <v>131</v>
      </c>
      <c r="D275" s="24">
        <v>141</v>
      </c>
      <c r="E275" s="24">
        <v>137</v>
      </c>
      <c r="F275" s="24">
        <v>141</v>
      </c>
      <c r="G275" s="24">
        <v>126</v>
      </c>
      <c r="H275" s="24">
        <v>133</v>
      </c>
      <c r="I275" s="24">
        <v>138</v>
      </c>
      <c r="K275" s="15">
        <v>44</v>
      </c>
      <c r="L275" s="24">
        <v>134</v>
      </c>
      <c r="M275" s="26">
        <v>137</v>
      </c>
      <c r="N275" s="26">
        <v>133</v>
      </c>
      <c r="O275" s="24">
        <v>110</v>
      </c>
      <c r="P275" s="27">
        <v>132</v>
      </c>
      <c r="Q275" s="24">
        <v>136</v>
      </c>
      <c r="R275" s="26">
        <v>130</v>
      </c>
      <c r="S275" s="24">
        <v>127</v>
      </c>
    </row>
    <row r="276" spans="1:19" x14ac:dyDescent="0.35">
      <c r="A276" s="15">
        <v>45</v>
      </c>
      <c r="B276" s="24">
        <v>139</v>
      </c>
      <c r="C276" s="24">
        <v>131</v>
      </c>
      <c r="D276" s="24">
        <v>141</v>
      </c>
      <c r="E276" s="24">
        <v>138</v>
      </c>
      <c r="F276" s="24">
        <v>141</v>
      </c>
      <c r="G276" s="24">
        <v>127</v>
      </c>
      <c r="H276" s="24">
        <v>134</v>
      </c>
      <c r="I276" s="24">
        <v>138</v>
      </c>
      <c r="K276" s="15">
        <v>45</v>
      </c>
      <c r="L276" s="24">
        <v>134</v>
      </c>
      <c r="M276" s="26">
        <v>137</v>
      </c>
      <c r="N276" s="26">
        <v>134</v>
      </c>
      <c r="O276" s="26">
        <v>110</v>
      </c>
      <c r="P276" s="26">
        <v>132</v>
      </c>
      <c r="Q276" s="24">
        <v>136</v>
      </c>
      <c r="R276" s="26">
        <v>130</v>
      </c>
      <c r="S276" s="24">
        <v>127</v>
      </c>
    </row>
    <row r="277" spans="1:19" x14ac:dyDescent="0.35">
      <c r="A277" s="15">
        <v>46</v>
      </c>
      <c r="B277" s="24">
        <v>139</v>
      </c>
      <c r="C277" s="24">
        <v>131</v>
      </c>
      <c r="D277" s="24">
        <v>142</v>
      </c>
      <c r="E277" s="24">
        <v>138</v>
      </c>
      <c r="F277" s="24">
        <v>141</v>
      </c>
      <c r="G277" s="24">
        <v>127</v>
      </c>
      <c r="H277" s="24">
        <v>134</v>
      </c>
      <c r="I277" s="24">
        <v>139</v>
      </c>
      <c r="K277" s="15">
        <v>46</v>
      </c>
      <c r="L277" s="24">
        <v>134</v>
      </c>
      <c r="M277" s="26">
        <v>137</v>
      </c>
      <c r="N277" s="26">
        <v>134</v>
      </c>
      <c r="O277" s="26">
        <v>111</v>
      </c>
      <c r="P277" s="27">
        <v>133</v>
      </c>
      <c r="Q277" s="24">
        <v>136</v>
      </c>
      <c r="R277" s="26">
        <v>130</v>
      </c>
      <c r="S277" s="24">
        <v>127</v>
      </c>
    </row>
    <row r="278" spans="1:19" x14ac:dyDescent="0.35">
      <c r="A278" s="15">
        <v>47</v>
      </c>
      <c r="B278" s="24">
        <v>139</v>
      </c>
      <c r="C278" s="24">
        <v>131</v>
      </c>
      <c r="D278" s="24">
        <v>142</v>
      </c>
      <c r="E278" s="24">
        <v>139</v>
      </c>
      <c r="F278" s="24">
        <v>142</v>
      </c>
      <c r="G278" s="24">
        <v>127</v>
      </c>
      <c r="H278" s="24">
        <v>136</v>
      </c>
      <c r="I278" s="24">
        <v>139</v>
      </c>
      <c r="K278" s="15">
        <v>47</v>
      </c>
      <c r="L278" s="26">
        <v>134</v>
      </c>
      <c r="M278" s="26">
        <v>138</v>
      </c>
      <c r="N278" s="26">
        <v>134</v>
      </c>
      <c r="O278" s="26">
        <v>111</v>
      </c>
      <c r="P278" s="27">
        <v>133</v>
      </c>
      <c r="Q278" s="24">
        <v>137</v>
      </c>
      <c r="R278" s="26">
        <v>130</v>
      </c>
      <c r="S278" s="24">
        <v>127</v>
      </c>
    </row>
    <row r="279" spans="1:19" x14ac:dyDescent="0.35">
      <c r="A279" s="15">
        <v>48</v>
      </c>
      <c r="B279" s="24">
        <v>139</v>
      </c>
      <c r="C279" s="24">
        <v>132</v>
      </c>
      <c r="D279" s="24">
        <v>143</v>
      </c>
      <c r="E279" s="24">
        <v>139</v>
      </c>
      <c r="F279" s="24">
        <v>142</v>
      </c>
      <c r="G279" s="24">
        <v>127</v>
      </c>
      <c r="H279" s="24">
        <v>136</v>
      </c>
      <c r="I279" s="24">
        <v>140</v>
      </c>
      <c r="K279" s="15">
        <v>48</v>
      </c>
      <c r="L279" s="26">
        <v>135</v>
      </c>
      <c r="M279" s="26">
        <v>138</v>
      </c>
      <c r="N279" s="26">
        <v>135</v>
      </c>
      <c r="O279" s="26">
        <v>112</v>
      </c>
      <c r="P279" s="27">
        <v>134</v>
      </c>
      <c r="Q279" s="24">
        <v>138</v>
      </c>
      <c r="R279" s="26">
        <v>131</v>
      </c>
      <c r="S279" s="24">
        <v>128</v>
      </c>
    </row>
    <row r="280" spans="1:19" x14ac:dyDescent="0.35">
      <c r="A280" s="15">
        <v>49</v>
      </c>
      <c r="B280" s="24">
        <v>139</v>
      </c>
      <c r="C280" s="24">
        <v>132</v>
      </c>
      <c r="D280" s="24">
        <v>143</v>
      </c>
      <c r="E280" s="24">
        <v>139</v>
      </c>
      <c r="F280" s="24">
        <v>143</v>
      </c>
      <c r="G280" s="24">
        <v>128</v>
      </c>
      <c r="H280" s="24">
        <v>137</v>
      </c>
      <c r="I280" s="24">
        <v>140</v>
      </c>
      <c r="K280" s="15">
        <v>49</v>
      </c>
      <c r="L280" s="26">
        <v>135</v>
      </c>
      <c r="M280" s="26">
        <v>138</v>
      </c>
      <c r="N280" s="26">
        <v>135</v>
      </c>
      <c r="O280" s="26">
        <v>112</v>
      </c>
      <c r="P280" s="27">
        <v>135</v>
      </c>
      <c r="Q280" s="24">
        <v>139</v>
      </c>
      <c r="R280" s="26">
        <v>132</v>
      </c>
      <c r="S280" s="24">
        <v>128</v>
      </c>
    </row>
    <row r="281" spans="1:19" x14ac:dyDescent="0.35">
      <c r="A281" s="15">
        <v>50</v>
      </c>
      <c r="B281" s="24">
        <v>139</v>
      </c>
      <c r="C281" s="24">
        <v>132</v>
      </c>
      <c r="D281" s="24">
        <v>143</v>
      </c>
      <c r="E281" s="24">
        <v>139</v>
      </c>
      <c r="F281" s="24">
        <v>143</v>
      </c>
      <c r="G281" s="24">
        <v>128</v>
      </c>
      <c r="H281" s="24">
        <v>137</v>
      </c>
      <c r="I281" s="24">
        <v>141</v>
      </c>
      <c r="K281" s="15">
        <v>50</v>
      </c>
      <c r="L281" s="26">
        <v>135</v>
      </c>
      <c r="M281" s="26">
        <v>139</v>
      </c>
      <c r="N281" s="26">
        <v>135</v>
      </c>
      <c r="O281" s="26">
        <v>112</v>
      </c>
      <c r="P281" s="24">
        <v>135</v>
      </c>
      <c r="Q281" s="24">
        <v>140</v>
      </c>
      <c r="R281" s="26">
        <v>132</v>
      </c>
      <c r="S281" s="24">
        <v>128</v>
      </c>
    </row>
    <row r="282" spans="1:19" x14ac:dyDescent="0.35">
      <c r="A282" s="15">
        <v>51</v>
      </c>
      <c r="B282" s="24">
        <v>139</v>
      </c>
      <c r="C282" s="24">
        <v>132</v>
      </c>
      <c r="D282" s="24">
        <v>143</v>
      </c>
      <c r="E282" s="24">
        <v>140</v>
      </c>
      <c r="F282" s="24">
        <v>144</v>
      </c>
      <c r="G282" s="24">
        <v>128</v>
      </c>
      <c r="H282" s="24">
        <v>137</v>
      </c>
      <c r="I282" s="24">
        <v>141</v>
      </c>
      <c r="K282" s="15">
        <v>51</v>
      </c>
      <c r="L282" s="26">
        <v>135</v>
      </c>
      <c r="M282" s="26">
        <v>139</v>
      </c>
      <c r="N282" s="26">
        <v>135</v>
      </c>
      <c r="O282" s="26">
        <v>112</v>
      </c>
      <c r="P282" s="27">
        <v>135</v>
      </c>
      <c r="Q282" s="24">
        <v>140</v>
      </c>
      <c r="R282" s="26">
        <v>132</v>
      </c>
      <c r="S282" s="24">
        <v>128</v>
      </c>
    </row>
    <row r="283" spans="1:19" x14ac:dyDescent="0.35">
      <c r="A283" s="15">
        <v>52</v>
      </c>
      <c r="B283" s="24">
        <v>140</v>
      </c>
      <c r="C283" s="24">
        <v>134</v>
      </c>
      <c r="D283" s="24">
        <v>143</v>
      </c>
      <c r="E283" s="24">
        <v>140</v>
      </c>
      <c r="F283" s="24">
        <v>144</v>
      </c>
      <c r="G283" s="24">
        <v>128</v>
      </c>
      <c r="H283" s="24">
        <v>137</v>
      </c>
      <c r="I283" s="24">
        <v>142</v>
      </c>
      <c r="K283" s="15">
        <v>52</v>
      </c>
      <c r="L283" s="24">
        <v>136</v>
      </c>
      <c r="M283" s="26">
        <v>139</v>
      </c>
      <c r="N283" s="26">
        <v>135</v>
      </c>
      <c r="O283" s="26">
        <v>113</v>
      </c>
      <c r="P283" s="26">
        <v>135</v>
      </c>
      <c r="Q283" s="24">
        <v>141</v>
      </c>
      <c r="R283" s="26">
        <v>132</v>
      </c>
      <c r="S283" s="24">
        <v>129</v>
      </c>
    </row>
    <row r="284" spans="1:19" x14ac:dyDescent="0.35">
      <c r="A284" s="15">
        <v>53</v>
      </c>
      <c r="B284" s="24">
        <v>140</v>
      </c>
      <c r="C284" s="24">
        <v>134</v>
      </c>
      <c r="D284" s="24">
        <v>143</v>
      </c>
      <c r="E284" s="24">
        <v>140</v>
      </c>
      <c r="F284" s="24">
        <v>145</v>
      </c>
      <c r="G284" s="24">
        <v>128</v>
      </c>
      <c r="H284" s="24">
        <v>138</v>
      </c>
      <c r="I284" s="24">
        <v>142</v>
      </c>
      <c r="K284" s="15">
        <v>53</v>
      </c>
      <c r="L284" s="26">
        <v>136</v>
      </c>
      <c r="M284" s="26">
        <v>139</v>
      </c>
      <c r="N284" s="26">
        <v>135</v>
      </c>
      <c r="O284" s="26">
        <v>113</v>
      </c>
      <c r="P284" s="27">
        <v>136</v>
      </c>
      <c r="Q284" s="24">
        <v>142</v>
      </c>
      <c r="R284" s="26">
        <v>133</v>
      </c>
      <c r="S284" s="24">
        <v>129</v>
      </c>
    </row>
    <row r="285" spans="1:19" x14ac:dyDescent="0.35">
      <c r="A285" s="15">
        <v>54</v>
      </c>
      <c r="B285" s="24">
        <v>140</v>
      </c>
      <c r="C285" s="24">
        <v>135</v>
      </c>
      <c r="D285" s="24">
        <v>143</v>
      </c>
      <c r="E285" s="24">
        <v>141</v>
      </c>
      <c r="F285" s="24">
        <v>145</v>
      </c>
      <c r="G285" s="24">
        <v>130</v>
      </c>
      <c r="H285" s="24">
        <v>138</v>
      </c>
      <c r="I285" s="24">
        <v>143</v>
      </c>
      <c r="K285" s="15">
        <v>54</v>
      </c>
      <c r="L285" s="24">
        <v>137</v>
      </c>
      <c r="M285" s="26">
        <v>140</v>
      </c>
      <c r="N285" s="26">
        <v>135</v>
      </c>
      <c r="O285" s="26">
        <v>113</v>
      </c>
      <c r="P285" s="24">
        <v>136</v>
      </c>
      <c r="Q285" s="24">
        <v>143</v>
      </c>
      <c r="R285" s="26">
        <v>133</v>
      </c>
      <c r="S285" s="24">
        <v>129</v>
      </c>
    </row>
    <row r="286" spans="1:19" x14ac:dyDescent="0.35">
      <c r="A286" s="15">
        <v>55</v>
      </c>
      <c r="B286" s="24">
        <v>140</v>
      </c>
      <c r="C286" s="24">
        <v>135</v>
      </c>
      <c r="D286" s="24">
        <v>143</v>
      </c>
      <c r="E286" s="24">
        <v>141</v>
      </c>
      <c r="F286" s="24">
        <v>145</v>
      </c>
      <c r="G286" s="24">
        <v>130</v>
      </c>
      <c r="H286" s="24">
        <v>139</v>
      </c>
      <c r="I286" s="24">
        <v>143</v>
      </c>
      <c r="K286" s="15">
        <v>55</v>
      </c>
      <c r="L286" s="26">
        <v>137</v>
      </c>
      <c r="M286" s="26">
        <v>140</v>
      </c>
      <c r="N286" s="26">
        <v>136</v>
      </c>
      <c r="O286" s="26">
        <v>113</v>
      </c>
      <c r="P286" s="26">
        <v>136</v>
      </c>
      <c r="Q286" s="24">
        <v>143</v>
      </c>
      <c r="R286" s="26">
        <v>134</v>
      </c>
      <c r="S286" s="24">
        <v>130</v>
      </c>
    </row>
    <row r="287" spans="1:19" x14ac:dyDescent="0.35">
      <c r="A287" s="15">
        <v>56</v>
      </c>
      <c r="B287" s="24">
        <v>141</v>
      </c>
      <c r="C287" s="24">
        <v>135</v>
      </c>
      <c r="D287" s="24">
        <v>144</v>
      </c>
      <c r="E287" s="24">
        <v>141</v>
      </c>
      <c r="F287" s="24">
        <v>145</v>
      </c>
      <c r="G287" s="24">
        <v>130</v>
      </c>
      <c r="H287" s="24">
        <v>139</v>
      </c>
      <c r="I287" s="24">
        <v>143</v>
      </c>
      <c r="K287" s="15">
        <v>56</v>
      </c>
      <c r="L287" s="26">
        <v>137</v>
      </c>
      <c r="M287" s="26">
        <v>141</v>
      </c>
      <c r="N287" s="26">
        <v>136</v>
      </c>
      <c r="O287" s="26">
        <v>113</v>
      </c>
      <c r="P287" s="27">
        <v>137</v>
      </c>
      <c r="Q287" s="24">
        <v>143</v>
      </c>
      <c r="R287" s="26">
        <v>134</v>
      </c>
      <c r="S287" s="24">
        <v>130</v>
      </c>
    </row>
    <row r="288" spans="1:19" x14ac:dyDescent="0.35">
      <c r="A288" s="15">
        <v>57</v>
      </c>
      <c r="B288" s="24">
        <v>141</v>
      </c>
      <c r="C288" s="24">
        <v>136</v>
      </c>
      <c r="D288" s="24">
        <v>145</v>
      </c>
      <c r="E288" s="24">
        <v>141</v>
      </c>
      <c r="F288" s="24">
        <v>145</v>
      </c>
      <c r="G288" s="24">
        <v>130</v>
      </c>
      <c r="H288" s="24">
        <v>140</v>
      </c>
      <c r="I288" s="24">
        <v>143</v>
      </c>
      <c r="K288" s="15">
        <v>57</v>
      </c>
      <c r="L288" s="24">
        <v>138</v>
      </c>
      <c r="M288" s="26">
        <v>141</v>
      </c>
      <c r="N288" s="26">
        <v>136</v>
      </c>
      <c r="O288" s="26">
        <v>114</v>
      </c>
      <c r="P288" s="26">
        <v>137</v>
      </c>
      <c r="Q288" s="24">
        <v>143</v>
      </c>
      <c r="R288" s="26">
        <v>136</v>
      </c>
      <c r="S288" s="24">
        <v>130</v>
      </c>
    </row>
    <row r="289" spans="1:19" x14ac:dyDescent="0.35">
      <c r="A289" s="15">
        <v>58</v>
      </c>
      <c r="B289" s="24">
        <v>143</v>
      </c>
      <c r="C289" s="24">
        <v>136</v>
      </c>
      <c r="D289" s="24">
        <v>145</v>
      </c>
      <c r="E289" s="24">
        <v>142</v>
      </c>
      <c r="F289" s="24">
        <v>145</v>
      </c>
      <c r="G289" s="24">
        <v>131</v>
      </c>
      <c r="H289" s="24">
        <v>140</v>
      </c>
      <c r="I289" s="24">
        <v>144</v>
      </c>
      <c r="K289" s="15">
        <v>58</v>
      </c>
      <c r="L289" s="26">
        <v>138</v>
      </c>
      <c r="M289" s="26">
        <v>142</v>
      </c>
      <c r="N289" s="26">
        <v>136</v>
      </c>
      <c r="O289" s="26">
        <v>114</v>
      </c>
      <c r="P289" s="27">
        <v>138</v>
      </c>
      <c r="Q289" s="24">
        <v>146</v>
      </c>
      <c r="R289" s="24">
        <v>136</v>
      </c>
      <c r="S289" s="24">
        <v>130</v>
      </c>
    </row>
    <row r="290" spans="1:19" x14ac:dyDescent="0.35">
      <c r="A290" s="15">
        <v>59</v>
      </c>
      <c r="B290" s="24">
        <v>144</v>
      </c>
      <c r="C290" s="24">
        <v>137</v>
      </c>
      <c r="D290" s="24">
        <v>145</v>
      </c>
      <c r="E290" s="24">
        <v>142</v>
      </c>
      <c r="F290" s="24">
        <v>146</v>
      </c>
      <c r="G290" s="24">
        <v>131</v>
      </c>
      <c r="H290" s="24">
        <v>140</v>
      </c>
      <c r="I290" s="24">
        <v>144</v>
      </c>
      <c r="K290" s="15">
        <v>59</v>
      </c>
      <c r="L290" s="26">
        <v>138</v>
      </c>
      <c r="M290" s="26">
        <v>143</v>
      </c>
      <c r="N290" s="26">
        <v>136</v>
      </c>
      <c r="O290" s="26">
        <v>115</v>
      </c>
      <c r="P290" s="27">
        <v>139</v>
      </c>
      <c r="Q290" s="24">
        <v>146</v>
      </c>
      <c r="R290" s="26">
        <v>137</v>
      </c>
      <c r="S290" s="24">
        <v>131</v>
      </c>
    </row>
    <row r="291" spans="1:19" x14ac:dyDescent="0.35">
      <c r="A291" s="15">
        <v>60</v>
      </c>
      <c r="B291" s="24">
        <v>144</v>
      </c>
      <c r="C291" s="24">
        <v>138</v>
      </c>
      <c r="D291" s="24">
        <v>145</v>
      </c>
      <c r="E291" s="24">
        <v>143</v>
      </c>
      <c r="F291" s="24">
        <v>146</v>
      </c>
      <c r="G291" s="24">
        <v>131</v>
      </c>
      <c r="H291" s="24">
        <v>141</v>
      </c>
      <c r="I291" s="24">
        <v>144</v>
      </c>
      <c r="K291" s="15">
        <v>60</v>
      </c>
      <c r="L291" s="24">
        <v>139</v>
      </c>
      <c r="M291" s="26">
        <v>143</v>
      </c>
      <c r="N291" s="26">
        <v>136</v>
      </c>
      <c r="O291" s="26">
        <v>115</v>
      </c>
      <c r="P291" s="27">
        <v>139</v>
      </c>
      <c r="Q291" s="24">
        <v>146</v>
      </c>
      <c r="R291" s="26">
        <v>137</v>
      </c>
      <c r="S291" s="24">
        <v>132</v>
      </c>
    </row>
    <row r="292" spans="1:19" x14ac:dyDescent="0.35">
      <c r="A292" s="15">
        <v>61</v>
      </c>
      <c r="B292" s="24">
        <v>145</v>
      </c>
      <c r="C292" s="24">
        <v>139</v>
      </c>
      <c r="D292" s="24">
        <v>145</v>
      </c>
      <c r="E292" s="24">
        <v>143</v>
      </c>
      <c r="F292" s="24">
        <v>147</v>
      </c>
      <c r="G292" s="24">
        <v>131</v>
      </c>
      <c r="H292" s="24">
        <v>142</v>
      </c>
      <c r="I292" s="24">
        <v>145</v>
      </c>
      <c r="K292" s="15">
        <v>61</v>
      </c>
      <c r="L292" s="24">
        <v>139</v>
      </c>
      <c r="M292" s="26">
        <v>143</v>
      </c>
      <c r="N292" s="26">
        <v>137</v>
      </c>
      <c r="O292" s="26">
        <v>115</v>
      </c>
      <c r="P292" s="27">
        <v>139</v>
      </c>
      <c r="Q292" s="24">
        <v>147</v>
      </c>
      <c r="R292" s="26">
        <v>137</v>
      </c>
      <c r="S292" s="24">
        <v>132</v>
      </c>
    </row>
    <row r="293" spans="1:19" x14ac:dyDescent="0.35">
      <c r="A293" s="15">
        <v>62</v>
      </c>
      <c r="B293" s="24">
        <v>145</v>
      </c>
      <c r="C293" s="24">
        <v>139</v>
      </c>
      <c r="D293" s="24">
        <v>145</v>
      </c>
      <c r="E293" s="24">
        <v>143</v>
      </c>
      <c r="F293" s="24">
        <v>147</v>
      </c>
      <c r="G293" s="24">
        <v>132</v>
      </c>
      <c r="H293" s="24">
        <v>142</v>
      </c>
      <c r="I293" s="24">
        <v>145</v>
      </c>
      <c r="K293" s="15">
        <v>62</v>
      </c>
      <c r="L293" s="26">
        <v>139</v>
      </c>
      <c r="M293" s="26">
        <v>144</v>
      </c>
      <c r="N293" s="26">
        <v>138</v>
      </c>
      <c r="O293" s="26">
        <v>115</v>
      </c>
      <c r="P293" s="26">
        <v>139</v>
      </c>
      <c r="Q293" s="24">
        <v>148</v>
      </c>
      <c r="R293" s="26">
        <v>137</v>
      </c>
      <c r="S293" s="24">
        <v>132</v>
      </c>
    </row>
    <row r="294" spans="1:19" x14ac:dyDescent="0.35">
      <c r="A294" s="15">
        <v>63</v>
      </c>
      <c r="B294" s="24">
        <v>146</v>
      </c>
      <c r="C294" s="24">
        <v>140</v>
      </c>
      <c r="D294" s="24">
        <v>145</v>
      </c>
      <c r="E294" s="24">
        <v>144</v>
      </c>
      <c r="F294" s="24">
        <v>147</v>
      </c>
      <c r="G294" s="24">
        <v>133</v>
      </c>
      <c r="H294" s="24">
        <v>143</v>
      </c>
      <c r="I294" s="24">
        <v>145</v>
      </c>
      <c r="K294" s="15">
        <v>63</v>
      </c>
      <c r="L294" s="26">
        <v>139</v>
      </c>
      <c r="M294" s="26">
        <v>144</v>
      </c>
      <c r="N294" s="26">
        <v>139</v>
      </c>
      <c r="O294" s="24">
        <v>115</v>
      </c>
      <c r="P294" s="26">
        <v>139</v>
      </c>
      <c r="Q294" s="24">
        <v>148</v>
      </c>
      <c r="R294" s="26">
        <v>138</v>
      </c>
      <c r="S294" s="24">
        <v>132</v>
      </c>
    </row>
    <row r="295" spans="1:19" x14ac:dyDescent="0.35">
      <c r="A295" s="15">
        <v>64</v>
      </c>
      <c r="B295" s="24">
        <v>146</v>
      </c>
      <c r="C295" s="24">
        <v>140</v>
      </c>
      <c r="D295" s="24">
        <v>145</v>
      </c>
      <c r="E295" s="24">
        <v>144</v>
      </c>
      <c r="F295" s="24">
        <v>148</v>
      </c>
      <c r="G295" s="24">
        <v>133</v>
      </c>
      <c r="H295" s="24">
        <v>143</v>
      </c>
      <c r="I295" s="24">
        <v>146</v>
      </c>
      <c r="K295" s="15">
        <v>64</v>
      </c>
      <c r="L295" s="24">
        <v>140</v>
      </c>
      <c r="M295" s="26">
        <v>144</v>
      </c>
      <c r="N295" s="26">
        <v>139</v>
      </c>
      <c r="O295" s="26">
        <v>115</v>
      </c>
      <c r="P295" s="27">
        <v>140</v>
      </c>
      <c r="Q295" s="24">
        <v>148</v>
      </c>
      <c r="R295" s="26">
        <v>138</v>
      </c>
      <c r="S295" s="24">
        <v>132</v>
      </c>
    </row>
    <row r="296" spans="1:19" x14ac:dyDescent="0.35">
      <c r="A296" s="15">
        <v>65</v>
      </c>
      <c r="B296" s="24">
        <v>146</v>
      </c>
      <c r="C296" s="24">
        <v>140</v>
      </c>
      <c r="D296" s="24">
        <v>146</v>
      </c>
      <c r="E296" s="24">
        <v>144</v>
      </c>
      <c r="F296" s="24">
        <v>148</v>
      </c>
      <c r="G296" s="24">
        <v>133</v>
      </c>
      <c r="H296" s="24">
        <v>144</v>
      </c>
      <c r="I296" s="24">
        <v>146</v>
      </c>
      <c r="K296" s="15">
        <v>65</v>
      </c>
      <c r="L296" s="24">
        <v>140</v>
      </c>
      <c r="M296" s="26">
        <v>144</v>
      </c>
      <c r="N296" s="26">
        <v>139</v>
      </c>
      <c r="O296" s="26">
        <v>115</v>
      </c>
      <c r="P296" s="24">
        <v>140</v>
      </c>
      <c r="Q296" s="24">
        <v>150</v>
      </c>
      <c r="R296" s="26">
        <v>138</v>
      </c>
      <c r="S296" s="24">
        <v>132</v>
      </c>
    </row>
    <row r="297" spans="1:19" x14ac:dyDescent="0.35">
      <c r="A297" s="15">
        <v>66</v>
      </c>
      <c r="B297" s="24">
        <v>147</v>
      </c>
      <c r="C297" s="24">
        <v>140</v>
      </c>
      <c r="D297" s="24">
        <v>146</v>
      </c>
      <c r="E297" s="24">
        <v>144</v>
      </c>
      <c r="F297" s="24">
        <v>148</v>
      </c>
      <c r="G297" s="24">
        <v>134</v>
      </c>
      <c r="H297" s="24">
        <v>145</v>
      </c>
      <c r="I297" s="24">
        <v>146</v>
      </c>
      <c r="K297" s="15">
        <v>66</v>
      </c>
      <c r="L297" s="24">
        <v>140</v>
      </c>
      <c r="M297" s="26">
        <v>145</v>
      </c>
      <c r="N297" s="26">
        <v>139</v>
      </c>
      <c r="O297" s="26">
        <v>116</v>
      </c>
      <c r="P297" s="26">
        <v>140</v>
      </c>
      <c r="Q297" s="24">
        <v>150</v>
      </c>
      <c r="R297" s="26">
        <v>140</v>
      </c>
      <c r="S297" s="24">
        <v>133</v>
      </c>
    </row>
    <row r="298" spans="1:19" x14ac:dyDescent="0.35">
      <c r="A298" s="15">
        <v>67</v>
      </c>
      <c r="B298" s="24">
        <v>148</v>
      </c>
      <c r="C298" s="24">
        <v>142</v>
      </c>
      <c r="D298" s="24">
        <v>146</v>
      </c>
      <c r="E298" s="24">
        <v>145</v>
      </c>
      <c r="F298" s="24">
        <v>148</v>
      </c>
      <c r="G298" s="24">
        <v>134</v>
      </c>
      <c r="H298" s="24">
        <v>145</v>
      </c>
      <c r="I298" s="24">
        <v>146</v>
      </c>
      <c r="K298" s="15">
        <v>67</v>
      </c>
      <c r="L298" s="26">
        <v>140</v>
      </c>
      <c r="M298" s="26">
        <v>145</v>
      </c>
      <c r="N298" s="26">
        <v>139</v>
      </c>
      <c r="O298" s="26">
        <v>116</v>
      </c>
      <c r="P298" s="27">
        <v>141</v>
      </c>
      <c r="Q298" s="24">
        <v>152</v>
      </c>
      <c r="R298" s="26">
        <v>140</v>
      </c>
      <c r="S298" s="24">
        <v>133</v>
      </c>
    </row>
    <row r="299" spans="1:19" x14ac:dyDescent="0.35">
      <c r="A299" s="15">
        <v>68</v>
      </c>
      <c r="B299" s="24">
        <v>148</v>
      </c>
      <c r="C299" s="24">
        <v>142</v>
      </c>
      <c r="D299" s="24">
        <v>147</v>
      </c>
      <c r="E299" s="24">
        <v>145</v>
      </c>
      <c r="F299" s="24">
        <v>148</v>
      </c>
      <c r="G299" s="24">
        <v>134</v>
      </c>
      <c r="H299" s="24">
        <v>145</v>
      </c>
      <c r="I299" s="24">
        <v>146</v>
      </c>
      <c r="K299" s="15">
        <v>68</v>
      </c>
      <c r="L299" s="26">
        <v>140</v>
      </c>
      <c r="M299" s="26">
        <v>145</v>
      </c>
      <c r="N299" s="26">
        <v>142</v>
      </c>
      <c r="O299" s="26">
        <v>116</v>
      </c>
      <c r="P299" s="26">
        <v>143</v>
      </c>
      <c r="Q299" s="24">
        <v>153</v>
      </c>
      <c r="R299" s="26">
        <v>141</v>
      </c>
      <c r="S299" s="24">
        <v>134</v>
      </c>
    </row>
    <row r="300" spans="1:19" x14ac:dyDescent="0.35">
      <c r="A300" s="15">
        <v>69</v>
      </c>
      <c r="B300" s="24">
        <v>148</v>
      </c>
      <c r="C300" s="24">
        <v>142</v>
      </c>
      <c r="D300" s="24">
        <v>147</v>
      </c>
      <c r="E300" s="24">
        <v>145</v>
      </c>
      <c r="F300" s="24">
        <v>148</v>
      </c>
      <c r="G300" s="24">
        <v>134</v>
      </c>
      <c r="H300" s="24">
        <v>145</v>
      </c>
      <c r="I300" s="24">
        <v>146</v>
      </c>
      <c r="K300" s="15">
        <v>69</v>
      </c>
      <c r="L300" s="24">
        <v>141</v>
      </c>
      <c r="M300" s="26">
        <v>145</v>
      </c>
      <c r="N300" s="26">
        <v>142</v>
      </c>
      <c r="O300" s="26">
        <v>116</v>
      </c>
      <c r="P300" s="26">
        <v>143</v>
      </c>
      <c r="Q300" s="24">
        <v>155</v>
      </c>
      <c r="R300" s="26">
        <v>141</v>
      </c>
      <c r="S300" s="24">
        <v>136</v>
      </c>
    </row>
    <row r="301" spans="1:19" x14ac:dyDescent="0.35">
      <c r="A301" s="15">
        <v>70</v>
      </c>
      <c r="B301" s="24">
        <v>149</v>
      </c>
      <c r="C301" s="24">
        <v>143</v>
      </c>
      <c r="D301" s="24">
        <v>148</v>
      </c>
      <c r="E301" s="24">
        <v>146</v>
      </c>
      <c r="F301" s="24">
        <v>148</v>
      </c>
      <c r="G301" s="24">
        <v>135</v>
      </c>
      <c r="H301" s="24">
        <v>145</v>
      </c>
      <c r="I301" s="24">
        <v>146</v>
      </c>
      <c r="K301" s="15">
        <v>70</v>
      </c>
      <c r="L301" s="26">
        <v>141</v>
      </c>
      <c r="M301" s="26">
        <v>146</v>
      </c>
      <c r="N301" s="26">
        <v>142</v>
      </c>
      <c r="O301" s="26">
        <v>117</v>
      </c>
      <c r="P301" s="27">
        <v>144</v>
      </c>
      <c r="Q301" s="24">
        <v>158</v>
      </c>
      <c r="R301" s="26">
        <v>142</v>
      </c>
      <c r="S301" s="24">
        <v>136</v>
      </c>
    </row>
    <row r="302" spans="1:19" x14ac:dyDescent="0.35">
      <c r="A302" s="15">
        <v>71</v>
      </c>
      <c r="B302" s="24">
        <v>149</v>
      </c>
      <c r="C302" s="24">
        <v>143</v>
      </c>
      <c r="D302" s="24">
        <v>148</v>
      </c>
      <c r="E302" s="24">
        <v>146</v>
      </c>
      <c r="F302" s="24">
        <v>149</v>
      </c>
      <c r="G302" s="24">
        <v>135</v>
      </c>
      <c r="H302" s="24">
        <v>145</v>
      </c>
      <c r="I302" s="24">
        <v>146</v>
      </c>
      <c r="K302" s="15">
        <v>71</v>
      </c>
      <c r="L302" s="24">
        <v>142</v>
      </c>
      <c r="M302" s="26">
        <v>146</v>
      </c>
      <c r="N302" s="26">
        <v>143</v>
      </c>
      <c r="O302" s="26">
        <v>117</v>
      </c>
      <c r="P302" s="27">
        <v>144</v>
      </c>
      <c r="Q302" s="24">
        <v>158</v>
      </c>
      <c r="R302" s="26">
        <v>142</v>
      </c>
      <c r="S302" s="24">
        <v>137</v>
      </c>
    </row>
    <row r="303" spans="1:19" x14ac:dyDescent="0.35">
      <c r="A303" s="15">
        <v>72</v>
      </c>
      <c r="B303" s="24">
        <v>149</v>
      </c>
      <c r="C303" s="24">
        <v>143</v>
      </c>
      <c r="D303" s="24">
        <v>149</v>
      </c>
      <c r="E303" s="24">
        <v>146</v>
      </c>
      <c r="F303" s="24">
        <v>149</v>
      </c>
      <c r="G303" s="24">
        <v>135</v>
      </c>
      <c r="H303" s="24">
        <v>145</v>
      </c>
      <c r="I303" s="24">
        <v>146</v>
      </c>
      <c r="K303" s="15">
        <v>72</v>
      </c>
      <c r="L303" s="24">
        <v>143</v>
      </c>
      <c r="M303" s="26">
        <v>147</v>
      </c>
      <c r="N303" s="26">
        <v>144</v>
      </c>
      <c r="O303" s="26">
        <v>118</v>
      </c>
      <c r="P303" s="27">
        <v>144</v>
      </c>
      <c r="Q303" s="24">
        <v>160</v>
      </c>
      <c r="R303" s="26">
        <v>143</v>
      </c>
      <c r="S303" s="24">
        <v>137</v>
      </c>
    </row>
    <row r="304" spans="1:19" x14ac:dyDescent="0.35">
      <c r="A304" s="15">
        <v>73</v>
      </c>
      <c r="B304" s="24">
        <v>149</v>
      </c>
      <c r="C304" s="24">
        <v>143</v>
      </c>
      <c r="D304" s="24">
        <v>150</v>
      </c>
      <c r="E304" s="24">
        <v>146</v>
      </c>
      <c r="F304" s="24">
        <v>149</v>
      </c>
      <c r="G304" s="24">
        <v>136</v>
      </c>
      <c r="H304" s="24">
        <v>146</v>
      </c>
      <c r="I304" s="24">
        <v>147</v>
      </c>
      <c r="K304" s="15">
        <v>73</v>
      </c>
      <c r="L304" s="24">
        <v>143</v>
      </c>
      <c r="M304" s="31">
        <v>147</v>
      </c>
      <c r="N304" s="26">
        <v>144</v>
      </c>
      <c r="O304" s="26">
        <v>118</v>
      </c>
      <c r="P304" s="26">
        <v>144</v>
      </c>
      <c r="Q304" s="24">
        <v>161</v>
      </c>
      <c r="R304" s="26">
        <v>143</v>
      </c>
      <c r="S304" s="24">
        <v>139</v>
      </c>
    </row>
    <row r="305" spans="1:19" x14ac:dyDescent="0.35">
      <c r="A305" s="15">
        <v>74</v>
      </c>
      <c r="B305" s="24">
        <v>150</v>
      </c>
      <c r="C305" s="24">
        <v>143</v>
      </c>
      <c r="D305" s="24">
        <v>150</v>
      </c>
      <c r="E305" s="24">
        <v>146</v>
      </c>
      <c r="F305" s="24">
        <v>149</v>
      </c>
      <c r="G305" s="24">
        <v>136</v>
      </c>
      <c r="H305" s="24">
        <v>146</v>
      </c>
      <c r="I305" s="24">
        <v>147</v>
      </c>
      <c r="K305" s="15">
        <v>74</v>
      </c>
      <c r="L305" s="24">
        <v>144</v>
      </c>
      <c r="M305" s="26">
        <v>148</v>
      </c>
      <c r="N305" s="26">
        <v>145</v>
      </c>
      <c r="O305" s="26">
        <v>120</v>
      </c>
      <c r="P305" s="26">
        <v>144</v>
      </c>
      <c r="R305" s="26">
        <v>143</v>
      </c>
      <c r="S305" s="24">
        <v>140</v>
      </c>
    </row>
    <row r="306" spans="1:19" x14ac:dyDescent="0.35">
      <c r="A306" s="15">
        <v>75</v>
      </c>
      <c r="B306" s="24">
        <v>150</v>
      </c>
      <c r="C306" s="24">
        <v>143</v>
      </c>
      <c r="D306" s="24">
        <v>150</v>
      </c>
      <c r="E306" s="24">
        <v>147</v>
      </c>
      <c r="F306" s="24">
        <v>150</v>
      </c>
      <c r="G306" s="24">
        <v>136</v>
      </c>
      <c r="H306" s="24">
        <v>146</v>
      </c>
      <c r="I306" s="24">
        <v>148</v>
      </c>
      <c r="K306" s="15">
        <v>75</v>
      </c>
      <c r="L306" s="26">
        <v>145</v>
      </c>
      <c r="M306" s="26">
        <v>148</v>
      </c>
      <c r="N306" s="26">
        <v>145</v>
      </c>
      <c r="O306" s="26">
        <v>120</v>
      </c>
      <c r="P306" s="26">
        <v>145</v>
      </c>
      <c r="Q306" s="24"/>
      <c r="R306" s="26">
        <v>144</v>
      </c>
      <c r="S306" s="24">
        <v>140</v>
      </c>
    </row>
    <row r="307" spans="1:19" x14ac:dyDescent="0.35">
      <c r="A307" s="15">
        <v>76</v>
      </c>
      <c r="B307" s="24">
        <v>150</v>
      </c>
      <c r="C307" s="24">
        <v>143</v>
      </c>
      <c r="D307" s="24">
        <v>150</v>
      </c>
      <c r="E307" s="24">
        <v>147</v>
      </c>
      <c r="F307" s="24">
        <v>150</v>
      </c>
      <c r="G307" s="24">
        <v>136</v>
      </c>
      <c r="H307" s="24">
        <v>147</v>
      </c>
      <c r="I307" s="24">
        <v>148</v>
      </c>
      <c r="K307" s="15">
        <v>76</v>
      </c>
      <c r="L307" s="26">
        <v>146</v>
      </c>
      <c r="M307" s="26">
        <v>148</v>
      </c>
      <c r="N307" s="26">
        <v>145</v>
      </c>
      <c r="O307" s="26">
        <v>120</v>
      </c>
      <c r="P307" s="26">
        <v>146</v>
      </c>
      <c r="Q307" s="24"/>
      <c r="R307" s="26">
        <v>145</v>
      </c>
      <c r="S307" s="24">
        <v>141</v>
      </c>
    </row>
    <row r="308" spans="1:19" x14ac:dyDescent="0.35">
      <c r="A308" s="15">
        <v>77</v>
      </c>
      <c r="B308" s="24">
        <v>151</v>
      </c>
      <c r="C308" s="24">
        <v>144</v>
      </c>
      <c r="D308" s="24">
        <v>151</v>
      </c>
      <c r="E308" s="24">
        <v>148</v>
      </c>
      <c r="F308" s="24">
        <v>151</v>
      </c>
      <c r="G308" s="24">
        <v>136</v>
      </c>
      <c r="H308" s="24">
        <v>147</v>
      </c>
      <c r="I308" s="24">
        <v>149</v>
      </c>
      <c r="K308" s="15">
        <v>77</v>
      </c>
      <c r="L308" s="24">
        <v>146</v>
      </c>
      <c r="M308" s="26">
        <v>148</v>
      </c>
      <c r="N308" s="26">
        <v>145</v>
      </c>
      <c r="O308" s="26">
        <v>122</v>
      </c>
      <c r="P308" s="27">
        <v>147</v>
      </c>
      <c r="Q308" s="24"/>
      <c r="R308" s="26">
        <v>145</v>
      </c>
      <c r="S308" s="24">
        <v>141</v>
      </c>
    </row>
    <row r="309" spans="1:19" x14ac:dyDescent="0.35">
      <c r="A309" s="15">
        <v>78</v>
      </c>
      <c r="B309" s="24">
        <v>152</v>
      </c>
      <c r="C309" s="24">
        <v>145</v>
      </c>
      <c r="D309" s="24">
        <v>151</v>
      </c>
      <c r="E309" s="24">
        <v>149</v>
      </c>
      <c r="F309" s="24">
        <v>151</v>
      </c>
      <c r="G309" s="24">
        <v>136</v>
      </c>
      <c r="H309" s="24">
        <v>148</v>
      </c>
      <c r="I309" s="24">
        <v>149</v>
      </c>
      <c r="K309" s="15">
        <v>78</v>
      </c>
      <c r="L309" s="26">
        <v>146</v>
      </c>
      <c r="M309" s="24">
        <v>149</v>
      </c>
      <c r="N309" s="26">
        <v>145</v>
      </c>
      <c r="O309" s="24">
        <v>122</v>
      </c>
      <c r="P309" s="26">
        <v>147</v>
      </c>
      <c r="Q309" s="24"/>
      <c r="R309" s="26">
        <v>146</v>
      </c>
      <c r="S309" s="24">
        <v>142</v>
      </c>
    </row>
    <row r="310" spans="1:19" x14ac:dyDescent="0.35">
      <c r="A310" s="15">
        <v>79</v>
      </c>
      <c r="B310" s="24">
        <v>152</v>
      </c>
      <c r="C310" s="24">
        <v>146</v>
      </c>
      <c r="D310" s="24">
        <v>151</v>
      </c>
      <c r="E310" s="24">
        <v>150</v>
      </c>
      <c r="F310" s="24">
        <v>152</v>
      </c>
      <c r="G310" s="24">
        <v>137</v>
      </c>
      <c r="H310" s="24">
        <v>148</v>
      </c>
      <c r="I310" s="24">
        <v>151</v>
      </c>
      <c r="K310" s="15">
        <v>79</v>
      </c>
      <c r="L310" s="26">
        <v>147</v>
      </c>
      <c r="M310" s="26">
        <v>149</v>
      </c>
      <c r="N310" s="26">
        <v>146</v>
      </c>
      <c r="O310" s="26">
        <v>123</v>
      </c>
      <c r="P310" s="26">
        <v>147</v>
      </c>
      <c r="Q310" s="24"/>
      <c r="R310" s="26">
        <v>146</v>
      </c>
      <c r="S310" s="24">
        <v>142</v>
      </c>
    </row>
    <row r="311" spans="1:19" x14ac:dyDescent="0.35">
      <c r="A311" s="15">
        <v>80</v>
      </c>
      <c r="B311" s="24">
        <v>153</v>
      </c>
      <c r="C311" s="24">
        <v>147</v>
      </c>
      <c r="D311" s="24">
        <v>152</v>
      </c>
      <c r="E311" s="24">
        <v>150</v>
      </c>
      <c r="F311" s="24">
        <v>153</v>
      </c>
      <c r="G311" s="24">
        <v>138</v>
      </c>
      <c r="H311" s="24">
        <v>150</v>
      </c>
      <c r="I311" s="24">
        <v>152</v>
      </c>
      <c r="K311" s="15">
        <v>80</v>
      </c>
      <c r="L311" s="26">
        <v>147</v>
      </c>
      <c r="M311" s="26">
        <v>149</v>
      </c>
      <c r="N311" s="26">
        <v>146</v>
      </c>
      <c r="O311" s="26">
        <v>124</v>
      </c>
      <c r="P311" s="26">
        <v>148</v>
      </c>
      <c r="Q311" s="24"/>
      <c r="R311" s="26">
        <v>146</v>
      </c>
      <c r="S311" s="24">
        <v>143</v>
      </c>
    </row>
    <row r="312" spans="1:19" x14ac:dyDescent="0.35">
      <c r="A312" s="15">
        <v>81</v>
      </c>
      <c r="B312" s="24">
        <v>153</v>
      </c>
      <c r="C312" s="24">
        <v>148</v>
      </c>
      <c r="D312" s="24">
        <v>153</v>
      </c>
      <c r="E312" s="24">
        <v>150</v>
      </c>
      <c r="F312" s="24">
        <v>153</v>
      </c>
      <c r="G312" s="24">
        <v>139</v>
      </c>
      <c r="H312" s="24">
        <v>150</v>
      </c>
      <c r="I312" s="24">
        <v>153</v>
      </c>
      <c r="K312" s="15">
        <v>81</v>
      </c>
      <c r="L312" s="24">
        <v>148</v>
      </c>
      <c r="M312" s="26">
        <v>150</v>
      </c>
      <c r="N312" s="26">
        <v>147</v>
      </c>
      <c r="O312" s="26">
        <v>124</v>
      </c>
      <c r="P312" s="26">
        <v>148</v>
      </c>
      <c r="Q312" s="24"/>
      <c r="R312" s="26">
        <v>147</v>
      </c>
      <c r="S312" s="24">
        <v>143</v>
      </c>
    </row>
    <row r="313" spans="1:19" x14ac:dyDescent="0.35">
      <c r="A313" s="15">
        <v>82</v>
      </c>
      <c r="B313" s="24">
        <v>153</v>
      </c>
      <c r="C313" s="24">
        <v>148</v>
      </c>
      <c r="D313" s="24">
        <v>153</v>
      </c>
      <c r="E313" s="24">
        <v>150</v>
      </c>
      <c r="F313" s="24">
        <v>153</v>
      </c>
      <c r="G313" s="24">
        <v>140</v>
      </c>
      <c r="H313" s="24">
        <v>150</v>
      </c>
      <c r="I313" s="24">
        <v>154</v>
      </c>
      <c r="K313" s="15">
        <v>82</v>
      </c>
      <c r="L313" s="24">
        <v>148</v>
      </c>
      <c r="M313" s="26">
        <v>150</v>
      </c>
      <c r="N313" s="26">
        <v>147</v>
      </c>
      <c r="O313" s="26">
        <v>125</v>
      </c>
      <c r="P313" s="26">
        <v>148</v>
      </c>
      <c r="Q313" s="24"/>
      <c r="R313" s="26">
        <v>148</v>
      </c>
      <c r="S313" s="24">
        <v>143</v>
      </c>
    </row>
    <row r="314" spans="1:19" x14ac:dyDescent="0.35">
      <c r="A314" s="15">
        <v>83</v>
      </c>
      <c r="B314" s="24">
        <v>153</v>
      </c>
      <c r="C314" s="24">
        <v>149</v>
      </c>
      <c r="D314" s="24">
        <v>154</v>
      </c>
      <c r="E314" s="24">
        <v>151</v>
      </c>
      <c r="F314" s="24">
        <v>153</v>
      </c>
      <c r="G314" s="24">
        <v>141</v>
      </c>
      <c r="H314" s="24">
        <v>152</v>
      </c>
      <c r="I314" s="24">
        <v>154</v>
      </c>
      <c r="K314" s="15">
        <v>83</v>
      </c>
      <c r="L314" s="26">
        <v>148</v>
      </c>
      <c r="M314" s="26">
        <v>150</v>
      </c>
      <c r="N314" s="26">
        <v>148</v>
      </c>
      <c r="O314" s="26">
        <v>127</v>
      </c>
      <c r="P314" s="26">
        <v>148</v>
      </c>
      <c r="Q314" s="24"/>
      <c r="R314" s="26">
        <v>150</v>
      </c>
      <c r="S314" s="24">
        <v>143</v>
      </c>
    </row>
    <row r="315" spans="1:19" x14ac:dyDescent="0.35">
      <c r="A315" s="15">
        <v>84</v>
      </c>
      <c r="B315" s="24">
        <v>154</v>
      </c>
      <c r="C315" s="24">
        <v>150</v>
      </c>
      <c r="D315" s="24">
        <v>155</v>
      </c>
      <c r="E315" s="24">
        <v>151</v>
      </c>
      <c r="F315" s="24">
        <v>153</v>
      </c>
      <c r="G315" s="24">
        <v>142</v>
      </c>
      <c r="H315" s="24">
        <v>152</v>
      </c>
      <c r="I315" s="24">
        <v>155</v>
      </c>
      <c r="K315" s="15">
        <v>84</v>
      </c>
      <c r="L315" s="24">
        <v>150</v>
      </c>
      <c r="M315" s="26">
        <v>151</v>
      </c>
      <c r="N315" s="26">
        <v>148</v>
      </c>
      <c r="O315" s="26">
        <v>127</v>
      </c>
      <c r="P315" s="26">
        <v>149</v>
      </c>
      <c r="Q315" s="24"/>
      <c r="R315" s="26">
        <v>150</v>
      </c>
      <c r="S315" s="24">
        <v>144</v>
      </c>
    </row>
    <row r="316" spans="1:19" x14ac:dyDescent="0.35">
      <c r="A316" s="15">
        <v>85</v>
      </c>
      <c r="B316" s="24">
        <v>154</v>
      </c>
      <c r="C316" s="24">
        <v>151</v>
      </c>
      <c r="D316" s="24">
        <v>156</v>
      </c>
      <c r="E316" s="24">
        <v>151</v>
      </c>
      <c r="F316" s="24">
        <v>154</v>
      </c>
      <c r="G316" s="24">
        <v>142</v>
      </c>
      <c r="H316" s="24">
        <v>155</v>
      </c>
      <c r="I316" s="24">
        <v>156</v>
      </c>
      <c r="K316" s="15">
        <v>85</v>
      </c>
      <c r="L316" s="24">
        <v>150</v>
      </c>
      <c r="M316" s="26">
        <v>151</v>
      </c>
      <c r="N316" s="26">
        <v>150</v>
      </c>
      <c r="O316" s="26">
        <v>128</v>
      </c>
      <c r="P316" s="26">
        <v>150</v>
      </c>
      <c r="Q316" s="24"/>
      <c r="R316" s="26">
        <v>152</v>
      </c>
      <c r="S316" s="24">
        <v>144</v>
      </c>
    </row>
    <row r="317" spans="1:19" x14ac:dyDescent="0.35">
      <c r="A317" s="15">
        <v>86</v>
      </c>
      <c r="B317" s="24">
        <v>154</v>
      </c>
      <c r="C317" s="24">
        <v>152</v>
      </c>
      <c r="D317" s="24">
        <v>157</v>
      </c>
      <c r="E317" s="24">
        <v>152</v>
      </c>
      <c r="F317" s="24">
        <v>155</v>
      </c>
      <c r="G317" s="24">
        <v>142</v>
      </c>
      <c r="I317" s="24">
        <v>156</v>
      </c>
      <c r="K317" s="15">
        <v>86</v>
      </c>
      <c r="L317" s="24">
        <v>150</v>
      </c>
      <c r="M317" s="26">
        <v>152</v>
      </c>
      <c r="N317" s="26">
        <v>152</v>
      </c>
      <c r="O317" s="26">
        <v>129</v>
      </c>
      <c r="P317" s="26">
        <v>151</v>
      </c>
      <c r="Q317" s="24"/>
      <c r="R317" s="26">
        <v>154</v>
      </c>
      <c r="S317" s="24">
        <v>144</v>
      </c>
    </row>
    <row r="318" spans="1:19" x14ac:dyDescent="0.35">
      <c r="A318" s="15">
        <v>87</v>
      </c>
      <c r="B318" s="24">
        <v>154</v>
      </c>
      <c r="C318" s="24">
        <v>155</v>
      </c>
      <c r="E318" s="24">
        <v>152</v>
      </c>
      <c r="F318" s="24">
        <v>155</v>
      </c>
      <c r="G318" s="24">
        <v>143</v>
      </c>
      <c r="I318" s="24">
        <v>156</v>
      </c>
      <c r="K318" s="15">
        <v>87</v>
      </c>
      <c r="L318" s="26">
        <v>150</v>
      </c>
      <c r="M318" s="26">
        <v>152</v>
      </c>
      <c r="N318" s="26">
        <v>152</v>
      </c>
      <c r="O318" s="26">
        <v>130</v>
      </c>
      <c r="P318" s="27">
        <v>153</v>
      </c>
      <c r="Q318" s="24"/>
      <c r="R318" s="26">
        <v>154</v>
      </c>
      <c r="S318" s="24">
        <v>144</v>
      </c>
    </row>
    <row r="319" spans="1:19" x14ac:dyDescent="0.35">
      <c r="A319" s="15">
        <v>88</v>
      </c>
      <c r="B319" s="24">
        <v>154</v>
      </c>
      <c r="C319" s="24">
        <v>155</v>
      </c>
      <c r="E319" s="24">
        <v>152</v>
      </c>
      <c r="F319" s="24">
        <v>156</v>
      </c>
      <c r="G319" s="24">
        <v>144</v>
      </c>
      <c r="H319" s="24"/>
      <c r="I319" s="24">
        <v>156</v>
      </c>
      <c r="K319" s="15">
        <v>88</v>
      </c>
      <c r="L319" s="24">
        <v>151</v>
      </c>
      <c r="M319" s="26">
        <v>153</v>
      </c>
      <c r="N319" s="26">
        <v>154</v>
      </c>
      <c r="O319" s="26">
        <v>132</v>
      </c>
      <c r="P319" s="26">
        <v>153</v>
      </c>
      <c r="Q319" s="24"/>
      <c r="R319" s="26">
        <v>156</v>
      </c>
      <c r="S319" s="24">
        <v>145</v>
      </c>
    </row>
    <row r="320" spans="1:19" x14ac:dyDescent="0.35">
      <c r="A320" s="15">
        <v>89</v>
      </c>
      <c r="B320" s="24">
        <v>155</v>
      </c>
      <c r="C320" s="24">
        <v>156</v>
      </c>
      <c r="E320" s="24">
        <v>153</v>
      </c>
      <c r="F320" s="24">
        <v>158</v>
      </c>
      <c r="G320" s="24">
        <v>145</v>
      </c>
      <c r="H320" s="24"/>
      <c r="I320" s="24">
        <v>161</v>
      </c>
      <c r="K320" s="15">
        <v>89</v>
      </c>
      <c r="L320" s="26">
        <v>151</v>
      </c>
      <c r="M320" s="26">
        <v>153</v>
      </c>
      <c r="N320" s="26">
        <v>157</v>
      </c>
      <c r="P320" s="26">
        <v>153</v>
      </c>
      <c r="Q320" s="24"/>
      <c r="S320" s="24">
        <v>145</v>
      </c>
    </row>
    <row r="321" spans="1:19" x14ac:dyDescent="0.35">
      <c r="A321" s="15">
        <v>90</v>
      </c>
      <c r="B321" s="24">
        <v>156</v>
      </c>
      <c r="C321" s="24">
        <v>157</v>
      </c>
      <c r="E321" s="24">
        <v>153</v>
      </c>
      <c r="F321" s="24">
        <v>158</v>
      </c>
      <c r="G321" s="24">
        <v>145</v>
      </c>
      <c r="H321" s="24"/>
      <c r="I321" s="24">
        <v>161</v>
      </c>
      <c r="K321" s="15">
        <v>90</v>
      </c>
      <c r="L321" s="26">
        <v>151</v>
      </c>
      <c r="M321" s="26">
        <v>153</v>
      </c>
      <c r="N321" s="26">
        <v>158</v>
      </c>
      <c r="P321" s="26">
        <v>153</v>
      </c>
      <c r="Q321" s="24"/>
      <c r="R321" s="26"/>
      <c r="S321" s="24">
        <v>146</v>
      </c>
    </row>
    <row r="322" spans="1:19" x14ac:dyDescent="0.35">
      <c r="A322" s="15">
        <v>91</v>
      </c>
      <c r="B322" s="24">
        <v>157</v>
      </c>
      <c r="C322" s="24">
        <v>158</v>
      </c>
      <c r="D322" s="24"/>
      <c r="E322" s="24">
        <v>153</v>
      </c>
      <c r="F322" s="24">
        <v>158</v>
      </c>
      <c r="H322" s="24"/>
      <c r="K322" s="15">
        <v>91</v>
      </c>
      <c r="L322" s="26">
        <v>153</v>
      </c>
      <c r="M322" s="26">
        <v>154</v>
      </c>
      <c r="N322" s="26">
        <v>158</v>
      </c>
      <c r="O322" s="26"/>
      <c r="P322" s="26">
        <v>156</v>
      </c>
      <c r="Q322" s="24"/>
      <c r="R322" s="26"/>
      <c r="S322" s="24">
        <v>146</v>
      </c>
    </row>
    <row r="323" spans="1:19" x14ac:dyDescent="0.35">
      <c r="A323" s="15">
        <v>92</v>
      </c>
      <c r="B323" s="24">
        <v>157</v>
      </c>
      <c r="C323" s="24">
        <v>159</v>
      </c>
      <c r="D323" s="24"/>
      <c r="E323" s="24">
        <v>154</v>
      </c>
      <c r="F323" s="24"/>
      <c r="H323" s="24"/>
      <c r="K323" s="15">
        <v>92</v>
      </c>
      <c r="L323" s="26">
        <v>153</v>
      </c>
      <c r="M323" s="26">
        <v>154</v>
      </c>
      <c r="N323" s="26">
        <v>158</v>
      </c>
      <c r="O323" s="26"/>
      <c r="Q323" s="24"/>
      <c r="R323" s="26"/>
      <c r="S323" s="24">
        <v>147</v>
      </c>
    </row>
    <row r="324" spans="1:19" x14ac:dyDescent="0.35">
      <c r="A324" s="15">
        <v>93</v>
      </c>
      <c r="B324" s="24">
        <v>158</v>
      </c>
      <c r="D324" s="24"/>
      <c r="E324" s="24">
        <v>154</v>
      </c>
      <c r="F324" s="24"/>
      <c r="H324" s="24"/>
      <c r="I324" s="24"/>
      <c r="K324" s="15">
        <v>93</v>
      </c>
      <c r="L324" s="26">
        <v>153</v>
      </c>
      <c r="M324" s="26">
        <v>154</v>
      </c>
      <c r="N324" s="26">
        <v>158</v>
      </c>
      <c r="O324" s="26"/>
      <c r="Q324" s="24"/>
      <c r="R324" s="26"/>
      <c r="S324" s="24">
        <v>147</v>
      </c>
    </row>
    <row r="325" spans="1:19" x14ac:dyDescent="0.35">
      <c r="A325" s="15">
        <v>94</v>
      </c>
      <c r="B325" s="24">
        <v>158</v>
      </c>
      <c r="C325" s="24"/>
      <c r="D325" s="24"/>
      <c r="E325" s="24">
        <v>155</v>
      </c>
      <c r="F325" s="24"/>
      <c r="G325" s="24"/>
      <c r="H325" s="24"/>
      <c r="I325" s="24"/>
      <c r="K325" s="15">
        <v>94</v>
      </c>
      <c r="L325" s="24">
        <v>154</v>
      </c>
      <c r="M325" s="26">
        <v>154</v>
      </c>
      <c r="N325" s="26">
        <v>158</v>
      </c>
      <c r="O325" s="26"/>
      <c r="Q325" s="24"/>
      <c r="R325" s="26"/>
      <c r="S325" s="24">
        <v>147</v>
      </c>
    </row>
    <row r="326" spans="1:19" x14ac:dyDescent="0.35">
      <c r="A326" s="15">
        <v>95</v>
      </c>
      <c r="B326" s="24">
        <v>160</v>
      </c>
      <c r="C326" s="24"/>
      <c r="D326" s="24"/>
      <c r="E326" s="24">
        <v>155</v>
      </c>
      <c r="F326" s="24"/>
      <c r="G326" s="24"/>
      <c r="H326" s="24"/>
      <c r="I326" s="24"/>
      <c r="K326" s="15">
        <v>95</v>
      </c>
      <c r="L326" s="26">
        <v>155</v>
      </c>
      <c r="M326" s="26">
        <v>155</v>
      </c>
      <c r="N326" s="26">
        <v>162</v>
      </c>
      <c r="O326" s="26"/>
      <c r="P326" s="26"/>
      <c r="Q326" s="24"/>
      <c r="R326" s="26"/>
      <c r="S326" s="24">
        <v>149</v>
      </c>
    </row>
    <row r="327" spans="1:19" x14ac:dyDescent="0.35">
      <c r="A327" s="15">
        <v>96</v>
      </c>
      <c r="B327" s="24">
        <v>160</v>
      </c>
      <c r="C327" s="24"/>
      <c r="D327" s="24"/>
      <c r="E327" s="24">
        <v>157</v>
      </c>
      <c r="F327" s="24"/>
      <c r="G327" s="24"/>
      <c r="H327" s="24"/>
      <c r="I327" s="24"/>
      <c r="K327" s="15">
        <v>96</v>
      </c>
      <c r="M327" s="26">
        <v>156</v>
      </c>
      <c r="N327" s="26">
        <v>165</v>
      </c>
      <c r="O327" s="26"/>
      <c r="P327" s="27"/>
      <c r="Q327" s="24"/>
      <c r="R327" s="26"/>
      <c r="S327" s="24">
        <v>152</v>
      </c>
    </row>
    <row r="328" spans="1:19" x14ac:dyDescent="0.35">
      <c r="A328" s="15">
        <v>97</v>
      </c>
      <c r="C328" s="24"/>
      <c r="D328" s="24"/>
      <c r="E328" s="24">
        <v>158</v>
      </c>
      <c r="F328" s="24"/>
      <c r="G328" s="24"/>
      <c r="H328" s="24"/>
      <c r="I328" s="24"/>
      <c r="K328" s="15">
        <v>97</v>
      </c>
      <c r="N328" s="26">
        <v>165</v>
      </c>
      <c r="O328" s="26"/>
      <c r="P328" s="26"/>
      <c r="Q328" s="24"/>
      <c r="R328" s="26"/>
      <c r="S328" s="24">
        <v>152</v>
      </c>
    </row>
    <row r="329" spans="1:19" x14ac:dyDescent="0.35">
      <c r="A329" s="15">
        <v>98</v>
      </c>
      <c r="C329" s="24"/>
      <c r="D329" s="24"/>
      <c r="E329" s="24">
        <v>159</v>
      </c>
      <c r="F329" s="24"/>
      <c r="G329" s="24"/>
      <c r="H329" s="24"/>
      <c r="I329" s="24"/>
      <c r="K329" s="15">
        <v>98</v>
      </c>
      <c r="L329" s="24"/>
      <c r="O329" s="26"/>
      <c r="P329" s="26"/>
      <c r="Q329" s="26"/>
      <c r="R329" s="26"/>
      <c r="S329" s="24">
        <v>153</v>
      </c>
    </row>
    <row r="330" spans="1:19" x14ac:dyDescent="0.35">
      <c r="A330" s="15">
        <v>99</v>
      </c>
      <c r="B330" s="24"/>
      <c r="C330" s="24"/>
      <c r="D330" s="24"/>
      <c r="E330" s="24">
        <v>160</v>
      </c>
      <c r="F330" s="24"/>
      <c r="G330" s="24"/>
      <c r="H330" s="24"/>
      <c r="I330" s="24"/>
      <c r="K330" s="15">
        <v>99</v>
      </c>
      <c r="L330" s="26"/>
      <c r="M330" s="26"/>
      <c r="O330" s="26"/>
      <c r="P330" s="26"/>
      <c r="Q330" s="26"/>
      <c r="R330" s="26"/>
    </row>
    <row r="331" spans="1:19" x14ac:dyDescent="0.35">
      <c r="A331" s="15">
        <v>100</v>
      </c>
      <c r="B331" s="24"/>
      <c r="C331" s="24"/>
      <c r="D331" s="24"/>
      <c r="F331" s="24"/>
      <c r="G331" s="24"/>
      <c r="H331" s="24"/>
      <c r="I331" s="24"/>
      <c r="K331" s="15">
        <v>100</v>
      </c>
      <c r="L331" s="26"/>
      <c r="M331" s="26"/>
      <c r="O331" s="26"/>
      <c r="P331" s="26"/>
      <c r="Q331" s="26"/>
      <c r="R331" s="26"/>
    </row>
    <row r="332" spans="1:19" x14ac:dyDescent="0.35">
      <c r="A332" s="15">
        <v>101</v>
      </c>
      <c r="B332" s="24"/>
      <c r="C332" s="24"/>
      <c r="D332" s="24"/>
      <c r="E332" s="24"/>
      <c r="F332" s="24"/>
      <c r="G332" s="24"/>
      <c r="H332" s="24"/>
      <c r="I332" s="24"/>
      <c r="K332" s="15">
        <v>101</v>
      </c>
      <c r="L332" s="26"/>
      <c r="M332" s="26"/>
      <c r="N332" s="26"/>
      <c r="O332" s="26"/>
      <c r="P332" s="26"/>
      <c r="Q332" s="26"/>
      <c r="R332" s="26"/>
      <c r="S332" s="24"/>
    </row>
    <row r="333" spans="1:19" x14ac:dyDescent="0.35">
      <c r="A333" s="15">
        <v>102</v>
      </c>
      <c r="B333" s="24"/>
      <c r="C333" s="24"/>
      <c r="D333" s="24"/>
      <c r="E333" s="24"/>
      <c r="F333" s="24"/>
      <c r="G333" s="24"/>
      <c r="H333" s="24"/>
      <c r="I333" s="24"/>
      <c r="K333" s="15">
        <v>102</v>
      </c>
      <c r="L333" s="26"/>
      <c r="M333" s="26"/>
      <c r="N333" s="26"/>
      <c r="O333" s="26"/>
      <c r="P333" s="26"/>
      <c r="Q333" s="26"/>
      <c r="R333" s="26"/>
      <c r="S333" s="24"/>
    </row>
    <row r="334" spans="1:19" x14ac:dyDescent="0.35">
      <c r="A334" s="15">
        <v>103</v>
      </c>
      <c r="B334" s="24"/>
      <c r="C334" s="24"/>
      <c r="D334" s="24"/>
      <c r="E334" s="24"/>
      <c r="F334" s="24"/>
      <c r="G334" s="24"/>
      <c r="H334" s="24"/>
      <c r="I334" s="24"/>
      <c r="K334" s="15">
        <v>103</v>
      </c>
      <c r="L334" s="26"/>
      <c r="M334" s="26"/>
      <c r="N334" s="26"/>
      <c r="O334" s="26"/>
      <c r="P334" s="26"/>
      <c r="Q334" s="26"/>
      <c r="R334" s="26"/>
      <c r="S334" s="24"/>
    </row>
    <row r="335" spans="1:19" x14ac:dyDescent="0.35">
      <c r="A335" s="15">
        <v>104</v>
      </c>
      <c r="B335" s="24"/>
      <c r="C335" s="24"/>
      <c r="D335" s="24"/>
      <c r="E335" s="24"/>
      <c r="F335" s="24"/>
      <c r="G335" s="24"/>
      <c r="H335" s="24"/>
      <c r="I335" s="24"/>
      <c r="K335" s="15">
        <v>104</v>
      </c>
      <c r="L335" s="26"/>
      <c r="M335" s="26"/>
      <c r="N335" s="26"/>
      <c r="O335" s="26"/>
      <c r="P335" s="26"/>
      <c r="Q335" s="26"/>
      <c r="R335" s="26"/>
      <c r="S335" s="24"/>
    </row>
    <row r="336" spans="1:19" x14ac:dyDescent="0.35">
      <c r="A336" s="15">
        <v>105</v>
      </c>
      <c r="B336" s="24"/>
      <c r="C336" s="24"/>
      <c r="D336" s="24"/>
      <c r="E336" s="24"/>
      <c r="F336" s="24"/>
      <c r="G336" s="24"/>
      <c r="H336" s="24"/>
      <c r="I336" s="24"/>
      <c r="K336" s="15">
        <v>105</v>
      </c>
      <c r="L336" s="26"/>
      <c r="M336" s="26"/>
      <c r="N336" s="26"/>
      <c r="O336" s="26"/>
      <c r="P336" s="26"/>
      <c r="Q336" s="26"/>
      <c r="R336" s="26"/>
      <c r="S336" s="24"/>
    </row>
    <row r="337" spans="1:19" x14ac:dyDescent="0.35">
      <c r="A337" s="15">
        <v>106</v>
      </c>
      <c r="B337" s="24"/>
      <c r="C337" s="24"/>
      <c r="D337" s="24"/>
      <c r="E337" s="24"/>
      <c r="F337" s="24"/>
      <c r="G337" s="24"/>
      <c r="H337" s="24"/>
      <c r="I337" s="24"/>
      <c r="K337" s="15">
        <v>106</v>
      </c>
      <c r="L337" s="26"/>
      <c r="M337" s="26"/>
      <c r="N337" s="26"/>
      <c r="O337" s="26"/>
      <c r="P337" s="26"/>
      <c r="Q337" s="26"/>
      <c r="R337" s="26"/>
      <c r="S337" s="24"/>
    </row>
    <row r="338" spans="1:19" x14ac:dyDescent="0.35">
      <c r="A338" s="15">
        <v>107</v>
      </c>
      <c r="B338" s="24"/>
      <c r="C338" s="24"/>
      <c r="D338" s="24"/>
      <c r="E338" s="24"/>
      <c r="F338" s="24"/>
      <c r="G338" s="24"/>
      <c r="H338" s="24"/>
      <c r="I338" s="24"/>
      <c r="K338" s="15">
        <v>107</v>
      </c>
      <c r="L338" s="26"/>
      <c r="M338" s="26"/>
      <c r="N338" s="26"/>
      <c r="O338" s="26"/>
      <c r="P338" s="26"/>
      <c r="Q338" s="26"/>
      <c r="R338" s="26"/>
      <c r="S338" s="24"/>
    </row>
    <row r="339" spans="1:19" x14ac:dyDescent="0.35">
      <c r="A339" s="15">
        <v>108</v>
      </c>
      <c r="B339" s="24"/>
      <c r="C339" s="24"/>
      <c r="D339" s="24"/>
      <c r="E339" s="24"/>
      <c r="F339" s="24"/>
      <c r="G339" s="24"/>
      <c r="H339" s="24"/>
      <c r="I339" s="24"/>
      <c r="K339" s="15">
        <v>108</v>
      </c>
      <c r="L339" s="26"/>
      <c r="M339" s="26"/>
      <c r="N339" s="26"/>
      <c r="O339" s="26"/>
      <c r="P339" s="24"/>
      <c r="Q339" s="26"/>
      <c r="R339" s="26"/>
      <c r="S339" s="24"/>
    </row>
    <row r="342" spans="1:19" x14ac:dyDescent="0.35">
      <c r="A342" s="54" t="s">
        <v>37</v>
      </c>
      <c r="B342" s="18">
        <f t="shared" ref="B342:I342" si="59">AVERAGE(B232:B339)</f>
        <v>139.40625</v>
      </c>
      <c r="C342" s="18">
        <f t="shared" si="59"/>
        <v>131.95652173913044</v>
      </c>
      <c r="D342" s="18">
        <f t="shared" si="59"/>
        <v>139.09302325581396</v>
      </c>
      <c r="E342" s="18">
        <f t="shared" si="59"/>
        <v>138.38383838383839</v>
      </c>
      <c r="F342" s="18">
        <f t="shared" si="59"/>
        <v>140.43956043956044</v>
      </c>
      <c r="G342" s="18">
        <f t="shared" si="59"/>
        <v>126.61111111111111</v>
      </c>
      <c r="H342" s="18">
        <f t="shared" si="59"/>
        <v>133.48235294117646</v>
      </c>
      <c r="I342" s="18">
        <f t="shared" si="59"/>
        <v>138.07777777777778</v>
      </c>
      <c r="K342" s="54" t="s">
        <v>37</v>
      </c>
      <c r="L342" s="18">
        <f t="shared" ref="L342:S342" si="60">AVERAGE(L232:L339)</f>
        <v>135.46315789473684</v>
      </c>
      <c r="M342" s="18">
        <f t="shared" si="60"/>
        <v>137.96875</v>
      </c>
      <c r="N342" s="18">
        <f t="shared" si="60"/>
        <v>134.88659793814432</v>
      </c>
      <c r="O342" s="18">
        <f t="shared" si="60"/>
        <v>109.22727272727273</v>
      </c>
      <c r="P342" s="18">
        <f t="shared" si="60"/>
        <v>134.36263736263737</v>
      </c>
      <c r="Q342" s="18">
        <f t="shared" si="60"/>
        <v>133.21917808219177</v>
      </c>
      <c r="R342" s="18">
        <f t="shared" si="60"/>
        <v>131.46590909090909</v>
      </c>
      <c r="S342" s="18">
        <f t="shared" si="60"/>
        <v>129.03061224489795</v>
      </c>
    </row>
    <row r="343" spans="1:19" x14ac:dyDescent="0.35">
      <c r="A343" s="54" t="s">
        <v>42</v>
      </c>
      <c r="B343" s="4">
        <f t="shared" ref="B343:I343" si="61">VAR(B232:B339)</f>
        <v>135.61217105263157</v>
      </c>
      <c r="C343" s="4">
        <f t="shared" si="61"/>
        <v>168.26182513139031</v>
      </c>
      <c r="D343" s="4">
        <f t="shared" si="61"/>
        <v>96.955950752394045</v>
      </c>
      <c r="E343" s="4">
        <f t="shared" si="61"/>
        <v>132.72871572871563</v>
      </c>
      <c r="F343" s="4">
        <f t="shared" si="61"/>
        <v>103.84908424908429</v>
      </c>
      <c r="G343" s="4">
        <f t="shared" si="61"/>
        <v>93.296504369538113</v>
      </c>
      <c r="H343" s="4">
        <f t="shared" si="61"/>
        <v>118.37170868347337</v>
      </c>
      <c r="I343" s="4">
        <f t="shared" si="61"/>
        <v>127.98264669163551</v>
      </c>
      <c r="K343" s="54" t="s">
        <v>42</v>
      </c>
      <c r="L343" s="4">
        <f t="shared" ref="L343:S343" si="62">VAR(L232:L339)</f>
        <v>102.57043673012321</v>
      </c>
      <c r="M343" s="4">
        <f t="shared" si="62"/>
        <v>119.29375</v>
      </c>
      <c r="N343" s="4">
        <f t="shared" si="62"/>
        <v>177.74742268041231</v>
      </c>
      <c r="O343" s="4">
        <f t="shared" si="62"/>
        <v>111.5799373040752</v>
      </c>
      <c r="P343" s="4">
        <f t="shared" si="62"/>
        <v>102.96703296703298</v>
      </c>
      <c r="Q343" s="4">
        <f t="shared" si="62"/>
        <v>182.1179604261803</v>
      </c>
      <c r="R343" s="4">
        <f t="shared" si="62"/>
        <v>122.2057210031348</v>
      </c>
      <c r="S343" s="4">
        <f t="shared" si="62"/>
        <v>140.60730065221955</v>
      </c>
    </row>
    <row r="344" spans="1:19" x14ac:dyDescent="0.35">
      <c r="A344" s="54" t="s">
        <v>38</v>
      </c>
      <c r="B344" s="17">
        <f t="shared" ref="B344:I344" si="63">STDEV(B232:B339)</f>
        <v>11.645263889351394</v>
      </c>
      <c r="C344" s="17">
        <f t="shared" si="63"/>
        <v>12.971577588381081</v>
      </c>
      <c r="D344" s="17">
        <f t="shared" si="63"/>
        <v>9.8466212861262239</v>
      </c>
      <c r="E344" s="17">
        <f t="shared" si="63"/>
        <v>11.520794926076743</v>
      </c>
      <c r="F344" s="17">
        <f t="shared" si="63"/>
        <v>10.190637087497734</v>
      </c>
      <c r="G344" s="17">
        <f t="shared" si="63"/>
        <v>9.6590115627603481</v>
      </c>
      <c r="H344" s="17">
        <f t="shared" si="63"/>
        <v>10.879876317471323</v>
      </c>
      <c r="I344" s="17">
        <f t="shared" si="63"/>
        <v>11.312941557863521</v>
      </c>
      <c r="K344" s="54" t="s">
        <v>38</v>
      </c>
      <c r="L344" s="17">
        <f t="shared" ref="L344:S344" si="64">STDEV(L232:L339)</f>
        <v>10.127706390398727</v>
      </c>
      <c r="M344" s="17">
        <f t="shared" si="64"/>
        <v>10.922167825116038</v>
      </c>
      <c r="N344" s="17">
        <f t="shared" si="64"/>
        <v>13.332194968586842</v>
      </c>
      <c r="O344" s="17">
        <f t="shared" si="64"/>
        <v>10.563140503849942</v>
      </c>
      <c r="P344" s="17">
        <f t="shared" si="64"/>
        <v>10.14726726597033</v>
      </c>
      <c r="Q344" s="17">
        <f t="shared" si="64"/>
        <v>13.495108759331297</v>
      </c>
      <c r="R344" s="17">
        <f t="shared" si="64"/>
        <v>11.054669646947158</v>
      </c>
      <c r="S344" s="17">
        <f t="shared" si="64"/>
        <v>11.85779493212037</v>
      </c>
    </row>
    <row r="345" spans="1:19" x14ac:dyDescent="0.35">
      <c r="A345" s="54" t="s">
        <v>43</v>
      </c>
      <c r="B345" s="18">
        <f t="shared" ref="B345:I345" si="65">B344/SQRT(COUNT(B232:B339))</f>
        <v>1.1885397687070658</v>
      </c>
      <c r="C345" s="18">
        <f t="shared" si="65"/>
        <v>1.3523804501185821</v>
      </c>
      <c r="D345" s="18">
        <f t="shared" si="65"/>
        <v>1.0617884799669981</v>
      </c>
      <c r="E345" s="18">
        <f t="shared" si="65"/>
        <v>1.1578834562553586</v>
      </c>
      <c r="F345" s="18">
        <f t="shared" si="65"/>
        <v>1.0682690335359888</v>
      </c>
      <c r="G345" s="18">
        <f t="shared" si="65"/>
        <v>1.0181492161408372</v>
      </c>
      <c r="H345" s="18">
        <f t="shared" si="65"/>
        <v>1.1800882752797046</v>
      </c>
      <c r="I345" s="18">
        <f t="shared" si="65"/>
        <v>1.1924887453074091</v>
      </c>
      <c r="K345" s="54" t="s">
        <v>43</v>
      </c>
      <c r="L345" s="18">
        <f t="shared" ref="L345:S345" si="66">L344/SQRT(COUNT(L232:L339))</f>
        <v>1.039080751282357</v>
      </c>
      <c r="M345" s="18">
        <f t="shared" si="66"/>
        <v>1.114739085690758</v>
      </c>
      <c r="N345" s="18">
        <f t="shared" si="66"/>
        <v>1.3536793034168382</v>
      </c>
      <c r="O345" s="18">
        <f t="shared" si="66"/>
        <v>1.1260345611928857</v>
      </c>
      <c r="P345" s="18">
        <f t="shared" si="66"/>
        <v>1.0637226409081373</v>
      </c>
      <c r="Q345" s="18">
        <f t="shared" si="66"/>
        <v>1.5794830107286852</v>
      </c>
      <c r="R345" s="18">
        <f t="shared" si="66"/>
        <v>1.1784317439018785</v>
      </c>
      <c r="S345" s="18">
        <f t="shared" si="66"/>
        <v>1.1978181723459702</v>
      </c>
    </row>
    <row r="347" spans="1:19" x14ac:dyDescent="0.35">
      <c r="A347" s="54" t="s">
        <v>44</v>
      </c>
      <c r="B347" s="78">
        <f>AVERAGE(B342:I342)</f>
        <v>135.93130445605107</v>
      </c>
      <c r="C347" s="79"/>
      <c r="D347" s="79"/>
      <c r="E347" s="79"/>
      <c r="F347" s="79"/>
      <c r="G347" s="79"/>
      <c r="H347" s="79"/>
      <c r="I347" s="79"/>
      <c r="K347" s="54" t="s">
        <v>44</v>
      </c>
      <c r="L347" s="78">
        <f>AVERAGE(L342:S342)</f>
        <v>130.70301441759875</v>
      </c>
      <c r="M347" s="79"/>
      <c r="N347" s="79"/>
      <c r="O347" s="79"/>
      <c r="P347" s="79"/>
      <c r="Q347" s="79"/>
      <c r="R347" s="79"/>
      <c r="S347" s="79"/>
    </row>
    <row r="348" spans="1:19" x14ac:dyDescent="0.35">
      <c r="A348" s="54" t="s">
        <v>45</v>
      </c>
      <c r="B348" s="80">
        <f>SQRT(B345^2+C345^2+D345^2+E345^2+F345^2+G345^2+H345^2+I345^2)</f>
        <v>3.2714083874685</v>
      </c>
      <c r="C348" s="80"/>
      <c r="D348" s="80"/>
      <c r="E348" s="80"/>
      <c r="F348" s="80"/>
      <c r="G348" s="80"/>
      <c r="H348" s="80"/>
      <c r="I348" s="80"/>
      <c r="K348" s="54" t="s">
        <v>45</v>
      </c>
      <c r="L348" s="80">
        <f>SQRT(L345^2+M345^2+N345^2+O345^2+P345^2+Q345^2+R345^2+S345^2)</f>
        <v>3.4456459065538239</v>
      </c>
      <c r="M348" s="80"/>
      <c r="N348" s="80"/>
      <c r="O348" s="80"/>
      <c r="P348" s="80"/>
      <c r="Q348" s="80"/>
      <c r="R348" s="80"/>
      <c r="S348" s="80"/>
    </row>
    <row r="350" spans="1:19" x14ac:dyDescent="0.35">
      <c r="A350" s="72" t="s">
        <v>46</v>
      </c>
      <c r="B350" s="73"/>
      <c r="C350" s="73"/>
      <c r="D350" s="73"/>
      <c r="E350" s="73"/>
      <c r="F350" s="73"/>
      <c r="G350" s="73"/>
      <c r="H350" s="73"/>
      <c r="I350" s="73"/>
      <c r="K350" s="72" t="s">
        <v>46</v>
      </c>
      <c r="L350" s="73"/>
      <c r="M350" s="73"/>
      <c r="N350" s="73"/>
      <c r="O350" s="73"/>
      <c r="P350" s="73"/>
      <c r="Q350" s="73"/>
      <c r="R350" s="73"/>
      <c r="S350" s="73"/>
    </row>
    <row r="351" spans="1:19" ht="15" customHeight="1" x14ac:dyDescent="0.35">
      <c r="A351" s="81" t="s">
        <v>47</v>
      </c>
      <c r="B351" s="82"/>
      <c r="C351" s="82"/>
      <c r="D351" s="82"/>
      <c r="E351" s="82"/>
      <c r="F351" s="82"/>
      <c r="G351" s="82"/>
      <c r="H351" s="82"/>
      <c r="I351" s="82"/>
      <c r="K351" s="81" t="s">
        <v>47</v>
      </c>
      <c r="L351" s="82"/>
      <c r="M351" s="82"/>
      <c r="N351" s="82"/>
      <c r="O351" s="82"/>
      <c r="P351" s="82"/>
      <c r="Q351" s="82"/>
      <c r="R351" s="82"/>
      <c r="S351" s="82"/>
    </row>
    <row r="352" spans="1:19" x14ac:dyDescent="0.35">
      <c r="A352" s="82"/>
      <c r="B352" s="82"/>
      <c r="C352" s="82"/>
      <c r="D352" s="82"/>
      <c r="E352" s="82"/>
      <c r="F352" s="82"/>
      <c r="G352" s="82"/>
      <c r="H352" s="82"/>
      <c r="I352" s="82"/>
      <c r="K352" s="82"/>
      <c r="L352" s="82"/>
      <c r="M352" s="82"/>
      <c r="N352" s="82"/>
      <c r="O352" s="82"/>
      <c r="P352" s="82"/>
      <c r="Q352" s="82"/>
      <c r="R352" s="82"/>
      <c r="S352" s="82"/>
    </row>
    <row r="353" spans="1:19" x14ac:dyDescent="0.35">
      <c r="A353" s="54" t="s">
        <v>16</v>
      </c>
      <c r="B353" s="14">
        <v>0.05</v>
      </c>
      <c r="C353" s="14">
        <v>0.05</v>
      </c>
      <c r="D353" s="14">
        <v>0.05</v>
      </c>
      <c r="E353" s="14">
        <v>0.05</v>
      </c>
      <c r="F353" s="14">
        <v>0.05</v>
      </c>
      <c r="G353" s="14">
        <v>0.05</v>
      </c>
      <c r="H353" s="14">
        <v>0.05</v>
      </c>
      <c r="I353" s="14">
        <v>0.05</v>
      </c>
      <c r="K353" s="54" t="s">
        <v>16</v>
      </c>
      <c r="L353" s="14">
        <v>0.05</v>
      </c>
      <c r="M353" s="14">
        <v>0.05</v>
      </c>
      <c r="N353" s="14">
        <v>0.05</v>
      </c>
      <c r="O353" s="14">
        <v>0.05</v>
      </c>
      <c r="P353" s="14">
        <v>0.05</v>
      </c>
      <c r="Q353" s="14">
        <v>0.05</v>
      </c>
      <c r="R353" s="14">
        <v>0.05</v>
      </c>
      <c r="S353" s="14">
        <v>0.05</v>
      </c>
    </row>
    <row r="354" spans="1:19" x14ac:dyDescent="0.35">
      <c r="A354" s="54" t="s">
        <v>48</v>
      </c>
      <c r="B354" s="12">
        <f t="shared" ref="B354:I354" si="67">TINV(0.05,COUNT(B232:B339)-1)</f>
        <v>1.9852510035054973</v>
      </c>
      <c r="C354" s="12">
        <f t="shared" si="67"/>
        <v>1.9863771544186202</v>
      </c>
      <c r="D354" s="12">
        <f t="shared" si="67"/>
        <v>1.9882679074772251</v>
      </c>
      <c r="E354" s="12">
        <f t="shared" si="67"/>
        <v>1.9844674545084788</v>
      </c>
      <c r="F354" s="12">
        <f t="shared" si="67"/>
        <v>1.986674540703772</v>
      </c>
      <c r="G354" s="12">
        <f t="shared" si="67"/>
        <v>1.986978699506285</v>
      </c>
      <c r="H354" s="12">
        <f t="shared" si="67"/>
        <v>1.9886096669757098</v>
      </c>
      <c r="I354" s="12">
        <f t="shared" si="67"/>
        <v>1.986978699506285</v>
      </c>
      <c r="K354" s="54" t="s">
        <v>48</v>
      </c>
      <c r="L354" s="12">
        <f t="shared" ref="L354:S354" si="68">TINV(0.05,COUNT(L232:L339)-1)</f>
        <v>1.9855234418666059</v>
      </c>
      <c r="M354" s="12">
        <f t="shared" si="68"/>
        <v>1.9852510035054973</v>
      </c>
      <c r="N354" s="12">
        <f t="shared" si="68"/>
        <v>1.9849843115224561</v>
      </c>
      <c r="O354" s="12">
        <f t="shared" si="68"/>
        <v>1.9876082815890745</v>
      </c>
      <c r="P354" s="12">
        <f t="shared" si="68"/>
        <v>1.986674540703772</v>
      </c>
      <c r="Q354" s="12">
        <f t="shared" si="68"/>
        <v>1.9934635666618719</v>
      </c>
      <c r="R354" s="12">
        <f t="shared" si="68"/>
        <v>1.9876082815890745</v>
      </c>
      <c r="S354" s="12">
        <f t="shared" si="68"/>
        <v>1.9847231860139838</v>
      </c>
    </row>
    <row r="355" spans="1:19" x14ac:dyDescent="0.35">
      <c r="A355" s="54" t="s">
        <v>17</v>
      </c>
      <c r="B355" s="14">
        <f t="shared" ref="B355:I355" si="69">B344/B342</f>
        <v>8.3534733122448912E-2</v>
      </c>
      <c r="C355" s="14">
        <f t="shared" si="69"/>
        <v>9.8301905941602916E-2</v>
      </c>
      <c r="D355" s="14">
        <f t="shared" si="69"/>
        <v>7.0791626033009133E-2</v>
      </c>
      <c r="E355" s="14">
        <f t="shared" si="69"/>
        <v>8.325245968478813E-2</v>
      </c>
      <c r="F355" s="14">
        <f t="shared" si="69"/>
        <v>7.2562439355422045E-2</v>
      </c>
      <c r="G355" s="14">
        <f t="shared" si="69"/>
        <v>7.6288814449182216E-2</v>
      </c>
      <c r="H355" s="14">
        <f t="shared" si="69"/>
        <v>8.1507975232245955E-2</v>
      </c>
      <c r="I355" s="14">
        <f t="shared" si="69"/>
        <v>8.1931660111669496E-2</v>
      </c>
      <c r="K355" s="54" t="s">
        <v>17</v>
      </c>
      <c r="L355" s="14">
        <f t="shared" ref="L355:S355" si="70">L344/L342</f>
        <v>7.4763548612003961E-2</v>
      </c>
      <c r="M355" s="14">
        <f t="shared" si="70"/>
        <v>7.9164070306616804E-2</v>
      </c>
      <c r="N355" s="14">
        <f t="shared" si="70"/>
        <v>9.8840026899489744E-2</v>
      </c>
      <c r="O355" s="14">
        <f t="shared" si="70"/>
        <v>9.67079030731164E-2</v>
      </c>
      <c r="P355" s="14">
        <f t="shared" si="70"/>
        <v>7.552149515034759E-2</v>
      </c>
      <c r="Q355" s="14">
        <f t="shared" si="70"/>
        <v>0.10130004518572594</v>
      </c>
      <c r="R355" s="14">
        <f t="shared" si="70"/>
        <v>8.4087728319764007E-2</v>
      </c>
      <c r="S355" s="14">
        <f t="shared" si="70"/>
        <v>9.1899082906112803E-2</v>
      </c>
    </row>
    <row r="356" spans="1:19" x14ac:dyDescent="0.35">
      <c r="A356" s="54" t="s">
        <v>18</v>
      </c>
      <c r="B356" s="18">
        <f>((B354/B353)*B355)^2</f>
        <v>11.000818988227051</v>
      </c>
      <c r="C356" s="18">
        <f t="shared" ref="C356:I356" si="71">((C354/C353)*C355)^2</f>
        <v>15.251315008928659</v>
      </c>
      <c r="D356" s="18">
        <f t="shared" si="71"/>
        <v>7.9245310677219631</v>
      </c>
      <c r="E356" s="18">
        <f t="shared" si="71"/>
        <v>10.917975114441546</v>
      </c>
      <c r="F356" s="18">
        <f t="shared" si="71"/>
        <v>8.3126059206273126</v>
      </c>
      <c r="G356" s="18">
        <f t="shared" si="71"/>
        <v>9.1911138568980615</v>
      </c>
      <c r="H356" s="18">
        <f t="shared" si="71"/>
        <v>10.508949219551624</v>
      </c>
      <c r="I356" s="18">
        <f t="shared" si="71"/>
        <v>10.601075405652434</v>
      </c>
      <c r="K356" s="54" t="s">
        <v>18</v>
      </c>
      <c r="L356" s="18">
        <f>((L354/L353)*L355)^2</f>
        <v>8.8143408896840985</v>
      </c>
      <c r="M356" s="18">
        <f t="shared" ref="M356:S356" si="72">((M354/M353)*M355)^2</f>
        <v>9.8797753927578018</v>
      </c>
      <c r="N356" s="18">
        <f t="shared" si="72"/>
        <v>15.397132901718471</v>
      </c>
      <c r="O356" s="18">
        <f t="shared" si="72"/>
        <v>14.779016011197147</v>
      </c>
      <c r="P356" s="18">
        <f t="shared" si="72"/>
        <v>9.0043963396817883</v>
      </c>
      <c r="Q356" s="18">
        <f t="shared" si="72"/>
        <v>16.311574159749508</v>
      </c>
      <c r="R356" s="18">
        <f t="shared" si="72"/>
        <v>11.173438074349514</v>
      </c>
      <c r="S356" s="18">
        <f t="shared" si="72"/>
        <v>13.307063604127599</v>
      </c>
    </row>
    <row r="358" spans="1:19" x14ac:dyDescent="0.35">
      <c r="A358" s="70" t="s">
        <v>49</v>
      </c>
      <c r="B358" s="70"/>
      <c r="C358" s="70"/>
      <c r="D358" s="70"/>
      <c r="E358" s="70"/>
      <c r="F358" s="70"/>
      <c r="G358" s="70"/>
      <c r="H358" s="70"/>
      <c r="I358" s="70"/>
      <c r="K358" s="70" t="s">
        <v>49</v>
      </c>
      <c r="L358" s="70"/>
      <c r="M358" s="70"/>
      <c r="N358" s="70"/>
      <c r="O358" s="70"/>
      <c r="P358" s="70"/>
      <c r="Q358" s="70"/>
      <c r="R358" s="70"/>
      <c r="S358" s="70"/>
    </row>
    <row r="385" spans="1:19" x14ac:dyDescent="0.35">
      <c r="A385" s="70" t="s">
        <v>50</v>
      </c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</row>
    <row r="387" spans="1:19" x14ac:dyDescent="0.35">
      <c r="A387" s="54" t="s">
        <v>51</v>
      </c>
      <c r="B387" s="87">
        <v>136</v>
      </c>
      <c r="C387" s="75"/>
      <c r="D387" s="75"/>
      <c r="E387" s="75"/>
      <c r="F387" s="75"/>
      <c r="G387" s="75"/>
      <c r="H387" s="75"/>
      <c r="I387" s="75"/>
      <c r="K387" s="54" t="s">
        <v>55</v>
      </c>
      <c r="L387" s="87">
        <v>131</v>
      </c>
      <c r="M387" s="75"/>
      <c r="N387" s="75"/>
      <c r="O387" s="75"/>
      <c r="P387" s="75"/>
      <c r="Q387" s="75"/>
      <c r="R387" s="75"/>
      <c r="S387" s="75"/>
    </row>
    <row r="388" spans="1:19" x14ac:dyDescent="0.35">
      <c r="A388" s="54" t="s">
        <v>52</v>
      </c>
      <c r="B388" s="87">
        <v>3</v>
      </c>
      <c r="C388" s="75"/>
      <c r="D388" s="75"/>
      <c r="E388" s="75"/>
      <c r="F388" s="75"/>
      <c r="G388" s="75"/>
      <c r="H388" s="75"/>
      <c r="I388" s="75"/>
      <c r="K388" s="54" t="s">
        <v>52</v>
      </c>
      <c r="L388" s="87">
        <v>3</v>
      </c>
      <c r="M388" s="75"/>
      <c r="N388" s="75"/>
      <c r="O388" s="75"/>
      <c r="P388" s="75"/>
      <c r="Q388" s="75"/>
      <c r="R388" s="75"/>
      <c r="S388" s="75"/>
    </row>
    <row r="389" spans="1:19" x14ac:dyDescent="0.35">
      <c r="A389" s="54" t="s">
        <v>53</v>
      </c>
      <c r="B389" s="88">
        <f>STDEV(B232:I339)</f>
        <v>11.899581788015755</v>
      </c>
      <c r="C389" s="89"/>
      <c r="D389" s="89"/>
      <c r="E389" s="89"/>
      <c r="F389" s="89"/>
      <c r="G389" s="89"/>
      <c r="H389" s="89"/>
      <c r="I389" s="89"/>
      <c r="K389" s="54" t="s">
        <v>53</v>
      </c>
      <c r="L389" s="83">
        <f>STDEV(L232:S339)</f>
        <v>14.185797742963064</v>
      </c>
      <c r="M389" s="84"/>
      <c r="N389" s="84"/>
      <c r="O389" s="84"/>
      <c r="P389" s="84"/>
      <c r="Q389" s="84"/>
      <c r="R389" s="84"/>
      <c r="S389" s="84"/>
    </row>
    <row r="390" spans="1:19" x14ac:dyDescent="0.35">
      <c r="A390" s="54" t="s">
        <v>42</v>
      </c>
      <c r="B390" s="88">
        <f>VAR(B232:I339)</f>
        <v>141.60004672967622</v>
      </c>
      <c r="C390" s="89"/>
      <c r="D390" s="89"/>
      <c r="E390" s="89"/>
      <c r="F390" s="89"/>
      <c r="G390" s="89"/>
      <c r="H390" s="89"/>
      <c r="I390" s="89"/>
      <c r="K390" s="54" t="s">
        <v>42</v>
      </c>
      <c r="L390" s="83">
        <f>VAR(L232:S339)</f>
        <v>201.23685760425596</v>
      </c>
      <c r="M390" s="84"/>
      <c r="N390" s="84"/>
      <c r="O390" s="84"/>
      <c r="P390" s="84"/>
      <c r="Q390" s="84"/>
      <c r="R390" s="84"/>
      <c r="S390" s="84"/>
    </row>
    <row r="392" spans="1:19" x14ac:dyDescent="0.35">
      <c r="A392" s="70" t="s">
        <v>56</v>
      </c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</row>
    <row r="393" spans="1:19" x14ac:dyDescent="0.35">
      <c r="A393" s="54" t="s">
        <v>20</v>
      </c>
      <c r="B393" s="83">
        <f>(ABS(B387-L387))/B394</f>
        <v>7.2898482971185059</v>
      </c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</row>
    <row r="394" spans="1:19" x14ac:dyDescent="0.35">
      <c r="A394" s="54" t="s">
        <v>21</v>
      </c>
      <c r="B394" s="85">
        <f>SQRT(((B390*(( COUNT(B232:I339))-1)+L390*((COUNT(L232:S339))-1))/(COUNT(B232:I339)+COUNT(L232:S339)))*(COUNT(B232:I339)+COUNT(L232:S339))/(COUNT(B232:I339)*COUNT(L232:S339)))</f>
        <v>0.68588532932521717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</row>
    <row r="395" spans="1:19" x14ac:dyDescent="0.35">
      <c r="A395" s="54" t="s">
        <v>54</v>
      </c>
      <c r="B395" s="83">
        <f>TINV(0.05,COUNT(B232:I339)+COUNT(L232:S339)-2)</f>
        <v>1.9615979934686272</v>
      </c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</row>
    <row r="397" spans="1:19" x14ac:dyDescent="0.35">
      <c r="A397" s="76" t="s">
        <v>57</v>
      </c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</row>
    <row r="399" spans="1:19" x14ac:dyDescent="0.35">
      <c r="A399" s="72" t="s">
        <v>58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</row>
    <row r="400" spans="1:19" x14ac:dyDescent="0.35">
      <c r="A400" s="70" t="s">
        <v>59</v>
      </c>
      <c r="B400" s="70"/>
      <c r="C400" s="70"/>
      <c r="D400" s="70"/>
      <c r="E400" s="70"/>
      <c r="F400" s="70"/>
      <c r="G400" s="70"/>
      <c r="H400" s="70"/>
      <c r="I400" s="74">
        <v>43671</v>
      </c>
      <c r="J400" s="75"/>
      <c r="K400" s="75"/>
      <c r="L400" s="75"/>
      <c r="M400" s="75"/>
      <c r="N400" s="75"/>
      <c r="O400" s="75"/>
      <c r="P400" s="75"/>
      <c r="Q400" s="75"/>
      <c r="R400" s="75"/>
      <c r="S400" s="75"/>
    </row>
    <row r="401" spans="1:19" x14ac:dyDescent="0.35">
      <c r="A401" s="70" t="s">
        <v>61</v>
      </c>
      <c r="B401" s="70"/>
      <c r="C401" s="70"/>
      <c r="D401" s="70"/>
      <c r="E401" s="70"/>
      <c r="F401" s="70"/>
      <c r="G401" s="70"/>
      <c r="H401" s="70"/>
      <c r="I401" s="71">
        <f>COUNT(B232:I339)</f>
        <v>729</v>
      </c>
      <c r="J401" s="71"/>
      <c r="K401" s="71"/>
      <c r="L401" s="71"/>
      <c r="M401" s="71"/>
      <c r="N401" s="71"/>
      <c r="O401" s="71"/>
      <c r="P401" s="71"/>
      <c r="Q401" s="71"/>
      <c r="R401" s="71"/>
      <c r="S401" s="71"/>
    </row>
    <row r="402" spans="1:19" x14ac:dyDescent="0.35">
      <c r="A402" s="70" t="s">
        <v>60</v>
      </c>
      <c r="B402" s="70"/>
      <c r="C402" s="70"/>
      <c r="D402" s="70"/>
      <c r="E402" s="70"/>
      <c r="F402" s="70"/>
      <c r="G402" s="70"/>
      <c r="H402" s="70"/>
      <c r="I402" s="71">
        <f>COUNT(L232:S339)</f>
        <v>726</v>
      </c>
      <c r="J402" s="71"/>
      <c r="K402" s="71"/>
      <c r="L402" s="71"/>
      <c r="M402" s="71"/>
      <c r="N402" s="71"/>
      <c r="O402" s="71"/>
      <c r="P402" s="71"/>
      <c r="Q402" s="71"/>
      <c r="R402" s="71"/>
      <c r="S402" s="71"/>
    </row>
    <row r="403" spans="1:19" x14ac:dyDescent="0.35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</row>
    <row r="404" spans="1:19" x14ac:dyDescent="0.3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</row>
    <row r="405" spans="1:19" x14ac:dyDescent="0.3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</row>
    <row r="406" spans="1:19" x14ac:dyDescent="0.3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</row>
    <row r="407" spans="1:19" x14ac:dyDescent="0.3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</row>
    <row r="408" spans="1:19" x14ac:dyDescent="0.35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</row>
    <row r="425" spans="1:22" x14ac:dyDescent="0.35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</row>
    <row r="426" spans="1:22" x14ac:dyDescent="0.35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</row>
    <row r="427" spans="1:22" x14ac:dyDescent="0.35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</row>
    <row r="428" spans="1:22" x14ac:dyDescent="0.35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</row>
    <row r="429" spans="1:22" x14ac:dyDescent="0.35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</row>
    <row r="430" spans="1:22" x14ac:dyDescent="0.35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57"/>
      <c r="U430" s="57"/>
      <c r="V430" s="57"/>
    </row>
    <row r="431" spans="1:22" x14ac:dyDescent="0.35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</row>
    <row r="432" spans="1:22" x14ac:dyDescent="0.35">
      <c r="A432" s="57"/>
      <c r="B432" s="20"/>
      <c r="C432" s="20"/>
      <c r="D432" s="20"/>
      <c r="E432" s="20"/>
      <c r="F432" s="20"/>
      <c r="G432" s="20"/>
      <c r="H432" s="20"/>
      <c r="I432" s="20"/>
      <c r="J432" s="57"/>
      <c r="K432" s="57"/>
      <c r="L432" s="20"/>
      <c r="M432" s="20"/>
      <c r="N432" s="20"/>
      <c r="O432" s="20"/>
      <c r="P432" s="20"/>
      <c r="Q432" s="20"/>
      <c r="R432" s="20"/>
      <c r="S432" s="20"/>
      <c r="T432" s="57"/>
      <c r="U432" s="57"/>
      <c r="V432" s="57"/>
    </row>
    <row r="433" spans="1:22" x14ac:dyDescent="0.35">
      <c r="A433" s="57"/>
      <c r="B433" s="20"/>
      <c r="C433" s="20"/>
      <c r="D433" s="20"/>
      <c r="E433" s="20"/>
      <c r="F433" s="20"/>
      <c r="G433" s="20"/>
      <c r="H433" s="20"/>
      <c r="I433" s="20"/>
      <c r="J433" s="57"/>
      <c r="K433" s="57"/>
      <c r="L433" s="20"/>
      <c r="M433" s="20"/>
      <c r="N433" s="20"/>
      <c r="O433" s="20"/>
      <c r="P433" s="20"/>
      <c r="Q433" s="20"/>
      <c r="R433" s="20"/>
      <c r="S433" s="20"/>
      <c r="T433" s="57"/>
      <c r="U433" s="57"/>
      <c r="V433" s="57"/>
    </row>
    <row r="434" spans="1:22" x14ac:dyDescent="0.35">
      <c r="A434" s="57"/>
      <c r="B434" s="20"/>
      <c r="C434" s="20"/>
      <c r="D434" s="20"/>
      <c r="E434" s="20"/>
      <c r="F434" s="20"/>
      <c r="G434" s="20"/>
      <c r="H434" s="20"/>
      <c r="I434" s="20"/>
      <c r="J434" s="57"/>
      <c r="K434" s="57"/>
      <c r="L434" s="20"/>
      <c r="M434" s="20"/>
      <c r="N434" s="20"/>
      <c r="O434" s="20"/>
      <c r="P434" s="20"/>
      <c r="Q434" s="20"/>
      <c r="R434" s="20"/>
      <c r="S434" s="20"/>
      <c r="T434" s="57"/>
      <c r="U434" s="57"/>
      <c r="V434" s="57"/>
    </row>
    <row r="435" spans="1:22" x14ac:dyDescent="0.35">
      <c r="A435" s="57"/>
      <c r="B435" s="20"/>
      <c r="C435" s="20"/>
      <c r="D435" s="20"/>
      <c r="E435" s="20"/>
      <c r="F435" s="20"/>
      <c r="G435" s="20"/>
      <c r="H435" s="20"/>
      <c r="I435" s="20"/>
      <c r="J435" s="57"/>
      <c r="K435" s="57"/>
      <c r="L435" s="20"/>
      <c r="M435" s="20"/>
      <c r="N435" s="20"/>
      <c r="O435" s="20"/>
      <c r="P435" s="20"/>
      <c r="Q435" s="20"/>
      <c r="R435" s="20"/>
      <c r="S435" s="20"/>
      <c r="T435" s="57"/>
      <c r="U435" s="57"/>
      <c r="V435" s="57"/>
    </row>
    <row r="436" spans="1:22" x14ac:dyDescent="0.35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</row>
    <row r="437" spans="1:22" x14ac:dyDescent="0.35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57"/>
      <c r="U437" s="57"/>
      <c r="V437" s="57"/>
    </row>
    <row r="438" spans="1:22" x14ac:dyDescent="0.35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</row>
    <row r="439" spans="1:22" x14ac:dyDescent="0.35">
      <c r="A439" s="57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57"/>
      <c r="U439" s="57"/>
      <c r="V439" s="57"/>
    </row>
    <row r="440" spans="1:22" x14ac:dyDescent="0.35">
      <c r="A440" s="57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57"/>
      <c r="U440" s="57"/>
      <c r="V440" s="57"/>
    </row>
    <row r="441" spans="1:22" x14ac:dyDescent="0.35">
      <c r="A441" s="57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57"/>
      <c r="U441" s="57"/>
      <c r="V441" s="57"/>
    </row>
    <row r="442" spans="1:22" x14ac:dyDescent="0.35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</row>
    <row r="443" spans="1:22" x14ac:dyDescent="0.35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57"/>
      <c r="U443" s="57"/>
      <c r="V443" s="57"/>
    </row>
    <row r="444" spans="1:22" x14ac:dyDescent="0.3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</row>
    <row r="445" spans="1:22" x14ac:dyDescent="0.3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</row>
    <row r="446" spans="1:22" x14ac:dyDescent="0.3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</row>
    <row r="447" spans="1:22" x14ac:dyDescent="0.35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</row>
    <row r="448" spans="1:22" x14ac:dyDescent="0.35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</row>
    <row r="449" spans="1:22" x14ac:dyDescent="0.35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</row>
    <row r="450" spans="1:22" x14ac:dyDescent="0.35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</row>
    <row r="451" spans="1:22" x14ac:dyDescent="0.35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</row>
    <row r="452" spans="1:22" x14ac:dyDescent="0.35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</row>
    <row r="453" spans="1:22" x14ac:dyDescent="0.35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</row>
    <row r="532" spans="1:19" x14ac:dyDescent="0.3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35">
      <c r="A533"/>
      <c r="B533"/>
      <c r="C533"/>
      <c r="D533"/>
      <c r="E533"/>
      <c r="F533"/>
      <c r="G533"/>
      <c r="H533"/>
      <c r="I533"/>
      <c r="J533"/>
    </row>
    <row r="695" spans="1:19" x14ac:dyDescent="0.3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3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</row>
    <row r="697" spans="1:19" x14ac:dyDescent="0.3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3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3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3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3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3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21" spans="1:19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3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</row>
    <row r="723" spans="1:19" x14ac:dyDescent="0.3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</row>
    <row r="724" spans="1:19" x14ac:dyDescent="0.3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</row>
    <row r="725" spans="1:19" x14ac:dyDescent="0.3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</row>
  </sheetData>
  <sortState ref="P2:P97">
    <sortCondition ref="P2"/>
  </sortState>
  <mergeCells count="35">
    <mergeCell ref="A401:H401"/>
    <mergeCell ref="I401:S401"/>
    <mergeCell ref="A402:H402"/>
    <mergeCell ref="I402:S402"/>
    <mergeCell ref="B394:S394"/>
    <mergeCell ref="B395:S395"/>
    <mergeCell ref="A397:S397"/>
    <mergeCell ref="A399:S399"/>
    <mergeCell ref="A400:H400"/>
    <mergeCell ref="I400:S400"/>
    <mergeCell ref="B393:S393"/>
    <mergeCell ref="A358:I358"/>
    <mergeCell ref="K358:S358"/>
    <mergeCell ref="A385:S385"/>
    <mergeCell ref="B387:I387"/>
    <mergeCell ref="L387:S387"/>
    <mergeCell ref="B388:I388"/>
    <mergeCell ref="L388:S388"/>
    <mergeCell ref="B389:I389"/>
    <mergeCell ref="L389:S389"/>
    <mergeCell ref="B390:I390"/>
    <mergeCell ref="L390:S390"/>
    <mergeCell ref="A392:S392"/>
    <mergeCell ref="B348:I348"/>
    <mergeCell ref="L348:S348"/>
    <mergeCell ref="A350:I350"/>
    <mergeCell ref="K350:S350"/>
    <mergeCell ref="A351:I352"/>
    <mergeCell ref="K351:S352"/>
    <mergeCell ref="A116:I116"/>
    <mergeCell ref="K116:S116"/>
    <mergeCell ref="A229:I229"/>
    <mergeCell ref="K229:S229"/>
    <mergeCell ref="B347:I347"/>
    <mergeCell ref="L347:S347"/>
  </mergeCells>
  <conditionalFormatting sqref="G119:G226 B119:B226">
    <cfRule type="cellIs" dxfId="35" priority="3" operator="greaterThan">
      <formula>1.98</formula>
    </cfRule>
    <cfRule type="cellIs" dxfId="34" priority="4" operator="greaterThan">
      <formula>35796</formula>
    </cfRule>
  </conditionalFormatting>
  <conditionalFormatting sqref="I119:I226 C119:C226">
    <cfRule type="cellIs" dxfId="33" priority="2" operator="greaterThan">
      <formula>1.99</formula>
    </cfRule>
  </conditionalFormatting>
  <conditionalFormatting sqref="H119:H226 L119:S226 D119:F226">
    <cfRule type="cellIs" dxfId="32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5"/>
  <sheetViews>
    <sheetView zoomScale="70" zoomScaleNormal="70" workbookViewId="0"/>
  </sheetViews>
  <sheetFormatPr defaultColWidth="9.1796875" defaultRowHeight="14.5" x14ac:dyDescent="0.35"/>
  <cols>
    <col min="1" max="1" width="28.54296875" style="17" customWidth="1"/>
    <col min="2" max="2" width="14.453125" style="17" customWidth="1"/>
    <col min="3" max="3" width="15.7265625" style="17" customWidth="1"/>
    <col min="4" max="4" width="9" style="17" customWidth="1"/>
    <col min="5" max="10" width="9.1796875" style="17"/>
    <col min="11" max="11" width="28.54296875" style="17" customWidth="1"/>
    <col min="12" max="16384" width="9.1796875" style="17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5">
        <v>1</v>
      </c>
      <c r="B2" s="32">
        <v>59</v>
      </c>
      <c r="C2" s="32">
        <v>33</v>
      </c>
      <c r="D2" s="32">
        <v>20</v>
      </c>
      <c r="E2" s="33">
        <v>48</v>
      </c>
      <c r="F2" s="32">
        <v>54</v>
      </c>
      <c r="G2" s="32">
        <v>53</v>
      </c>
      <c r="H2" s="32">
        <v>56</v>
      </c>
      <c r="I2" s="32">
        <v>48</v>
      </c>
      <c r="K2" s="15">
        <v>1</v>
      </c>
      <c r="L2" s="26">
        <v>54</v>
      </c>
      <c r="M2" s="26">
        <v>37</v>
      </c>
      <c r="N2" s="26">
        <v>56</v>
      </c>
      <c r="O2" s="26">
        <v>65</v>
      </c>
      <c r="P2" s="27">
        <v>54</v>
      </c>
      <c r="Q2" s="26">
        <v>55</v>
      </c>
      <c r="R2" s="26">
        <v>39</v>
      </c>
      <c r="S2" s="26">
        <v>53</v>
      </c>
    </row>
    <row r="3" spans="1:19" x14ac:dyDescent="0.35">
      <c r="A3" s="15">
        <v>2</v>
      </c>
      <c r="B3" s="32">
        <v>63</v>
      </c>
      <c r="C3" s="32">
        <v>40</v>
      </c>
      <c r="D3" s="32">
        <v>26</v>
      </c>
      <c r="E3" s="33">
        <v>52</v>
      </c>
      <c r="F3" s="32">
        <v>55</v>
      </c>
      <c r="G3" s="32">
        <v>65</v>
      </c>
      <c r="H3" s="32">
        <v>59</v>
      </c>
      <c r="I3" s="32">
        <v>49</v>
      </c>
      <c r="K3" s="15">
        <v>2</v>
      </c>
      <c r="L3" s="26">
        <v>55</v>
      </c>
      <c r="M3" s="26">
        <v>57</v>
      </c>
      <c r="N3" s="26">
        <v>69</v>
      </c>
      <c r="O3" s="26">
        <v>66</v>
      </c>
      <c r="P3" s="27">
        <v>63</v>
      </c>
      <c r="Q3" s="26">
        <v>64</v>
      </c>
      <c r="R3" s="26">
        <v>40</v>
      </c>
      <c r="S3" s="26">
        <v>64</v>
      </c>
    </row>
    <row r="4" spans="1:19" x14ac:dyDescent="0.35">
      <c r="A4" s="15">
        <v>3</v>
      </c>
      <c r="B4" s="32">
        <v>64</v>
      </c>
      <c r="C4" s="32">
        <v>63</v>
      </c>
      <c r="D4" s="32">
        <v>38</v>
      </c>
      <c r="E4" s="33">
        <v>54</v>
      </c>
      <c r="F4" s="32">
        <v>61</v>
      </c>
      <c r="G4" s="32">
        <v>68</v>
      </c>
      <c r="H4" s="32">
        <v>61</v>
      </c>
      <c r="I4" s="32">
        <v>55</v>
      </c>
      <c r="K4" s="15">
        <v>3</v>
      </c>
      <c r="L4" s="26">
        <v>58</v>
      </c>
      <c r="M4" s="27">
        <v>66</v>
      </c>
      <c r="N4" s="26">
        <v>69</v>
      </c>
      <c r="O4" s="26">
        <v>73</v>
      </c>
      <c r="P4" s="26">
        <v>67</v>
      </c>
      <c r="Q4" s="26">
        <v>71</v>
      </c>
      <c r="R4" s="26">
        <v>43</v>
      </c>
      <c r="S4" s="26">
        <v>65</v>
      </c>
    </row>
    <row r="5" spans="1:19" x14ac:dyDescent="0.35">
      <c r="A5" s="15">
        <v>4</v>
      </c>
      <c r="B5" s="32">
        <v>66</v>
      </c>
      <c r="C5" s="32">
        <v>70</v>
      </c>
      <c r="D5" s="32">
        <v>52</v>
      </c>
      <c r="E5" s="33">
        <v>54</v>
      </c>
      <c r="F5" s="32">
        <v>62</v>
      </c>
      <c r="G5" s="32">
        <v>68</v>
      </c>
      <c r="H5" s="32">
        <v>71</v>
      </c>
      <c r="I5" s="32">
        <v>71</v>
      </c>
      <c r="K5" s="15">
        <v>4</v>
      </c>
      <c r="L5" s="27">
        <v>60</v>
      </c>
      <c r="M5" s="27">
        <v>67</v>
      </c>
      <c r="N5" s="26">
        <v>70</v>
      </c>
      <c r="O5" s="26">
        <v>73</v>
      </c>
      <c r="P5" s="26">
        <v>72</v>
      </c>
      <c r="Q5" s="26">
        <v>72</v>
      </c>
      <c r="R5" s="26">
        <v>51</v>
      </c>
      <c r="S5" s="26">
        <v>68</v>
      </c>
    </row>
    <row r="6" spans="1:19" x14ac:dyDescent="0.35">
      <c r="A6" s="15">
        <v>5</v>
      </c>
      <c r="B6" s="32">
        <v>77</v>
      </c>
      <c r="C6" s="32">
        <v>76</v>
      </c>
      <c r="D6" s="32">
        <v>52</v>
      </c>
      <c r="E6" s="33">
        <v>57</v>
      </c>
      <c r="F6" s="32">
        <v>65</v>
      </c>
      <c r="G6" s="32">
        <v>68</v>
      </c>
      <c r="H6" s="32">
        <v>73</v>
      </c>
      <c r="I6" s="32">
        <v>77</v>
      </c>
      <c r="K6" s="15">
        <v>5</v>
      </c>
      <c r="L6" s="27">
        <v>63</v>
      </c>
      <c r="M6" s="27">
        <v>71</v>
      </c>
      <c r="N6" s="26">
        <v>72</v>
      </c>
      <c r="O6" s="26">
        <v>75</v>
      </c>
      <c r="P6" s="26">
        <v>74</v>
      </c>
      <c r="Q6" s="26">
        <v>74</v>
      </c>
      <c r="R6" s="26">
        <v>52</v>
      </c>
      <c r="S6" s="26">
        <v>68</v>
      </c>
    </row>
    <row r="7" spans="1:19" x14ac:dyDescent="0.35">
      <c r="A7" s="15">
        <v>6</v>
      </c>
      <c r="B7" s="32">
        <v>79</v>
      </c>
      <c r="C7" s="32">
        <v>80</v>
      </c>
      <c r="D7" s="32">
        <v>52</v>
      </c>
      <c r="E7" s="33">
        <v>57</v>
      </c>
      <c r="F7" s="32">
        <v>70</v>
      </c>
      <c r="G7" s="32">
        <v>79</v>
      </c>
      <c r="H7" s="32">
        <v>74</v>
      </c>
      <c r="I7" s="32">
        <v>80</v>
      </c>
      <c r="K7" s="15">
        <v>6</v>
      </c>
      <c r="L7" s="27">
        <v>67</v>
      </c>
      <c r="M7" s="27">
        <v>72</v>
      </c>
      <c r="N7" s="26">
        <v>74</v>
      </c>
      <c r="O7" s="26">
        <v>76</v>
      </c>
      <c r="P7" s="26">
        <v>76</v>
      </c>
      <c r="Q7" s="26">
        <v>76</v>
      </c>
      <c r="R7" s="26">
        <v>57</v>
      </c>
      <c r="S7" s="26">
        <v>68</v>
      </c>
    </row>
    <row r="8" spans="1:19" x14ac:dyDescent="0.35">
      <c r="A8" s="15">
        <v>7</v>
      </c>
      <c r="B8" s="32">
        <v>80</v>
      </c>
      <c r="C8" s="32">
        <v>80</v>
      </c>
      <c r="D8" s="32">
        <v>52</v>
      </c>
      <c r="E8" s="33">
        <v>60</v>
      </c>
      <c r="F8" s="32">
        <v>71</v>
      </c>
      <c r="G8" s="32">
        <v>82</v>
      </c>
      <c r="H8" s="32">
        <v>75</v>
      </c>
      <c r="I8" s="32">
        <v>80</v>
      </c>
      <c r="K8" s="15">
        <v>7</v>
      </c>
      <c r="L8" s="27">
        <v>73</v>
      </c>
      <c r="M8" s="26">
        <v>72</v>
      </c>
      <c r="N8" s="26">
        <v>76</v>
      </c>
      <c r="O8" s="26">
        <v>77</v>
      </c>
      <c r="P8" s="26">
        <v>77</v>
      </c>
      <c r="Q8" s="26">
        <v>78</v>
      </c>
      <c r="R8" s="26">
        <v>61</v>
      </c>
      <c r="S8" s="26">
        <v>76</v>
      </c>
    </row>
    <row r="9" spans="1:19" x14ac:dyDescent="0.35">
      <c r="A9" s="15">
        <v>8</v>
      </c>
      <c r="B9" s="34">
        <v>84</v>
      </c>
      <c r="C9" s="32">
        <v>81</v>
      </c>
      <c r="D9" s="32">
        <v>53</v>
      </c>
      <c r="E9" s="33">
        <v>66</v>
      </c>
      <c r="F9" s="32">
        <v>75</v>
      </c>
      <c r="G9" s="32">
        <v>84</v>
      </c>
      <c r="H9" s="32">
        <v>78</v>
      </c>
      <c r="I9" s="32">
        <v>80</v>
      </c>
      <c r="K9" s="15">
        <v>8</v>
      </c>
      <c r="L9" s="26">
        <v>76</v>
      </c>
      <c r="M9" s="26">
        <v>72</v>
      </c>
      <c r="N9" s="26">
        <v>81</v>
      </c>
      <c r="O9" s="26">
        <v>78</v>
      </c>
      <c r="P9" s="26">
        <v>78</v>
      </c>
      <c r="Q9" s="26">
        <v>80</v>
      </c>
      <c r="R9" s="26">
        <v>64</v>
      </c>
      <c r="S9" s="26">
        <v>81</v>
      </c>
    </row>
    <row r="10" spans="1:19" x14ac:dyDescent="0.35">
      <c r="A10" s="15">
        <v>9</v>
      </c>
      <c r="B10" s="32">
        <v>84</v>
      </c>
      <c r="C10" s="32">
        <v>84</v>
      </c>
      <c r="D10" s="32">
        <v>56</v>
      </c>
      <c r="E10" s="33">
        <v>66</v>
      </c>
      <c r="F10" s="32">
        <v>75</v>
      </c>
      <c r="G10" s="32">
        <v>85</v>
      </c>
      <c r="H10" s="32">
        <v>78</v>
      </c>
      <c r="I10" s="32">
        <v>81</v>
      </c>
      <c r="K10" s="15">
        <v>9</v>
      </c>
      <c r="L10" s="26">
        <v>80</v>
      </c>
      <c r="M10" s="27">
        <v>74</v>
      </c>
      <c r="N10" s="26">
        <v>82</v>
      </c>
      <c r="O10" s="26">
        <v>78</v>
      </c>
      <c r="P10" s="26">
        <v>80</v>
      </c>
      <c r="Q10" s="26">
        <v>83</v>
      </c>
      <c r="R10" s="26">
        <v>65</v>
      </c>
      <c r="S10" s="26">
        <v>82</v>
      </c>
    </row>
    <row r="11" spans="1:19" x14ac:dyDescent="0.35">
      <c r="A11" s="15">
        <v>10</v>
      </c>
      <c r="B11" s="32">
        <v>84</v>
      </c>
      <c r="C11" s="32">
        <v>84</v>
      </c>
      <c r="D11" s="32">
        <v>56</v>
      </c>
      <c r="E11" s="33">
        <v>68</v>
      </c>
      <c r="F11" s="32">
        <v>76</v>
      </c>
      <c r="G11" s="32">
        <v>86</v>
      </c>
      <c r="H11" s="32">
        <v>78</v>
      </c>
      <c r="I11" s="32">
        <v>81</v>
      </c>
      <c r="K11" s="15">
        <v>10</v>
      </c>
      <c r="L11" s="27">
        <v>80</v>
      </c>
      <c r="M11" s="27">
        <v>75</v>
      </c>
      <c r="N11" s="26">
        <v>84</v>
      </c>
      <c r="O11" s="26">
        <v>81</v>
      </c>
      <c r="P11" s="26">
        <v>82</v>
      </c>
      <c r="Q11" s="26">
        <v>83</v>
      </c>
      <c r="R11" s="26">
        <v>65</v>
      </c>
      <c r="S11" s="26">
        <v>84</v>
      </c>
    </row>
    <row r="12" spans="1:19" x14ac:dyDescent="0.35">
      <c r="A12" s="15">
        <v>11</v>
      </c>
      <c r="B12" s="32">
        <v>86</v>
      </c>
      <c r="C12" s="32">
        <v>84</v>
      </c>
      <c r="D12" s="32">
        <v>60</v>
      </c>
      <c r="E12" s="33">
        <v>71</v>
      </c>
      <c r="F12" s="32">
        <v>79</v>
      </c>
      <c r="G12" s="32">
        <v>90</v>
      </c>
      <c r="H12" s="32">
        <v>79</v>
      </c>
      <c r="I12" s="32">
        <v>82</v>
      </c>
      <c r="K12" s="15">
        <v>11</v>
      </c>
      <c r="L12" s="27">
        <v>81</v>
      </c>
      <c r="M12" s="27">
        <v>77</v>
      </c>
      <c r="N12" s="26">
        <v>84</v>
      </c>
      <c r="O12" s="26">
        <v>82</v>
      </c>
      <c r="P12" s="27">
        <v>84</v>
      </c>
      <c r="Q12" s="26">
        <v>85</v>
      </c>
      <c r="R12" s="26">
        <v>68</v>
      </c>
      <c r="S12" s="26">
        <v>85</v>
      </c>
    </row>
    <row r="13" spans="1:19" x14ac:dyDescent="0.35">
      <c r="A13" s="15">
        <v>12</v>
      </c>
      <c r="B13" s="32">
        <v>87</v>
      </c>
      <c r="C13" s="32">
        <v>84</v>
      </c>
      <c r="D13" s="32">
        <v>62</v>
      </c>
      <c r="E13" s="33">
        <v>72</v>
      </c>
      <c r="F13" s="32">
        <v>81</v>
      </c>
      <c r="G13" s="32">
        <v>91</v>
      </c>
      <c r="H13" s="32">
        <v>80</v>
      </c>
      <c r="I13" s="32">
        <v>83</v>
      </c>
      <c r="K13" s="15">
        <v>12</v>
      </c>
      <c r="L13" s="26">
        <v>83</v>
      </c>
      <c r="M13" s="26">
        <v>77</v>
      </c>
      <c r="N13" s="26">
        <v>85</v>
      </c>
      <c r="O13" s="26">
        <v>82</v>
      </c>
      <c r="P13" s="27">
        <v>86</v>
      </c>
      <c r="Q13" s="26">
        <v>86</v>
      </c>
      <c r="R13" s="26">
        <v>69</v>
      </c>
      <c r="S13" s="26">
        <v>85</v>
      </c>
    </row>
    <row r="14" spans="1:19" x14ac:dyDescent="0.35">
      <c r="A14" s="15">
        <v>13</v>
      </c>
      <c r="B14" s="32">
        <v>87</v>
      </c>
      <c r="C14" s="32">
        <v>86</v>
      </c>
      <c r="D14" s="32">
        <v>67</v>
      </c>
      <c r="E14" s="33">
        <v>74</v>
      </c>
      <c r="F14" s="32">
        <v>82</v>
      </c>
      <c r="G14" s="32">
        <v>92</v>
      </c>
      <c r="H14" s="32">
        <v>81</v>
      </c>
      <c r="I14" s="32">
        <v>85</v>
      </c>
      <c r="K14" s="15">
        <v>13</v>
      </c>
      <c r="L14" s="27">
        <v>85</v>
      </c>
      <c r="M14" s="26">
        <v>78</v>
      </c>
      <c r="N14" s="26">
        <v>85</v>
      </c>
      <c r="O14" s="26">
        <v>83</v>
      </c>
      <c r="P14" s="27">
        <v>86</v>
      </c>
      <c r="Q14" s="26">
        <v>88</v>
      </c>
      <c r="R14" s="26">
        <v>70</v>
      </c>
      <c r="S14" s="26">
        <v>87</v>
      </c>
    </row>
    <row r="15" spans="1:19" x14ac:dyDescent="0.35">
      <c r="A15" s="15">
        <v>14</v>
      </c>
      <c r="B15" s="32">
        <v>87</v>
      </c>
      <c r="C15" s="32">
        <v>89</v>
      </c>
      <c r="D15" s="32">
        <v>70</v>
      </c>
      <c r="E15" s="33">
        <v>76</v>
      </c>
      <c r="F15" s="32">
        <v>83</v>
      </c>
      <c r="G15" s="32">
        <v>93</v>
      </c>
      <c r="H15" s="32">
        <v>82</v>
      </c>
      <c r="I15" s="32">
        <v>85</v>
      </c>
      <c r="K15" s="15">
        <v>14</v>
      </c>
      <c r="L15" s="27">
        <v>86</v>
      </c>
      <c r="M15" s="26">
        <v>78</v>
      </c>
      <c r="N15" s="26">
        <v>86</v>
      </c>
      <c r="O15" s="26">
        <v>84</v>
      </c>
      <c r="P15" s="26">
        <v>86</v>
      </c>
      <c r="Q15" s="26">
        <v>89</v>
      </c>
      <c r="R15" s="26">
        <v>71</v>
      </c>
      <c r="S15" s="26">
        <v>88</v>
      </c>
    </row>
    <row r="16" spans="1:19" x14ac:dyDescent="0.35">
      <c r="A16" s="15">
        <v>15</v>
      </c>
      <c r="B16" s="32">
        <v>89</v>
      </c>
      <c r="C16" s="32">
        <v>90</v>
      </c>
      <c r="D16" s="32">
        <v>70</v>
      </c>
      <c r="E16" s="33">
        <v>77</v>
      </c>
      <c r="F16" s="32">
        <v>89</v>
      </c>
      <c r="G16" s="32">
        <v>94</v>
      </c>
      <c r="H16" s="32">
        <v>85</v>
      </c>
      <c r="I16" s="32">
        <v>85</v>
      </c>
      <c r="K16" s="15">
        <v>15</v>
      </c>
      <c r="L16" s="27">
        <v>87</v>
      </c>
      <c r="M16" s="27">
        <v>80</v>
      </c>
      <c r="N16" s="26">
        <v>86</v>
      </c>
      <c r="O16" s="26">
        <v>84</v>
      </c>
      <c r="P16" s="27">
        <v>87</v>
      </c>
      <c r="Q16" s="26">
        <v>89</v>
      </c>
      <c r="R16" s="26">
        <v>74</v>
      </c>
      <c r="S16" s="26">
        <v>88</v>
      </c>
    </row>
    <row r="17" spans="1:19" x14ac:dyDescent="0.35">
      <c r="A17" s="15">
        <v>16</v>
      </c>
      <c r="B17" s="32">
        <v>90</v>
      </c>
      <c r="C17" s="32">
        <v>90</v>
      </c>
      <c r="D17" s="32">
        <v>71</v>
      </c>
      <c r="E17" s="33">
        <v>77</v>
      </c>
      <c r="F17" s="32">
        <v>90</v>
      </c>
      <c r="G17" s="32">
        <v>95</v>
      </c>
      <c r="H17" s="32">
        <v>86</v>
      </c>
      <c r="I17" s="32">
        <v>88</v>
      </c>
      <c r="K17" s="15">
        <v>16</v>
      </c>
      <c r="L17" s="27">
        <v>88</v>
      </c>
      <c r="M17" s="27">
        <v>81</v>
      </c>
      <c r="N17" s="26">
        <v>88</v>
      </c>
      <c r="O17" s="26">
        <v>87</v>
      </c>
      <c r="P17" s="27">
        <v>89</v>
      </c>
      <c r="Q17" s="26">
        <v>90</v>
      </c>
      <c r="R17" s="26">
        <v>74</v>
      </c>
      <c r="S17" s="26">
        <v>88</v>
      </c>
    </row>
    <row r="18" spans="1:19" x14ac:dyDescent="0.35">
      <c r="A18" s="15">
        <v>17</v>
      </c>
      <c r="B18" s="32">
        <v>91</v>
      </c>
      <c r="C18" s="32">
        <v>90</v>
      </c>
      <c r="D18" s="32">
        <v>73</v>
      </c>
      <c r="E18" s="33">
        <v>79</v>
      </c>
      <c r="F18" s="32">
        <v>90</v>
      </c>
      <c r="G18" s="32">
        <v>95</v>
      </c>
      <c r="H18" s="32">
        <v>88</v>
      </c>
      <c r="I18" s="32">
        <v>89</v>
      </c>
      <c r="K18" s="15">
        <v>17</v>
      </c>
      <c r="L18" s="26">
        <v>88</v>
      </c>
      <c r="M18" s="26">
        <v>81</v>
      </c>
      <c r="N18" s="26">
        <v>89</v>
      </c>
      <c r="O18" s="26">
        <v>88</v>
      </c>
      <c r="P18" s="27">
        <v>89</v>
      </c>
      <c r="Q18" s="26">
        <v>92</v>
      </c>
      <c r="R18" s="26">
        <v>75</v>
      </c>
      <c r="S18" s="26">
        <v>89</v>
      </c>
    </row>
    <row r="19" spans="1:19" x14ac:dyDescent="0.35">
      <c r="A19" s="15">
        <v>18</v>
      </c>
      <c r="B19" s="32">
        <v>91</v>
      </c>
      <c r="C19" s="32">
        <v>91</v>
      </c>
      <c r="D19" s="32">
        <v>74</v>
      </c>
      <c r="E19" s="33">
        <v>80</v>
      </c>
      <c r="F19" s="32">
        <v>91</v>
      </c>
      <c r="G19" s="32">
        <v>95</v>
      </c>
      <c r="H19" s="32">
        <v>89</v>
      </c>
      <c r="I19" s="32">
        <v>90</v>
      </c>
      <c r="K19" s="15">
        <v>18</v>
      </c>
      <c r="L19" s="26">
        <v>88</v>
      </c>
      <c r="M19" s="27">
        <v>85</v>
      </c>
      <c r="N19" s="26">
        <v>90</v>
      </c>
      <c r="O19" s="26">
        <v>92</v>
      </c>
      <c r="P19" s="26">
        <v>89</v>
      </c>
      <c r="Q19" s="26">
        <v>92</v>
      </c>
      <c r="R19" s="26">
        <v>76</v>
      </c>
      <c r="S19" s="26">
        <v>91</v>
      </c>
    </row>
    <row r="20" spans="1:19" x14ac:dyDescent="0.35">
      <c r="A20" s="15">
        <v>19</v>
      </c>
      <c r="B20" s="32">
        <v>92</v>
      </c>
      <c r="C20" s="32">
        <v>92</v>
      </c>
      <c r="D20" s="32">
        <v>75</v>
      </c>
      <c r="E20" s="33">
        <v>81</v>
      </c>
      <c r="F20" s="32">
        <v>91</v>
      </c>
      <c r="G20" s="32">
        <v>95</v>
      </c>
      <c r="H20" s="32">
        <v>91</v>
      </c>
      <c r="I20" s="32">
        <v>93</v>
      </c>
      <c r="K20" s="15">
        <v>19</v>
      </c>
      <c r="L20" s="27">
        <v>89</v>
      </c>
      <c r="M20" s="26">
        <v>85</v>
      </c>
      <c r="N20" s="26">
        <v>92</v>
      </c>
      <c r="O20" s="26">
        <v>92</v>
      </c>
      <c r="P20" s="27">
        <v>91</v>
      </c>
      <c r="Q20" s="26">
        <v>93</v>
      </c>
      <c r="R20" s="26">
        <v>78</v>
      </c>
      <c r="S20" s="26">
        <v>92</v>
      </c>
    </row>
    <row r="21" spans="1:19" x14ac:dyDescent="0.35">
      <c r="A21" s="15">
        <v>20</v>
      </c>
      <c r="B21" s="32">
        <v>92</v>
      </c>
      <c r="C21" s="32">
        <v>92</v>
      </c>
      <c r="D21" s="32">
        <v>76</v>
      </c>
      <c r="E21" s="33">
        <v>81</v>
      </c>
      <c r="F21" s="32">
        <v>92</v>
      </c>
      <c r="G21" s="32">
        <v>96</v>
      </c>
      <c r="H21" s="32">
        <v>91</v>
      </c>
      <c r="I21" s="32">
        <v>93</v>
      </c>
      <c r="K21" s="15">
        <v>20</v>
      </c>
      <c r="L21" s="27">
        <v>89</v>
      </c>
      <c r="M21" s="26">
        <v>85</v>
      </c>
      <c r="N21" s="26">
        <v>92</v>
      </c>
      <c r="O21" s="26">
        <v>93</v>
      </c>
      <c r="P21" s="26">
        <v>93</v>
      </c>
      <c r="Q21" s="26">
        <v>93</v>
      </c>
      <c r="R21" s="26">
        <v>78</v>
      </c>
      <c r="S21" s="26">
        <v>92</v>
      </c>
    </row>
    <row r="22" spans="1:19" x14ac:dyDescent="0.35">
      <c r="A22" s="15">
        <v>21</v>
      </c>
      <c r="B22" s="32">
        <v>93</v>
      </c>
      <c r="C22" s="32">
        <v>93</v>
      </c>
      <c r="D22" s="32">
        <v>82</v>
      </c>
      <c r="E22" s="33">
        <v>81</v>
      </c>
      <c r="F22" s="32">
        <v>92</v>
      </c>
      <c r="G22" s="32">
        <v>98</v>
      </c>
      <c r="H22" s="32">
        <v>92</v>
      </c>
      <c r="I22" s="32">
        <v>94</v>
      </c>
      <c r="K22" s="15">
        <v>21</v>
      </c>
      <c r="L22" s="27">
        <v>90</v>
      </c>
      <c r="M22" s="26">
        <v>85</v>
      </c>
      <c r="N22" s="26">
        <v>92</v>
      </c>
      <c r="O22" s="26">
        <v>93</v>
      </c>
      <c r="P22" s="26">
        <v>93</v>
      </c>
      <c r="Q22" s="26">
        <v>94</v>
      </c>
      <c r="R22" s="26">
        <v>80</v>
      </c>
      <c r="S22" s="26">
        <v>93</v>
      </c>
    </row>
    <row r="23" spans="1:19" x14ac:dyDescent="0.35">
      <c r="A23" s="15">
        <v>22</v>
      </c>
      <c r="B23" s="32">
        <v>94</v>
      </c>
      <c r="C23" s="32">
        <v>94</v>
      </c>
      <c r="D23" s="32">
        <v>83</v>
      </c>
      <c r="E23" s="33">
        <v>82</v>
      </c>
      <c r="F23" s="32">
        <v>94</v>
      </c>
      <c r="G23" s="32">
        <v>99</v>
      </c>
      <c r="H23" s="32">
        <v>92</v>
      </c>
      <c r="I23" s="32">
        <v>94</v>
      </c>
      <c r="K23" s="15">
        <v>22</v>
      </c>
      <c r="L23" s="27">
        <v>91</v>
      </c>
      <c r="M23" s="27">
        <v>86</v>
      </c>
      <c r="N23" s="26">
        <v>92</v>
      </c>
      <c r="O23" s="26">
        <v>95</v>
      </c>
      <c r="P23" s="27">
        <v>94</v>
      </c>
      <c r="Q23" s="26">
        <v>95</v>
      </c>
      <c r="R23" s="26">
        <v>80</v>
      </c>
      <c r="S23" s="26">
        <v>93</v>
      </c>
    </row>
    <row r="24" spans="1:19" x14ac:dyDescent="0.35">
      <c r="A24" s="15">
        <v>23</v>
      </c>
      <c r="B24" s="32">
        <v>96</v>
      </c>
      <c r="C24" s="32">
        <v>95</v>
      </c>
      <c r="D24" s="32">
        <v>83</v>
      </c>
      <c r="E24" s="33">
        <v>83</v>
      </c>
      <c r="F24" s="32">
        <v>95</v>
      </c>
      <c r="G24" s="32">
        <v>99</v>
      </c>
      <c r="H24" s="32">
        <v>92</v>
      </c>
      <c r="I24" s="32">
        <v>95</v>
      </c>
      <c r="K24" s="15">
        <v>23</v>
      </c>
      <c r="L24" s="27">
        <v>92</v>
      </c>
      <c r="M24" s="26">
        <v>86</v>
      </c>
      <c r="N24" s="26">
        <v>92</v>
      </c>
      <c r="O24" s="26">
        <v>96</v>
      </c>
      <c r="P24" s="26">
        <v>94</v>
      </c>
      <c r="Q24" s="26">
        <v>95</v>
      </c>
      <c r="R24" s="26">
        <v>81</v>
      </c>
      <c r="S24" s="26">
        <v>93</v>
      </c>
    </row>
    <row r="25" spans="1:19" x14ac:dyDescent="0.35">
      <c r="A25" s="15">
        <v>24</v>
      </c>
      <c r="B25" s="32">
        <v>96</v>
      </c>
      <c r="C25" s="32">
        <v>95</v>
      </c>
      <c r="D25" s="32">
        <v>84</v>
      </c>
      <c r="E25" s="33">
        <v>83</v>
      </c>
      <c r="F25" s="32">
        <v>95</v>
      </c>
      <c r="G25" s="32">
        <v>100</v>
      </c>
      <c r="H25" s="32">
        <v>93</v>
      </c>
      <c r="I25" s="32">
        <v>95</v>
      </c>
      <c r="K25" s="15">
        <v>24</v>
      </c>
      <c r="L25" s="26">
        <v>92</v>
      </c>
      <c r="M25" s="27">
        <v>88</v>
      </c>
      <c r="N25" s="26">
        <v>92</v>
      </c>
      <c r="O25" s="26">
        <v>97</v>
      </c>
      <c r="P25" s="27">
        <v>95</v>
      </c>
      <c r="Q25" s="26">
        <v>95</v>
      </c>
      <c r="R25" s="26">
        <v>82</v>
      </c>
      <c r="S25" s="26">
        <v>94</v>
      </c>
    </row>
    <row r="26" spans="1:19" x14ac:dyDescent="0.35">
      <c r="A26" s="15">
        <v>25</v>
      </c>
      <c r="B26" s="32">
        <v>96</v>
      </c>
      <c r="C26" s="32">
        <v>95</v>
      </c>
      <c r="D26" s="32">
        <v>84</v>
      </c>
      <c r="E26" s="33">
        <v>85</v>
      </c>
      <c r="F26" s="32">
        <v>96</v>
      </c>
      <c r="G26" s="32">
        <v>100</v>
      </c>
      <c r="H26" s="32">
        <v>94</v>
      </c>
      <c r="I26" s="32">
        <v>96</v>
      </c>
      <c r="K26" s="15">
        <v>25</v>
      </c>
      <c r="L26" s="26">
        <v>92</v>
      </c>
      <c r="M26" s="27">
        <v>88</v>
      </c>
      <c r="N26" s="26">
        <v>92</v>
      </c>
      <c r="O26" s="26">
        <v>97</v>
      </c>
      <c r="P26" s="26">
        <v>96</v>
      </c>
      <c r="Q26" s="26">
        <v>96</v>
      </c>
      <c r="R26" s="26">
        <v>83</v>
      </c>
      <c r="S26" s="26">
        <v>94</v>
      </c>
    </row>
    <row r="27" spans="1:19" x14ac:dyDescent="0.35">
      <c r="A27" s="15">
        <v>26</v>
      </c>
      <c r="B27" s="32">
        <v>96</v>
      </c>
      <c r="C27" s="32">
        <v>95</v>
      </c>
      <c r="D27" s="32">
        <v>84</v>
      </c>
      <c r="E27" s="33">
        <v>85</v>
      </c>
      <c r="F27" s="32">
        <v>96</v>
      </c>
      <c r="G27" s="32">
        <v>100</v>
      </c>
      <c r="H27" s="32">
        <v>95</v>
      </c>
      <c r="I27" s="32">
        <v>97</v>
      </c>
      <c r="K27" s="15">
        <v>26</v>
      </c>
      <c r="L27" s="27">
        <v>93</v>
      </c>
      <c r="M27" s="26">
        <v>88</v>
      </c>
      <c r="N27" s="26">
        <v>92</v>
      </c>
      <c r="O27" s="26">
        <v>98</v>
      </c>
      <c r="P27" s="27">
        <v>97</v>
      </c>
      <c r="Q27" s="26">
        <v>97</v>
      </c>
      <c r="R27" s="26">
        <v>84</v>
      </c>
      <c r="S27" s="26">
        <v>95</v>
      </c>
    </row>
    <row r="28" spans="1:19" x14ac:dyDescent="0.35">
      <c r="A28" s="15">
        <v>27</v>
      </c>
      <c r="B28" s="32">
        <v>96</v>
      </c>
      <c r="C28" s="32">
        <v>95</v>
      </c>
      <c r="D28" s="32">
        <v>85</v>
      </c>
      <c r="E28" s="33">
        <v>86</v>
      </c>
      <c r="F28" s="32">
        <v>96</v>
      </c>
      <c r="G28" s="32">
        <v>100</v>
      </c>
      <c r="H28" s="32">
        <v>95</v>
      </c>
      <c r="I28" s="32">
        <v>97</v>
      </c>
      <c r="K28" s="15">
        <v>27</v>
      </c>
      <c r="L28" s="27">
        <v>93</v>
      </c>
      <c r="M28" s="27">
        <v>90</v>
      </c>
      <c r="N28" s="26">
        <v>93</v>
      </c>
      <c r="O28" s="26">
        <v>99</v>
      </c>
      <c r="P28" s="27">
        <v>97</v>
      </c>
      <c r="Q28" s="26">
        <v>97</v>
      </c>
      <c r="R28" s="26">
        <v>84</v>
      </c>
      <c r="S28" s="26">
        <v>96</v>
      </c>
    </row>
    <row r="29" spans="1:19" x14ac:dyDescent="0.35">
      <c r="A29" s="15">
        <v>28</v>
      </c>
      <c r="B29" s="32">
        <v>96</v>
      </c>
      <c r="C29" s="32">
        <v>96</v>
      </c>
      <c r="D29" s="32">
        <v>85</v>
      </c>
      <c r="E29" s="33">
        <v>86</v>
      </c>
      <c r="F29" s="32">
        <v>98</v>
      </c>
      <c r="G29" s="32">
        <v>100</v>
      </c>
      <c r="H29" s="32">
        <v>95</v>
      </c>
      <c r="I29" s="32">
        <v>97</v>
      </c>
      <c r="K29" s="15">
        <v>28</v>
      </c>
      <c r="L29" s="27">
        <v>94</v>
      </c>
      <c r="M29" s="27">
        <v>91</v>
      </c>
      <c r="N29" s="26">
        <v>94</v>
      </c>
      <c r="O29" s="26">
        <v>99</v>
      </c>
      <c r="P29" s="26">
        <v>97</v>
      </c>
      <c r="Q29" s="26">
        <v>97</v>
      </c>
      <c r="R29" s="26">
        <v>84</v>
      </c>
      <c r="S29" s="26">
        <v>97</v>
      </c>
    </row>
    <row r="30" spans="1:19" x14ac:dyDescent="0.35">
      <c r="A30" s="15">
        <v>29</v>
      </c>
      <c r="B30" s="32">
        <v>98</v>
      </c>
      <c r="C30" s="32">
        <v>98</v>
      </c>
      <c r="D30" s="32">
        <v>86</v>
      </c>
      <c r="E30" s="33">
        <v>86</v>
      </c>
      <c r="F30" s="32">
        <v>98</v>
      </c>
      <c r="G30" s="32">
        <v>103</v>
      </c>
      <c r="H30" s="32">
        <v>95</v>
      </c>
      <c r="I30" s="32">
        <v>99</v>
      </c>
      <c r="K30" s="15">
        <v>29</v>
      </c>
      <c r="L30" s="27">
        <v>95</v>
      </c>
      <c r="M30" s="27">
        <v>92</v>
      </c>
      <c r="N30" s="26">
        <v>94</v>
      </c>
      <c r="O30" s="26">
        <v>100</v>
      </c>
      <c r="P30" s="26">
        <v>97</v>
      </c>
      <c r="Q30" s="26">
        <v>98</v>
      </c>
      <c r="R30" s="26">
        <v>84</v>
      </c>
      <c r="S30" s="26">
        <v>99</v>
      </c>
    </row>
    <row r="31" spans="1:19" x14ac:dyDescent="0.35">
      <c r="A31" s="15">
        <v>30</v>
      </c>
      <c r="B31" s="32">
        <v>100</v>
      </c>
      <c r="C31" s="32">
        <v>99</v>
      </c>
      <c r="D31" s="32">
        <v>86</v>
      </c>
      <c r="E31" s="33">
        <v>86</v>
      </c>
      <c r="F31" s="32">
        <v>99</v>
      </c>
      <c r="G31" s="32">
        <v>105</v>
      </c>
      <c r="H31" s="32">
        <v>96</v>
      </c>
      <c r="I31" s="32">
        <v>100</v>
      </c>
      <c r="K31" s="15">
        <v>30</v>
      </c>
      <c r="L31" s="26">
        <v>95</v>
      </c>
      <c r="M31" s="27">
        <v>93</v>
      </c>
      <c r="N31" s="26">
        <v>94</v>
      </c>
      <c r="O31" s="26">
        <v>100</v>
      </c>
      <c r="P31" s="27">
        <v>98</v>
      </c>
      <c r="Q31" s="26">
        <v>98</v>
      </c>
      <c r="R31" s="26">
        <v>86</v>
      </c>
      <c r="S31" s="26">
        <v>99</v>
      </c>
    </row>
    <row r="32" spans="1:19" x14ac:dyDescent="0.35">
      <c r="A32" s="15">
        <v>31</v>
      </c>
      <c r="B32" s="32">
        <v>101</v>
      </c>
      <c r="C32" s="32">
        <v>99</v>
      </c>
      <c r="D32" s="32">
        <v>86</v>
      </c>
      <c r="E32" s="33">
        <v>86</v>
      </c>
      <c r="F32" s="32">
        <v>99</v>
      </c>
      <c r="G32" s="32">
        <v>105</v>
      </c>
      <c r="H32" s="32">
        <v>98</v>
      </c>
      <c r="I32" s="32">
        <v>100</v>
      </c>
      <c r="K32" s="15">
        <v>31</v>
      </c>
      <c r="L32" s="26">
        <v>95</v>
      </c>
      <c r="M32" s="27">
        <v>93</v>
      </c>
      <c r="N32" s="26">
        <v>96</v>
      </c>
      <c r="O32" s="26">
        <v>100</v>
      </c>
      <c r="P32" s="26">
        <v>98</v>
      </c>
      <c r="Q32" s="26">
        <v>98</v>
      </c>
      <c r="R32" s="26">
        <v>86</v>
      </c>
      <c r="S32" s="26">
        <v>100</v>
      </c>
    </row>
    <row r="33" spans="1:19" x14ac:dyDescent="0.35">
      <c r="A33" s="15">
        <v>32</v>
      </c>
      <c r="B33" s="32">
        <v>101</v>
      </c>
      <c r="C33" s="32">
        <v>100</v>
      </c>
      <c r="D33" s="32">
        <v>86</v>
      </c>
      <c r="E33" s="33">
        <v>86</v>
      </c>
      <c r="F33" s="32">
        <v>99</v>
      </c>
      <c r="G33" s="32">
        <v>105</v>
      </c>
      <c r="H33" s="32">
        <v>98</v>
      </c>
      <c r="I33" s="32">
        <v>100</v>
      </c>
      <c r="K33" s="15">
        <v>32</v>
      </c>
      <c r="L33" s="27">
        <v>96</v>
      </c>
      <c r="M33" s="27">
        <v>94</v>
      </c>
      <c r="N33" s="26">
        <v>96</v>
      </c>
      <c r="O33" s="26">
        <v>101</v>
      </c>
      <c r="P33" s="26">
        <v>101</v>
      </c>
      <c r="Q33" s="26">
        <v>100</v>
      </c>
      <c r="R33" s="26">
        <v>86</v>
      </c>
      <c r="S33" s="26">
        <v>101</v>
      </c>
    </row>
    <row r="34" spans="1:19" x14ac:dyDescent="0.35">
      <c r="A34" s="15">
        <v>33</v>
      </c>
      <c r="B34" s="32">
        <v>101</v>
      </c>
      <c r="C34" s="32">
        <v>100</v>
      </c>
      <c r="D34" s="32">
        <v>87</v>
      </c>
      <c r="E34" s="33">
        <v>86</v>
      </c>
      <c r="F34" s="32">
        <v>100</v>
      </c>
      <c r="G34" s="32">
        <v>106</v>
      </c>
      <c r="H34" s="32">
        <v>99</v>
      </c>
      <c r="I34" s="32">
        <v>100</v>
      </c>
      <c r="K34" s="15">
        <v>33</v>
      </c>
      <c r="L34" s="27">
        <v>97</v>
      </c>
      <c r="M34" s="26">
        <v>94</v>
      </c>
      <c r="N34" s="26">
        <v>96</v>
      </c>
      <c r="O34" s="26">
        <v>102</v>
      </c>
      <c r="P34" s="26">
        <v>102</v>
      </c>
      <c r="Q34" s="26">
        <v>103</v>
      </c>
      <c r="R34" s="26">
        <v>88</v>
      </c>
      <c r="S34" s="26">
        <v>101</v>
      </c>
    </row>
    <row r="35" spans="1:19" x14ac:dyDescent="0.35">
      <c r="A35" s="15">
        <v>34</v>
      </c>
      <c r="B35" s="32">
        <v>101</v>
      </c>
      <c r="C35" s="32">
        <v>101</v>
      </c>
      <c r="D35" s="32">
        <v>88</v>
      </c>
      <c r="E35" s="33">
        <v>87</v>
      </c>
      <c r="F35" s="32">
        <v>100</v>
      </c>
      <c r="G35" s="32">
        <v>106</v>
      </c>
      <c r="H35" s="32">
        <v>102</v>
      </c>
      <c r="I35" s="32">
        <v>100</v>
      </c>
      <c r="K35" s="15">
        <v>34</v>
      </c>
      <c r="L35" s="26">
        <v>98</v>
      </c>
      <c r="M35" s="26">
        <v>94</v>
      </c>
      <c r="N35" s="26">
        <v>96</v>
      </c>
      <c r="O35" s="26">
        <v>102</v>
      </c>
      <c r="P35" s="27">
        <v>103</v>
      </c>
      <c r="Q35" s="26">
        <v>104</v>
      </c>
      <c r="R35" s="26">
        <v>88</v>
      </c>
      <c r="S35" s="26">
        <v>102</v>
      </c>
    </row>
    <row r="36" spans="1:19" x14ac:dyDescent="0.35">
      <c r="A36" s="15">
        <v>35</v>
      </c>
      <c r="B36" s="32">
        <v>103</v>
      </c>
      <c r="C36" s="32">
        <v>102</v>
      </c>
      <c r="D36" s="32">
        <v>88</v>
      </c>
      <c r="E36" s="33">
        <v>88</v>
      </c>
      <c r="F36" s="32">
        <v>100</v>
      </c>
      <c r="G36" s="32">
        <v>106</v>
      </c>
      <c r="H36" s="32">
        <v>104</v>
      </c>
      <c r="I36" s="32">
        <v>100</v>
      </c>
      <c r="K36" s="15">
        <v>35</v>
      </c>
      <c r="L36" s="26">
        <v>99</v>
      </c>
      <c r="M36" s="27">
        <v>95</v>
      </c>
      <c r="N36" s="26">
        <v>96</v>
      </c>
      <c r="O36" s="26">
        <v>104</v>
      </c>
      <c r="P36" s="26">
        <v>103</v>
      </c>
      <c r="Q36" s="26">
        <v>104</v>
      </c>
      <c r="R36" s="26">
        <v>88</v>
      </c>
      <c r="S36" s="26">
        <v>102</v>
      </c>
    </row>
    <row r="37" spans="1:19" x14ac:dyDescent="0.35">
      <c r="A37" s="15">
        <v>36</v>
      </c>
      <c r="B37" s="32">
        <v>103</v>
      </c>
      <c r="C37" s="32">
        <v>102</v>
      </c>
      <c r="D37" s="32">
        <v>88</v>
      </c>
      <c r="E37" s="33">
        <v>89</v>
      </c>
      <c r="F37" s="32">
        <v>100</v>
      </c>
      <c r="G37" s="32">
        <v>107</v>
      </c>
      <c r="H37" s="32">
        <v>104</v>
      </c>
      <c r="I37" s="32">
        <v>101</v>
      </c>
      <c r="K37" s="15">
        <v>36</v>
      </c>
      <c r="L37" s="26">
        <v>99</v>
      </c>
      <c r="M37" s="27">
        <v>96</v>
      </c>
      <c r="N37" s="26">
        <v>96</v>
      </c>
      <c r="O37" s="26">
        <v>104</v>
      </c>
      <c r="P37" s="26">
        <v>103</v>
      </c>
      <c r="Q37" s="26">
        <v>104</v>
      </c>
      <c r="R37" s="26">
        <v>89</v>
      </c>
      <c r="S37" s="26">
        <v>102</v>
      </c>
    </row>
    <row r="38" spans="1:19" x14ac:dyDescent="0.35">
      <c r="A38" s="15">
        <v>37</v>
      </c>
      <c r="B38" s="32">
        <v>103</v>
      </c>
      <c r="C38" s="32">
        <v>102</v>
      </c>
      <c r="D38" s="32">
        <v>88</v>
      </c>
      <c r="E38" s="33">
        <v>90</v>
      </c>
      <c r="F38" s="32">
        <v>101</v>
      </c>
      <c r="G38" s="32">
        <v>107</v>
      </c>
      <c r="H38" s="32">
        <v>106</v>
      </c>
      <c r="I38" s="32">
        <v>101</v>
      </c>
      <c r="K38" s="15">
        <v>37</v>
      </c>
      <c r="L38" s="27">
        <v>100</v>
      </c>
      <c r="M38" s="27">
        <v>96</v>
      </c>
      <c r="N38" s="26">
        <v>96</v>
      </c>
      <c r="O38" s="26">
        <v>105</v>
      </c>
      <c r="P38" s="26">
        <v>104</v>
      </c>
      <c r="Q38" s="26">
        <v>105</v>
      </c>
      <c r="R38" s="26">
        <v>89</v>
      </c>
      <c r="S38" s="26">
        <v>103</v>
      </c>
    </row>
    <row r="39" spans="1:19" x14ac:dyDescent="0.35">
      <c r="A39" s="15">
        <v>38</v>
      </c>
      <c r="B39" s="32">
        <v>103</v>
      </c>
      <c r="C39" s="32">
        <v>102</v>
      </c>
      <c r="D39" s="32">
        <v>89</v>
      </c>
      <c r="E39" s="33">
        <v>91</v>
      </c>
      <c r="F39" s="32">
        <v>101</v>
      </c>
      <c r="G39" s="32">
        <v>108</v>
      </c>
      <c r="H39" s="32">
        <v>106</v>
      </c>
      <c r="I39" s="32">
        <v>101</v>
      </c>
      <c r="K39" s="15">
        <v>38</v>
      </c>
      <c r="L39" s="26">
        <v>100</v>
      </c>
      <c r="M39" s="27">
        <v>97</v>
      </c>
      <c r="N39" s="26">
        <v>98</v>
      </c>
      <c r="O39" s="26">
        <v>105</v>
      </c>
      <c r="P39" s="26">
        <v>105</v>
      </c>
      <c r="Q39" s="26">
        <v>105</v>
      </c>
      <c r="R39" s="26">
        <v>90</v>
      </c>
      <c r="S39" s="26">
        <v>103</v>
      </c>
    </row>
    <row r="40" spans="1:19" x14ac:dyDescent="0.35">
      <c r="A40" s="15">
        <v>39</v>
      </c>
      <c r="B40" s="32">
        <v>104</v>
      </c>
      <c r="C40" s="32">
        <v>102</v>
      </c>
      <c r="D40" s="32">
        <v>89</v>
      </c>
      <c r="E40" s="33">
        <v>92</v>
      </c>
      <c r="F40" s="32">
        <v>102</v>
      </c>
      <c r="G40" s="32">
        <v>110</v>
      </c>
      <c r="H40" s="32">
        <v>107</v>
      </c>
      <c r="I40" s="32">
        <v>102</v>
      </c>
      <c r="K40" s="15">
        <v>39</v>
      </c>
      <c r="L40" s="26">
        <v>100</v>
      </c>
      <c r="M40" s="27">
        <v>97</v>
      </c>
      <c r="N40" s="26">
        <v>98</v>
      </c>
      <c r="O40" s="26">
        <v>107</v>
      </c>
      <c r="P40" s="26">
        <v>105</v>
      </c>
      <c r="Q40" s="26">
        <v>106</v>
      </c>
      <c r="R40" s="26">
        <v>90</v>
      </c>
      <c r="S40" s="26">
        <v>103</v>
      </c>
    </row>
    <row r="41" spans="1:19" x14ac:dyDescent="0.35">
      <c r="A41" s="15">
        <v>40</v>
      </c>
      <c r="B41" s="32">
        <v>105</v>
      </c>
      <c r="C41" s="32">
        <v>103</v>
      </c>
      <c r="D41" s="32">
        <v>90</v>
      </c>
      <c r="E41" s="33">
        <v>92</v>
      </c>
      <c r="F41" s="32">
        <v>102</v>
      </c>
      <c r="G41" s="32">
        <v>111</v>
      </c>
      <c r="H41" s="32">
        <v>107</v>
      </c>
      <c r="I41" s="32">
        <v>102</v>
      </c>
      <c r="K41" s="15">
        <v>40</v>
      </c>
      <c r="L41" s="26">
        <v>101</v>
      </c>
      <c r="M41" s="26">
        <v>98</v>
      </c>
      <c r="N41" s="26">
        <v>99</v>
      </c>
      <c r="O41" s="26">
        <v>107</v>
      </c>
      <c r="P41" s="27">
        <v>106</v>
      </c>
      <c r="Q41" s="26">
        <v>106</v>
      </c>
      <c r="R41" s="26">
        <v>91</v>
      </c>
      <c r="S41" s="26">
        <v>105</v>
      </c>
    </row>
    <row r="42" spans="1:19" x14ac:dyDescent="0.35">
      <c r="A42" s="15">
        <v>41</v>
      </c>
      <c r="B42" s="32">
        <v>106</v>
      </c>
      <c r="C42" s="32">
        <v>103</v>
      </c>
      <c r="D42" s="32">
        <v>90</v>
      </c>
      <c r="E42" s="33">
        <v>92</v>
      </c>
      <c r="F42" s="32">
        <v>102</v>
      </c>
      <c r="G42" s="32">
        <v>111</v>
      </c>
      <c r="H42" s="32">
        <v>107</v>
      </c>
      <c r="I42" s="32">
        <v>102</v>
      </c>
      <c r="K42" s="15">
        <v>41</v>
      </c>
      <c r="L42" s="27">
        <v>101</v>
      </c>
      <c r="M42" s="27">
        <v>99</v>
      </c>
      <c r="N42" s="26">
        <v>99</v>
      </c>
      <c r="O42" s="26">
        <v>108</v>
      </c>
      <c r="P42" s="27">
        <v>107</v>
      </c>
      <c r="Q42" s="26">
        <v>107</v>
      </c>
      <c r="R42" s="26">
        <v>91</v>
      </c>
      <c r="S42" s="26">
        <v>105</v>
      </c>
    </row>
    <row r="43" spans="1:19" x14ac:dyDescent="0.35">
      <c r="A43" s="15">
        <v>42</v>
      </c>
      <c r="B43" s="32">
        <v>106</v>
      </c>
      <c r="C43" s="32">
        <v>103</v>
      </c>
      <c r="D43" s="32">
        <v>90</v>
      </c>
      <c r="E43" s="33">
        <v>93</v>
      </c>
      <c r="F43" s="32">
        <v>102</v>
      </c>
      <c r="G43" s="32">
        <v>111</v>
      </c>
      <c r="H43" s="32">
        <v>108</v>
      </c>
      <c r="I43" s="32">
        <v>103</v>
      </c>
      <c r="K43" s="15">
        <v>42</v>
      </c>
      <c r="L43" s="27">
        <v>101</v>
      </c>
      <c r="M43" s="27">
        <v>99</v>
      </c>
      <c r="N43" s="26">
        <v>99</v>
      </c>
      <c r="O43" s="26">
        <v>108</v>
      </c>
      <c r="P43" s="27">
        <v>107</v>
      </c>
      <c r="Q43" s="26">
        <v>108</v>
      </c>
      <c r="R43" s="26">
        <v>92</v>
      </c>
      <c r="S43" s="26">
        <v>106</v>
      </c>
    </row>
    <row r="44" spans="1:19" x14ac:dyDescent="0.35">
      <c r="A44" s="15">
        <v>43</v>
      </c>
      <c r="B44" s="32">
        <v>107</v>
      </c>
      <c r="C44" s="32">
        <v>104</v>
      </c>
      <c r="D44" s="32">
        <v>91</v>
      </c>
      <c r="E44" s="33">
        <v>94</v>
      </c>
      <c r="F44" s="32">
        <v>103</v>
      </c>
      <c r="G44" s="32">
        <v>112</v>
      </c>
      <c r="H44" s="32">
        <v>108</v>
      </c>
      <c r="I44" s="32">
        <v>103</v>
      </c>
      <c r="K44" s="15">
        <v>43</v>
      </c>
      <c r="L44" s="27">
        <v>101</v>
      </c>
      <c r="M44" s="26">
        <v>99</v>
      </c>
      <c r="N44" s="26">
        <v>100</v>
      </c>
      <c r="O44" s="26">
        <v>109</v>
      </c>
      <c r="P44" s="27">
        <v>107</v>
      </c>
      <c r="Q44" s="26">
        <v>108</v>
      </c>
      <c r="R44" s="26">
        <v>92</v>
      </c>
      <c r="S44" s="26">
        <v>106</v>
      </c>
    </row>
    <row r="45" spans="1:19" x14ac:dyDescent="0.35">
      <c r="A45" s="15">
        <v>44</v>
      </c>
      <c r="B45" s="32">
        <v>107</v>
      </c>
      <c r="C45" s="32">
        <v>104</v>
      </c>
      <c r="D45" s="32">
        <v>91</v>
      </c>
      <c r="E45" s="33">
        <v>94</v>
      </c>
      <c r="F45" s="32">
        <v>103</v>
      </c>
      <c r="G45" s="32">
        <v>112</v>
      </c>
      <c r="H45" s="32">
        <v>108</v>
      </c>
      <c r="I45" s="32">
        <v>104</v>
      </c>
      <c r="K45" s="15">
        <v>44</v>
      </c>
      <c r="L45" s="27">
        <v>101</v>
      </c>
      <c r="M45" s="27">
        <v>100</v>
      </c>
      <c r="N45" s="26">
        <v>102</v>
      </c>
      <c r="O45" s="26">
        <v>109</v>
      </c>
      <c r="P45" s="27">
        <v>107</v>
      </c>
      <c r="Q45" s="26">
        <v>108</v>
      </c>
      <c r="R45" s="26">
        <v>93</v>
      </c>
      <c r="S45" s="26">
        <v>106</v>
      </c>
    </row>
    <row r="46" spans="1:19" x14ac:dyDescent="0.35">
      <c r="A46" s="15">
        <v>45</v>
      </c>
      <c r="B46" s="32">
        <v>108</v>
      </c>
      <c r="C46" s="32">
        <v>105</v>
      </c>
      <c r="D46" s="32">
        <v>92</v>
      </c>
      <c r="E46" s="33">
        <v>94</v>
      </c>
      <c r="F46" s="32">
        <v>103</v>
      </c>
      <c r="G46" s="32">
        <v>112</v>
      </c>
      <c r="H46" s="32">
        <v>108</v>
      </c>
      <c r="I46" s="32">
        <v>104</v>
      </c>
      <c r="K46" s="15">
        <v>45</v>
      </c>
      <c r="L46" s="27">
        <v>101</v>
      </c>
      <c r="M46" s="27">
        <v>101</v>
      </c>
      <c r="N46" s="26">
        <v>102</v>
      </c>
      <c r="O46" s="26">
        <v>109</v>
      </c>
      <c r="P46" s="27">
        <v>107</v>
      </c>
      <c r="Q46" s="26">
        <v>108</v>
      </c>
      <c r="R46" s="26">
        <v>93</v>
      </c>
      <c r="S46" s="26">
        <v>106</v>
      </c>
    </row>
    <row r="47" spans="1:19" x14ac:dyDescent="0.35">
      <c r="A47" s="15">
        <v>46</v>
      </c>
      <c r="B47" s="32">
        <v>108</v>
      </c>
      <c r="C47" s="32">
        <v>105</v>
      </c>
      <c r="D47" s="32">
        <v>92</v>
      </c>
      <c r="E47" s="33">
        <v>94</v>
      </c>
      <c r="F47" s="32">
        <v>104</v>
      </c>
      <c r="G47" s="32">
        <v>113</v>
      </c>
      <c r="H47" s="32">
        <v>109</v>
      </c>
      <c r="I47" s="32">
        <v>105</v>
      </c>
      <c r="K47" s="15">
        <v>46</v>
      </c>
      <c r="L47" s="26">
        <v>102</v>
      </c>
      <c r="M47" s="27">
        <v>101</v>
      </c>
      <c r="N47" s="26">
        <v>102</v>
      </c>
      <c r="O47" s="26">
        <v>110</v>
      </c>
      <c r="P47" s="26">
        <v>107</v>
      </c>
      <c r="Q47" s="26">
        <v>108</v>
      </c>
      <c r="R47" s="26">
        <v>93</v>
      </c>
      <c r="S47" s="26">
        <v>108</v>
      </c>
    </row>
    <row r="48" spans="1:19" x14ac:dyDescent="0.35">
      <c r="A48" s="15">
        <v>47</v>
      </c>
      <c r="B48" s="32">
        <v>108</v>
      </c>
      <c r="C48" s="32">
        <v>105</v>
      </c>
      <c r="D48" s="32">
        <v>93</v>
      </c>
      <c r="E48" s="33">
        <v>94</v>
      </c>
      <c r="F48" s="32">
        <v>105</v>
      </c>
      <c r="G48" s="32">
        <v>113</v>
      </c>
      <c r="H48" s="32">
        <v>109</v>
      </c>
      <c r="I48" s="32">
        <v>105</v>
      </c>
      <c r="K48" s="15">
        <v>47</v>
      </c>
      <c r="L48" s="26">
        <v>102</v>
      </c>
      <c r="M48" s="27">
        <v>102</v>
      </c>
      <c r="N48" s="26">
        <v>103</v>
      </c>
      <c r="O48" s="26">
        <v>110</v>
      </c>
      <c r="P48" s="27">
        <v>108</v>
      </c>
      <c r="Q48" s="26">
        <v>109</v>
      </c>
      <c r="R48" s="26">
        <v>93</v>
      </c>
      <c r="S48" s="26">
        <v>109</v>
      </c>
    </row>
    <row r="49" spans="1:19" x14ac:dyDescent="0.35">
      <c r="A49" s="15">
        <v>48</v>
      </c>
      <c r="B49" s="32">
        <v>109</v>
      </c>
      <c r="C49" s="32">
        <v>106</v>
      </c>
      <c r="D49" s="32">
        <v>94</v>
      </c>
      <c r="E49" s="33">
        <v>95</v>
      </c>
      <c r="F49" s="32">
        <v>105</v>
      </c>
      <c r="G49" s="32">
        <v>113</v>
      </c>
      <c r="H49" s="32">
        <v>110</v>
      </c>
      <c r="I49" s="32">
        <v>106</v>
      </c>
      <c r="K49" s="15">
        <v>48</v>
      </c>
      <c r="L49" s="26">
        <v>103</v>
      </c>
      <c r="M49" s="27">
        <v>102</v>
      </c>
      <c r="N49" s="26">
        <v>104</v>
      </c>
      <c r="O49" s="26">
        <v>112</v>
      </c>
      <c r="P49" s="27">
        <v>108</v>
      </c>
      <c r="Q49" s="26">
        <v>109</v>
      </c>
      <c r="R49" s="26">
        <v>93</v>
      </c>
      <c r="S49" s="26">
        <v>109</v>
      </c>
    </row>
    <row r="50" spans="1:19" x14ac:dyDescent="0.35">
      <c r="A50" s="15">
        <v>49</v>
      </c>
      <c r="B50" s="32">
        <v>109</v>
      </c>
      <c r="C50" s="32">
        <v>107</v>
      </c>
      <c r="D50" s="32">
        <v>94</v>
      </c>
      <c r="E50" s="33">
        <v>95</v>
      </c>
      <c r="F50" s="32">
        <v>105</v>
      </c>
      <c r="G50" s="32">
        <v>114</v>
      </c>
      <c r="H50" s="32">
        <v>110</v>
      </c>
      <c r="I50" s="32">
        <v>106</v>
      </c>
      <c r="K50" s="15">
        <v>49</v>
      </c>
      <c r="L50" s="26">
        <v>104</v>
      </c>
      <c r="M50" s="26">
        <v>102</v>
      </c>
      <c r="N50" s="26">
        <v>104</v>
      </c>
      <c r="O50" s="26">
        <v>113</v>
      </c>
      <c r="P50" s="27">
        <v>108</v>
      </c>
      <c r="Q50" s="26">
        <v>110</v>
      </c>
      <c r="R50" s="26">
        <v>95</v>
      </c>
      <c r="S50" s="26">
        <v>110</v>
      </c>
    </row>
    <row r="51" spans="1:19" x14ac:dyDescent="0.35">
      <c r="A51" s="15">
        <v>50</v>
      </c>
      <c r="B51" s="32">
        <v>109</v>
      </c>
      <c r="C51" s="32">
        <v>107</v>
      </c>
      <c r="D51" s="32">
        <v>94</v>
      </c>
      <c r="E51" s="33">
        <v>95</v>
      </c>
      <c r="F51" s="32">
        <v>105</v>
      </c>
      <c r="G51" s="32">
        <v>114</v>
      </c>
      <c r="H51" s="32">
        <v>110</v>
      </c>
      <c r="I51" s="32">
        <v>107</v>
      </c>
      <c r="K51" s="15">
        <v>50</v>
      </c>
      <c r="L51" s="26">
        <v>104</v>
      </c>
      <c r="M51" s="27">
        <v>102</v>
      </c>
      <c r="N51" s="26">
        <v>105</v>
      </c>
      <c r="O51" s="26">
        <v>114</v>
      </c>
      <c r="P51" s="26">
        <v>108</v>
      </c>
      <c r="Q51" s="26">
        <v>110</v>
      </c>
      <c r="R51" s="26">
        <v>96</v>
      </c>
      <c r="S51" s="26">
        <v>111</v>
      </c>
    </row>
    <row r="52" spans="1:19" x14ac:dyDescent="0.35">
      <c r="A52" s="15">
        <v>51</v>
      </c>
      <c r="B52" s="32">
        <v>110</v>
      </c>
      <c r="C52" s="32">
        <v>107</v>
      </c>
      <c r="D52" s="32">
        <v>95</v>
      </c>
      <c r="E52" s="33">
        <v>96</v>
      </c>
      <c r="F52" s="32">
        <v>106</v>
      </c>
      <c r="G52" s="32">
        <v>115</v>
      </c>
      <c r="H52" s="32">
        <v>110</v>
      </c>
      <c r="I52" s="32">
        <v>107</v>
      </c>
      <c r="K52" s="15">
        <v>51</v>
      </c>
      <c r="L52" s="27">
        <v>105</v>
      </c>
      <c r="M52" s="27">
        <v>103</v>
      </c>
      <c r="N52" s="26">
        <v>105</v>
      </c>
      <c r="O52" s="26">
        <v>114</v>
      </c>
      <c r="P52" s="26">
        <v>108</v>
      </c>
      <c r="Q52" s="26">
        <v>110</v>
      </c>
      <c r="R52" s="26">
        <v>97</v>
      </c>
      <c r="S52" s="26">
        <v>111</v>
      </c>
    </row>
    <row r="53" spans="1:19" x14ac:dyDescent="0.35">
      <c r="A53" s="15">
        <v>52</v>
      </c>
      <c r="B53" s="32">
        <v>110</v>
      </c>
      <c r="C53" s="32">
        <v>108</v>
      </c>
      <c r="D53" s="32">
        <v>95</v>
      </c>
      <c r="E53" s="33">
        <v>96</v>
      </c>
      <c r="F53" s="32">
        <v>107</v>
      </c>
      <c r="G53" s="32">
        <v>115</v>
      </c>
      <c r="H53" s="32">
        <v>110</v>
      </c>
      <c r="I53" s="32">
        <v>108</v>
      </c>
      <c r="K53" s="15">
        <v>52</v>
      </c>
      <c r="L53" s="27">
        <v>105</v>
      </c>
      <c r="M53" s="27">
        <v>103</v>
      </c>
      <c r="N53" s="26">
        <v>106</v>
      </c>
      <c r="O53" s="26">
        <v>115</v>
      </c>
      <c r="P53" s="26">
        <v>109</v>
      </c>
      <c r="Q53" s="26">
        <v>111</v>
      </c>
      <c r="R53" s="26">
        <v>97</v>
      </c>
      <c r="S53" s="26">
        <v>111</v>
      </c>
    </row>
    <row r="54" spans="1:19" x14ac:dyDescent="0.35">
      <c r="A54" s="15">
        <v>53</v>
      </c>
      <c r="B54" s="32">
        <v>110</v>
      </c>
      <c r="C54" s="32">
        <v>108</v>
      </c>
      <c r="D54" s="32">
        <v>95</v>
      </c>
      <c r="E54" s="33">
        <v>96</v>
      </c>
      <c r="F54" s="32">
        <v>107</v>
      </c>
      <c r="G54" s="32">
        <v>115</v>
      </c>
      <c r="H54" s="32">
        <v>111</v>
      </c>
      <c r="I54" s="32">
        <v>108</v>
      </c>
      <c r="K54" s="15">
        <v>53</v>
      </c>
      <c r="L54" s="27">
        <v>106</v>
      </c>
      <c r="M54" s="26">
        <v>103</v>
      </c>
      <c r="N54" s="26">
        <v>106</v>
      </c>
      <c r="O54" s="26">
        <v>115</v>
      </c>
      <c r="P54" s="26">
        <v>110</v>
      </c>
      <c r="Q54" s="26">
        <v>111</v>
      </c>
      <c r="R54" s="26">
        <v>98</v>
      </c>
      <c r="S54" s="26">
        <v>111</v>
      </c>
    </row>
    <row r="55" spans="1:19" x14ac:dyDescent="0.35">
      <c r="A55" s="15">
        <v>54</v>
      </c>
      <c r="B55" s="32">
        <v>110</v>
      </c>
      <c r="C55" s="32">
        <v>109</v>
      </c>
      <c r="D55" s="32">
        <v>95</v>
      </c>
      <c r="E55" s="33">
        <v>96</v>
      </c>
      <c r="F55" s="32">
        <v>108</v>
      </c>
      <c r="G55" s="32">
        <v>115</v>
      </c>
      <c r="H55" s="32">
        <v>111</v>
      </c>
      <c r="I55" s="32">
        <v>108</v>
      </c>
      <c r="K55" s="15">
        <v>54</v>
      </c>
      <c r="L55" s="27">
        <v>107</v>
      </c>
      <c r="M55" s="27">
        <v>104</v>
      </c>
      <c r="N55" s="26">
        <v>106</v>
      </c>
      <c r="O55" s="26">
        <v>115</v>
      </c>
      <c r="P55" s="27">
        <v>112</v>
      </c>
      <c r="Q55" s="26">
        <v>112</v>
      </c>
      <c r="R55" s="26">
        <v>100</v>
      </c>
      <c r="S55" s="26">
        <v>111</v>
      </c>
    </row>
    <row r="56" spans="1:19" x14ac:dyDescent="0.35">
      <c r="A56" s="15">
        <v>55</v>
      </c>
      <c r="B56" s="32">
        <v>112</v>
      </c>
      <c r="C56" s="32">
        <v>109</v>
      </c>
      <c r="D56" s="32">
        <v>96</v>
      </c>
      <c r="E56" s="33">
        <v>97</v>
      </c>
      <c r="F56" s="32">
        <v>110</v>
      </c>
      <c r="G56" s="32">
        <v>116</v>
      </c>
      <c r="H56" s="32">
        <v>112</v>
      </c>
      <c r="I56" s="32">
        <v>110</v>
      </c>
      <c r="K56" s="15">
        <v>55</v>
      </c>
      <c r="L56" s="26">
        <v>107</v>
      </c>
      <c r="M56" s="27">
        <v>104</v>
      </c>
      <c r="N56" s="26">
        <v>106</v>
      </c>
      <c r="O56" s="26">
        <v>115</v>
      </c>
      <c r="P56" s="27">
        <v>112</v>
      </c>
      <c r="Q56" s="26">
        <v>113</v>
      </c>
      <c r="R56" s="26">
        <v>100</v>
      </c>
      <c r="S56" s="26">
        <v>111</v>
      </c>
    </row>
    <row r="57" spans="1:19" x14ac:dyDescent="0.35">
      <c r="A57" s="15">
        <v>56</v>
      </c>
      <c r="B57" s="32">
        <v>112</v>
      </c>
      <c r="C57" s="32">
        <v>109</v>
      </c>
      <c r="D57" s="32">
        <v>96</v>
      </c>
      <c r="E57" s="33">
        <v>98</v>
      </c>
      <c r="F57" s="32">
        <v>111</v>
      </c>
      <c r="G57" s="32">
        <v>116</v>
      </c>
      <c r="H57" s="32">
        <v>112</v>
      </c>
      <c r="I57" s="32">
        <v>110</v>
      </c>
      <c r="K57" s="15">
        <v>56</v>
      </c>
      <c r="L57" s="27">
        <v>108</v>
      </c>
      <c r="M57" s="26">
        <v>104</v>
      </c>
      <c r="N57" s="26">
        <v>109</v>
      </c>
      <c r="O57" s="26">
        <v>116</v>
      </c>
      <c r="P57" s="26">
        <v>112</v>
      </c>
      <c r="Q57" s="26">
        <v>113</v>
      </c>
      <c r="R57" s="26">
        <v>102</v>
      </c>
      <c r="S57" s="26">
        <v>111</v>
      </c>
    </row>
    <row r="58" spans="1:19" x14ac:dyDescent="0.35">
      <c r="A58" s="15">
        <v>57</v>
      </c>
      <c r="B58" s="32">
        <v>112</v>
      </c>
      <c r="C58" s="32">
        <v>109</v>
      </c>
      <c r="D58" s="32">
        <v>98</v>
      </c>
      <c r="E58" s="33">
        <v>100</v>
      </c>
      <c r="F58" s="32">
        <v>111</v>
      </c>
      <c r="G58" s="32">
        <v>117</v>
      </c>
      <c r="H58" s="32">
        <v>114</v>
      </c>
      <c r="I58" s="32">
        <v>110</v>
      </c>
      <c r="K58" s="15">
        <v>57</v>
      </c>
      <c r="L58" s="26">
        <v>108</v>
      </c>
      <c r="M58" s="27">
        <v>106</v>
      </c>
      <c r="N58" s="26">
        <v>110</v>
      </c>
      <c r="O58" s="26">
        <v>118</v>
      </c>
      <c r="P58" s="26">
        <v>112</v>
      </c>
      <c r="Q58" s="26">
        <v>113</v>
      </c>
      <c r="R58" s="26">
        <v>102</v>
      </c>
      <c r="S58" s="26">
        <v>112</v>
      </c>
    </row>
    <row r="59" spans="1:19" x14ac:dyDescent="0.35">
      <c r="A59" s="15">
        <v>58</v>
      </c>
      <c r="B59" s="32">
        <v>112</v>
      </c>
      <c r="C59" s="32">
        <v>109</v>
      </c>
      <c r="D59" s="32">
        <v>98</v>
      </c>
      <c r="E59" s="33">
        <v>100</v>
      </c>
      <c r="F59" s="32">
        <v>112</v>
      </c>
      <c r="G59" s="32">
        <v>117</v>
      </c>
      <c r="H59" s="32">
        <v>114</v>
      </c>
      <c r="I59" s="32">
        <v>111</v>
      </c>
      <c r="K59" s="15">
        <v>58</v>
      </c>
      <c r="L59" s="27">
        <v>109</v>
      </c>
      <c r="M59" s="26">
        <v>106</v>
      </c>
      <c r="N59" s="26">
        <v>110</v>
      </c>
      <c r="O59" s="26">
        <v>118</v>
      </c>
      <c r="P59" s="27">
        <v>113</v>
      </c>
      <c r="Q59" s="26">
        <v>113</v>
      </c>
      <c r="R59" s="26">
        <v>103</v>
      </c>
      <c r="S59" s="26">
        <v>113</v>
      </c>
    </row>
    <row r="60" spans="1:19" x14ac:dyDescent="0.35">
      <c r="A60" s="15">
        <v>59</v>
      </c>
      <c r="B60" s="32">
        <v>114</v>
      </c>
      <c r="C60" s="32">
        <v>110</v>
      </c>
      <c r="D60" s="32">
        <v>98</v>
      </c>
      <c r="E60" s="33">
        <v>100</v>
      </c>
      <c r="F60" s="32">
        <v>112</v>
      </c>
      <c r="G60" s="32">
        <v>118</v>
      </c>
      <c r="H60" s="32">
        <v>115</v>
      </c>
      <c r="I60" s="32">
        <v>111</v>
      </c>
      <c r="K60" s="15">
        <v>59</v>
      </c>
      <c r="L60" s="27">
        <v>109</v>
      </c>
      <c r="M60" s="26">
        <v>106</v>
      </c>
      <c r="N60" s="26">
        <v>110</v>
      </c>
      <c r="O60" s="26">
        <v>118</v>
      </c>
      <c r="P60" s="26">
        <v>113</v>
      </c>
      <c r="Q60" s="26">
        <v>115</v>
      </c>
      <c r="R60" s="26">
        <v>103</v>
      </c>
      <c r="S60" s="26">
        <v>114</v>
      </c>
    </row>
    <row r="61" spans="1:19" x14ac:dyDescent="0.35">
      <c r="A61" s="15">
        <v>60</v>
      </c>
      <c r="B61" s="32">
        <v>115</v>
      </c>
      <c r="C61" s="32">
        <v>110</v>
      </c>
      <c r="D61" s="32">
        <v>99</v>
      </c>
      <c r="E61" s="33">
        <v>100</v>
      </c>
      <c r="F61" s="32">
        <v>113</v>
      </c>
      <c r="G61" s="32">
        <v>118</v>
      </c>
      <c r="H61" s="32">
        <v>115</v>
      </c>
      <c r="I61" s="32">
        <v>111</v>
      </c>
      <c r="K61" s="15">
        <v>60</v>
      </c>
      <c r="L61" s="26">
        <v>109</v>
      </c>
      <c r="M61" s="27">
        <v>107</v>
      </c>
      <c r="N61" s="26">
        <v>110</v>
      </c>
      <c r="O61" s="26">
        <v>119</v>
      </c>
      <c r="P61" s="27">
        <v>114</v>
      </c>
      <c r="Q61" s="26">
        <v>115</v>
      </c>
      <c r="R61" s="26">
        <v>103</v>
      </c>
      <c r="S61" s="26">
        <v>114</v>
      </c>
    </row>
    <row r="62" spans="1:19" x14ac:dyDescent="0.35">
      <c r="A62" s="15">
        <v>61</v>
      </c>
      <c r="B62" s="32">
        <v>115</v>
      </c>
      <c r="C62" s="32">
        <v>110</v>
      </c>
      <c r="D62" s="32">
        <v>99</v>
      </c>
      <c r="E62" s="33">
        <v>101</v>
      </c>
      <c r="F62" s="32">
        <v>114</v>
      </c>
      <c r="G62" s="32">
        <v>119</v>
      </c>
      <c r="H62" s="32">
        <v>115</v>
      </c>
      <c r="I62" s="32">
        <v>113</v>
      </c>
      <c r="K62" s="15">
        <v>61</v>
      </c>
      <c r="L62" s="26">
        <v>110</v>
      </c>
      <c r="M62" s="27">
        <v>107</v>
      </c>
      <c r="N62" s="26">
        <v>110</v>
      </c>
      <c r="O62" s="26">
        <v>120</v>
      </c>
      <c r="P62" s="26">
        <v>114</v>
      </c>
      <c r="Q62" s="26">
        <v>115</v>
      </c>
      <c r="R62" s="26">
        <v>104</v>
      </c>
      <c r="S62" s="26">
        <v>114</v>
      </c>
    </row>
    <row r="63" spans="1:19" x14ac:dyDescent="0.35">
      <c r="A63" s="15">
        <v>62</v>
      </c>
      <c r="B63" s="32">
        <v>116</v>
      </c>
      <c r="C63" s="32">
        <v>111</v>
      </c>
      <c r="D63" s="32">
        <v>99</v>
      </c>
      <c r="E63" s="33">
        <v>101</v>
      </c>
      <c r="F63" s="32">
        <v>114</v>
      </c>
      <c r="G63" s="32">
        <v>120</v>
      </c>
      <c r="H63" s="32">
        <v>116</v>
      </c>
      <c r="I63" s="32">
        <v>114</v>
      </c>
      <c r="K63" s="15">
        <v>62</v>
      </c>
      <c r="L63" s="27">
        <v>110</v>
      </c>
      <c r="M63" s="26">
        <v>108</v>
      </c>
      <c r="N63" s="26">
        <v>111</v>
      </c>
      <c r="O63" s="26">
        <v>120</v>
      </c>
      <c r="P63" s="26">
        <v>114</v>
      </c>
      <c r="Q63" s="26">
        <v>115</v>
      </c>
      <c r="R63" s="26">
        <v>104</v>
      </c>
      <c r="S63" s="26">
        <v>114</v>
      </c>
    </row>
    <row r="64" spans="1:19" x14ac:dyDescent="0.35">
      <c r="A64" s="15">
        <v>63</v>
      </c>
      <c r="B64" s="32">
        <v>116</v>
      </c>
      <c r="C64" s="32">
        <v>111</v>
      </c>
      <c r="D64" s="32">
        <v>101</v>
      </c>
      <c r="E64" s="33">
        <v>101</v>
      </c>
      <c r="F64" s="32">
        <v>115</v>
      </c>
      <c r="G64" s="32">
        <v>121</v>
      </c>
      <c r="H64" s="32">
        <v>118</v>
      </c>
      <c r="I64" s="32">
        <v>114</v>
      </c>
      <c r="K64" s="15">
        <v>63</v>
      </c>
      <c r="L64" s="26">
        <v>111</v>
      </c>
      <c r="M64" s="26">
        <v>110</v>
      </c>
      <c r="N64" s="26">
        <v>112</v>
      </c>
      <c r="O64" s="26">
        <v>120</v>
      </c>
      <c r="P64" s="26">
        <v>114</v>
      </c>
      <c r="Q64" s="26">
        <v>117</v>
      </c>
      <c r="R64" s="26">
        <v>104</v>
      </c>
      <c r="S64" s="26">
        <v>115</v>
      </c>
    </row>
    <row r="65" spans="1:19" x14ac:dyDescent="0.35">
      <c r="A65" s="15">
        <v>64</v>
      </c>
      <c r="B65" s="32">
        <v>116</v>
      </c>
      <c r="C65" s="32">
        <v>112</v>
      </c>
      <c r="D65" s="32">
        <v>101</v>
      </c>
      <c r="E65" s="33">
        <v>102</v>
      </c>
      <c r="F65" s="32">
        <v>115</v>
      </c>
      <c r="G65" s="32">
        <v>121</v>
      </c>
      <c r="H65" s="32">
        <v>121</v>
      </c>
      <c r="I65" s="32">
        <v>114</v>
      </c>
      <c r="K65" s="15">
        <v>64</v>
      </c>
      <c r="L65" s="26">
        <v>111</v>
      </c>
      <c r="M65" s="27">
        <v>111</v>
      </c>
      <c r="N65" s="26">
        <v>112</v>
      </c>
      <c r="O65" s="26">
        <v>120</v>
      </c>
      <c r="P65" s="26">
        <v>114</v>
      </c>
      <c r="Q65" s="26">
        <v>117</v>
      </c>
      <c r="R65" s="26">
        <v>105</v>
      </c>
      <c r="S65" s="26">
        <v>116</v>
      </c>
    </row>
    <row r="66" spans="1:19" x14ac:dyDescent="0.35">
      <c r="A66" s="15">
        <v>65</v>
      </c>
      <c r="B66" s="32">
        <v>117</v>
      </c>
      <c r="C66" s="32">
        <v>112</v>
      </c>
      <c r="D66" s="32">
        <v>102</v>
      </c>
      <c r="E66" s="33">
        <v>102</v>
      </c>
      <c r="F66" s="32">
        <v>116</v>
      </c>
      <c r="G66" s="32">
        <v>123</v>
      </c>
      <c r="H66" s="32">
        <v>121</v>
      </c>
      <c r="I66" s="32">
        <v>115</v>
      </c>
      <c r="K66" s="15">
        <v>65</v>
      </c>
      <c r="L66" s="26">
        <v>112</v>
      </c>
      <c r="M66" s="27">
        <v>111</v>
      </c>
      <c r="N66" s="26">
        <v>112</v>
      </c>
      <c r="O66" s="26">
        <v>121</v>
      </c>
      <c r="P66" s="27">
        <v>115</v>
      </c>
      <c r="Q66" s="26">
        <v>117</v>
      </c>
      <c r="R66" s="26">
        <v>105</v>
      </c>
      <c r="S66" s="26">
        <v>116</v>
      </c>
    </row>
    <row r="67" spans="1:19" x14ac:dyDescent="0.35">
      <c r="A67" s="15">
        <v>66</v>
      </c>
      <c r="B67" s="32">
        <v>117</v>
      </c>
      <c r="C67" s="32">
        <v>113</v>
      </c>
      <c r="D67" s="32">
        <v>103</v>
      </c>
      <c r="E67" s="33">
        <v>102</v>
      </c>
      <c r="F67" s="32">
        <v>116</v>
      </c>
      <c r="G67" s="32">
        <v>123</v>
      </c>
      <c r="H67" s="32">
        <v>121</v>
      </c>
      <c r="I67" s="32">
        <v>117</v>
      </c>
      <c r="K67" s="15">
        <v>66</v>
      </c>
      <c r="L67" s="27">
        <v>113</v>
      </c>
      <c r="M67" s="26">
        <v>111</v>
      </c>
      <c r="N67" s="26">
        <v>112</v>
      </c>
      <c r="O67" s="26">
        <v>121</v>
      </c>
      <c r="P67" s="26">
        <v>115</v>
      </c>
      <c r="Q67" s="26">
        <v>117</v>
      </c>
      <c r="R67" s="26">
        <v>106</v>
      </c>
      <c r="S67" s="26">
        <v>117</v>
      </c>
    </row>
    <row r="68" spans="1:19" x14ac:dyDescent="0.35">
      <c r="A68" s="15">
        <v>67</v>
      </c>
      <c r="B68" s="32">
        <v>117</v>
      </c>
      <c r="C68" s="32">
        <v>113</v>
      </c>
      <c r="D68" s="32">
        <v>104</v>
      </c>
      <c r="E68" s="33">
        <v>102</v>
      </c>
      <c r="F68" s="32">
        <v>118</v>
      </c>
      <c r="G68" s="32">
        <v>123</v>
      </c>
      <c r="H68" s="32">
        <v>122</v>
      </c>
      <c r="I68" s="32">
        <v>117</v>
      </c>
      <c r="K68" s="15">
        <v>67</v>
      </c>
      <c r="L68" s="27">
        <v>115</v>
      </c>
      <c r="M68" s="27">
        <v>112</v>
      </c>
      <c r="N68" s="26">
        <v>112</v>
      </c>
      <c r="O68" s="26">
        <v>121</v>
      </c>
      <c r="P68" s="27">
        <v>116</v>
      </c>
      <c r="Q68" s="26">
        <v>118</v>
      </c>
      <c r="R68" s="26">
        <v>106</v>
      </c>
      <c r="S68" s="26">
        <v>118</v>
      </c>
    </row>
    <row r="69" spans="1:19" x14ac:dyDescent="0.35">
      <c r="A69" s="15">
        <v>68</v>
      </c>
      <c r="B69" s="32">
        <v>117</v>
      </c>
      <c r="C69" s="32">
        <v>113</v>
      </c>
      <c r="D69" s="32">
        <v>105</v>
      </c>
      <c r="E69" s="33">
        <v>102</v>
      </c>
      <c r="F69" s="32">
        <v>118</v>
      </c>
      <c r="G69" s="32">
        <v>124</v>
      </c>
      <c r="H69" s="32">
        <v>122</v>
      </c>
      <c r="I69" s="32">
        <v>119</v>
      </c>
      <c r="K69" s="15">
        <v>68</v>
      </c>
      <c r="L69" s="26">
        <v>115</v>
      </c>
      <c r="M69" s="26">
        <v>112</v>
      </c>
      <c r="N69" s="26">
        <v>112</v>
      </c>
      <c r="O69" s="26">
        <v>122</v>
      </c>
      <c r="P69" s="27">
        <v>116</v>
      </c>
      <c r="Q69" s="26">
        <v>118</v>
      </c>
      <c r="R69" s="26">
        <v>106</v>
      </c>
      <c r="S69" s="26">
        <v>118</v>
      </c>
    </row>
    <row r="70" spans="1:19" x14ac:dyDescent="0.35">
      <c r="A70" s="15">
        <v>69</v>
      </c>
      <c r="B70" s="32">
        <v>118</v>
      </c>
      <c r="C70" s="32">
        <v>114</v>
      </c>
      <c r="D70" s="32">
        <v>106</v>
      </c>
      <c r="E70" s="33">
        <v>103</v>
      </c>
      <c r="F70" s="32">
        <v>119</v>
      </c>
      <c r="G70" s="32">
        <v>125</v>
      </c>
      <c r="H70" s="32">
        <v>122</v>
      </c>
      <c r="I70" s="32">
        <v>119</v>
      </c>
      <c r="K70" s="15">
        <v>69</v>
      </c>
      <c r="L70" s="26">
        <v>115</v>
      </c>
      <c r="M70" s="27">
        <v>113</v>
      </c>
      <c r="N70" s="26">
        <v>114</v>
      </c>
      <c r="O70" s="26">
        <v>123</v>
      </c>
      <c r="P70" s="26">
        <v>116</v>
      </c>
      <c r="Q70" s="26">
        <v>119</v>
      </c>
      <c r="R70" s="26">
        <v>106</v>
      </c>
      <c r="S70" s="26">
        <v>118</v>
      </c>
    </row>
    <row r="71" spans="1:19" x14ac:dyDescent="0.35">
      <c r="A71" s="15">
        <v>70</v>
      </c>
      <c r="B71" s="32">
        <v>118</v>
      </c>
      <c r="C71" s="32">
        <v>114</v>
      </c>
      <c r="D71" s="32">
        <v>108</v>
      </c>
      <c r="E71" s="33">
        <v>103</v>
      </c>
      <c r="F71" s="32">
        <v>119</v>
      </c>
      <c r="G71" s="32">
        <v>125</v>
      </c>
      <c r="H71" s="32">
        <v>125</v>
      </c>
      <c r="I71" s="32">
        <v>119</v>
      </c>
      <c r="K71" s="15">
        <v>70</v>
      </c>
      <c r="L71" s="26">
        <v>115</v>
      </c>
      <c r="M71" s="26">
        <v>114</v>
      </c>
      <c r="N71" s="26">
        <v>114</v>
      </c>
      <c r="O71" s="26">
        <v>125</v>
      </c>
      <c r="P71" s="27">
        <v>117</v>
      </c>
      <c r="Q71" s="26">
        <v>120</v>
      </c>
      <c r="R71" s="26">
        <v>106</v>
      </c>
      <c r="S71" s="26">
        <v>119</v>
      </c>
    </row>
    <row r="72" spans="1:19" x14ac:dyDescent="0.35">
      <c r="A72" s="15">
        <v>71</v>
      </c>
      <c r="B72" s="32">
        <v>120</v>
      </c>
      <c r="C72" s="32">
        <v>115</v>
      </c>
      <c r="D72" s="32">
        <v>109</v>
      </c>
      <c r="E72" s="33">
        <v>104</v>
      </c>
      <c r="F72" s="32">
        <v>120</v>
      </c>
      <c r="G72" s="32">
        <v>129</v>
      </c>
      <c r="H72" s="32">
        <v>126</v>
      </c>
      <c r="I72" s="32">
        <v>119</v>
      </c>
      <c r="K72" s="15">
        <v>71</v>
      </c>
      <c r="L72" s="26">
        <v>115</v>
      </c>
      <c r="M72" s="27">
        <v>116</v>
      </c>
      <c r="N72" s="26">
        <v>115</v>
      </c>
      <c r="O72" s="26">
        <v>127</v>
      </c>
      <c r="P72" s="26">
        <v>117</v>
      </c>
      <c r="Q72" s="26">
        <v>120</v>
      </c>
      <c r="R72" s="26">
        <v>107</v>
      </c>
      <c r="S72" s="26">
        <v>120</v>
      </c>
    </row>
    <row r="73" spans="1:19" x14ac:dyDescent="0.35">
      <c r="A73" s="15">
        <v>72</v>
      </c>
      <c r="B73" s="32">
        <v>120</v>
      </c>
      <c r="C73" s="32">
        <v>116</v>
      </c>
      <c r="D73" s="32">
        <v>110</v>
      </c>
      <c r="E73" s="33">
        <v>104</v>
      </c>
      <c r="F73" s="32">
        <v>120</v>
      </c>
      <c r="G73" s="32">
        <v>130</v>
      </c>
      <c r="H73" s="32">
        <v>128</v>
      </c>
      <c r="I73" s="32">
        <v>120</v>
      </c>
      <c r="K73" s="15">
        <v>72</v>
      </c>
      <c r="L73" s="27">
        <v>116</v>
      </c>
      <c r="M73" s="27">
        <v>116</v>
      </c>
      <c r="N73" s="26">
        <v>116</v>
      </c>
      <c r="O73" s="26">
        <v>128</v>
      </c>
      <c r="P73" s="27">
        <v>118</v>
      </c>
      <c r="Q73" s="26">
        <v>120</v>
      </c>
      <c r="R73" s="26">
        <v>107</v>
      </c>
      <c r="S73" s="26">
        <v>121</v>
      </c>
    </row>
    <row r="74" spans="1:19" x14ac:dyDescent="0.35">
      <c r="A74" s="15">
        <v>73</v>
      </c>
      <c r="B74" s="32">
        <v>120</v>
      </c>
      <c r="C74" s="32">
        <v>117</v>
      </c>
      <c r="D74" s="32">
        <v>110</v>
      </c>
      <c r="E74" s="33">
        <v>104</v>
      </c>
      <c r="F74" s="32">
        <v>120</v>
      </c>
      <c r="G74" s="32">
        <v>130</v>
      </c>
      <c r="H74" s="32">
        <v>129</v>
      </c>
      <c r="I74" s="32">
        <v>121</v>
      </c>
      <c r="K74" s="15">
        <v>73</v>
      </c>
      <c r="L74" s="26">
        <v>116</v>
      </c>
      <c r="M74" s="27">
        <v>117</v>
      </c>
      <c r="N74" s="26">
        <v>116</v>
      </c>
      <c r="O74" s="26">
        <v>128</v>
      </c>
      <c r="P74" s="27">
        <v>118</v>
      </c>
      <c r="Q74" s="26">
        <v>121</v>
      </c>
      <c r="R74" s="26">
        <v>107</v>
      </c>
      <c r="S74" s="26">
        <v>122</v>
      </c>
    </row>
    <row r="75" spans="1:19" x14ac:dyDescent="0.35">
      <c r="A75" s="15">
        <v>74</v>
      </c>
      <c r="B75" s="32">
        <v>120</v>
      </c>
      <c r="C75" s="32">
        <v>117</v>
      </c>
      <c r="D75" s="32">
        <v>112</v>
      </c>
      <c r="E75" s="33">
        <v>106</v>
      </c>
      <c r="F75" s="32">
        <v>121</v>
      </c>
      <c r="G75" s="32">
        <v>130</v>
      </c>
      <c r="H75" s="32">
        <v>129</v>
      </c>
      <c r="I75" s="32">
        <v>123</v>
      </c>
      <c r="K75" s="15">
        <v>74</v>
      </c>
      <c r="L75" s="26">
        <v>117</v>
      </c>
      <c r="M75" s="27">
        <v>118</v>
      </c>
      <c r="N75" s="26">
        <v>116</v>
      </c>
      <c r="O75" s="26">
        <v>129</v>
      </c>
      <c r="P75" s="26">
        <v>118</v>
      </c>
      <c r="Q75" s="26">
        <v>122</v>
      </c>
      <c r="R75" s="26">
        <v>107</v>
      </c>
      <c r="S75" s="26">
        <v>122</v>
      </c>
    </row>
    <row r="76" spans="1:19" x14ac:dyDescent="0.35">
      <c r="A76" s="15">
        <v>75</v>
      </c>
      <c r="B76" s="32">
        <v>121</v>
      </c>
      <c r="C76" s="32">
        <v>117</v>
      </c>
      <c r="D76" s="32">
        <v>113</v>
      </c>
      <c r="E76" s="33">
        <v>106</v>
      </c>
      <c r="F76" s="32">
        <v>121</v>
      </c>
      <c r="G76" s="32">
        <v>130</v>
      </c>
      <c r="H76" s="32">
        <v>130</v>
      </c>
      <c r="I76" s="32">
        <v>125</v>
      </c>
      <c r="K76" s="15">
        <v>75</v>
      </c>
      <c r="L76" s="26">
        <v>117</v>
      </c>
      <c r="M76" s="26">
        <v>118</v>
      </c>
      <c r="N76" s="26">
        <v>116</v>
      </c>
      <c r="O76" s="26">
        <v>132</v>
      </c>
      <c r="P76" s="26">
        <v>118</v>
      </c>
      <c r="Q76" s="26">
        <v>122</v>
      </c>
      <c r="R76" s="26">
        <v>107</v>
      </c>
      <c r="S76" s="26">
        <v>122</v>
      </c>
    </row>
    <row r="77" spans="1:19" x14ac:dyDescent="0.35">
      <c r="A77" s="15">
        <v>76</v>
      </c>
      <c r="B77" s="32">
        <v>123</v>
      </c>
      <c r="C77" s="32">
        <v>117</v>
      </c>
      <c r="D77" s="32">
        <v>113</v>
      </c>
      <c r="E77" s="33">
        <v>106</v>
      </c>
      <c r="F77" s="32">
        <v>121</v>
      </c>
      <c r="G77" s="32">
        <v>131</v>
      </c>
      <c r="H77" s="32">
        <v>130</v>
      </c>
      <c r="I77" s="32">
        <v>126</v>
      </c>
      <c r="K77" s="15">
        <v>76</v>
      </c>
      <c r="L77" s="27">
        <v>118</v>
      </c>
      <c r="M77" s="26">
        <v>119</v>
      </c>
      <c r="N77" s="26">
        <v>116</v>
      </c>
      <c r="O77" s="26">
        <v>133</v>
      </c>
      <c r="P77" s="26">
        <v>120</v>
      </c>
      <c r="Q77" s="26">
        <v>123</v>
      </c>
      <c r="R77" s="26">
        <v>108</v>
      </c>
      <c r="S77" s="26">
        <v>123</v>
      </c>
    </row>
    <row r="78" spans="1:19" x14ac:dyDescent="0.35">
      <c r="A78" s="15">
        <v>77</v>
      </c>
      <c r="B78" s="32">
        <v>126</v>
      </c>
      <c r="C78" s="32">
        <v>118</v>
      </c>
      <c r="D78" s="32">
        <v>114</v>
      </c>
      <c r="E78" s="33">
        <v>106</v>
      </c>
      <c r="F78" s="32">
        <v>122</v>
      </c>
      <c r="G78" s="32">
        <v>132</v>
      </c>
      <c r="H78" s="32">
        <v>133</v>
      </c>
      <c r="I78" s="32">
        <v>127</v>
      </c>
      <c r="K78" s="15">
        <v>77</v>
      </c>
      <c r="L78" s="27">
        <v>118</v>
      </c>
      <c r="M78" s="26">
        <v>121</v>
      </c>
      <c r="N78" s="26">
        <v>117</v>
      </c>
      <c r="O78" s="26">
        <v>139</v>
      </c>
      <c r="P78" s="26">
        <v>120</v>
      </c>
      <c r="Q78" s="26">
        <v>123</v>
      </c>
      <c r="R78" s="26">
        <v>109</v>
      </c>
      <c r="S78" s="26">
        <v>123</v>
      </c>
    </row>
    <row r="79" spans="1:19" x14ac:dyDescent="0.35">
      <c r="A79" s="15">
        <v>78</v>
      </c>
      <c r="B79" s="32">
        <v>126</v>
      </c>
      <c r="C79" s="32">
        <v>118</v>
      </c>
      <c r="D79" s="32">
        <v>115</v>
      </c>
      <c r="E79" s="33">
        <v>108</v>
      </c>
      <c r="F79" s="32">
        <v>122</v>
      </c>
      <c r="G79" s="32">
        <v>133</v>
      </c>
      <c r="H79" s="32">
        <v>133</v>
      </c>
      <c r="I79" s="32">
        <v>128</v>
      </c>
      <c r="K79" s="15">
        <v>78</v>
      </c>
      <c r="L79" s="26">
        <v>118</v>
      </c>
      <c r="M79" s="27">
        <v>122</v>
      </c>
      <c r="N79" s="26">
        <v>117</v>
      </c>
      <c r="O79" s="26">
        <v>140</v>
      </c>
      <c r="P79" s="26">
        <v>120</v>
      </c>
      <c r="Q79" s="26">
        <v>127</v>
      </c>
      <c r="R79" s="26">
        <v>109</v>
      </c>
      <c r="S79" s="26">
        <v>123</v>
      </c>
    </row>
    <row r="80" spans="1:19" x14ac:dyDescent="0.35">
      <c r="A80" s="15">
        <v>79</v>
      </c>
      <c r="B80" s="32">
        <v>127</v>
      </c>
      <c r="C80" s="32">
        <v>119</v>
      </c>
      <c r="D80" s="32">
        <v>115</v>
      </c>
      <c r="E80" s="33">
        <v>109</v>
      </c>
      <c r="F80" s="32">
        <v>123</v>
      </c>
      <c r="G80" s="32">
        <v>134</v>
      </c>
      <c r="H80" s="32">
        <v>135</v>
      </c>
      <c r="I80" s="32">
        <v>128</v>
      </c>
      <c r="K80" s="15">
        <v>79</v>
      </c>
      <c r="L80" s="26">
        <v>119</v>
      </c>
      <c r="M80" s="27">
        <v>124</v>
      </c>
      <c r="N80" s="26">
        <v>117</v>
      </c>
      <c r="O80" s="26">
        <v>143</v>
      </c>
      <c r="P80" s="26">
        <v>120</v>
      </c>
      <c r="Q80" s="26">
        <v>127</v>
      </c>
      <c r="R80" s="26">
        <v>111</v>
      </c>
      <c r="S80" s="26">
        <v>123</v>
      </c>
    </row>
    <row r="81" spans="1:19" x14ac:dyDescent="0.35">
      <c r="A81" s="15">
        <v>80</v>
      </c>
      <c r="B81" s="32">
        <v>127</v>
      </c>
      <c r="C81" s="32">
        <v>120</v>
      </c>
      <c r="D81" s="32">
        <v>116</v>
      </c>
      <c r="E81" s="33">
        <v>113</v>
      </c>
      <c r="F81" s="32">
        <v>123</v>
      </c>
      <c r="G81" s="32">
        <v>134</v>
      </c>
      <c r="H81" s="32">
        <v>140</v>
      </c>
      <c r="I81" s="32">
        <v>129</v>
      </c>
      <c r="K81" s="15">
        <v>80</v>
      </c>
      <c r="L81" s="27">
        <v>120</v>
      </c>
      <c r="M81" s="27">
        <v>124</v>
      </c>
      <c r="N81" s="26">
        <v>118</v>
      </c>
      <c r="O81" s="26">
        <v>146</v>
      </c>
      <c r="P81" s="27">
        <v>121</v>
      </c>
      <c r="Q81" s="26">
        <v>127</v>
      </c>
      <c r="R81" s="26">
        <v>112</v>
      </c>
      <c r="S81" s="26">
        <v>124</v>
      </c>
    </row>
    <row r="82" spans="1:19" x14ac:dyDescent="0.35">
      <c r="A82" s="15">
        <v>81</v>
      </c>
      <c r="B82" s="32">
        <v>130</v>
      </c>
      <c r="C82" s="32">
        <v>120</v>
      </c>
      <c r="D82" s="32">
        <v>116</v>
      </c>
      <c r="E82" s="33">
        <v>113</v>
      </c>
      <c r="F82" s="32">
        <v>123</v>
      </c>
      <c r="G82" s="32">
        <v>134</v>
      </c>
      <c r="H82" s="32">
        <v>148</v>
      </c>
      <c r="I82" s="32">
        <v>130</v>
      </c>
      <c r="K82" s="15">
        <v>81</v>
      </c>
      <c r="L82" s="26">
        <v>120</v>
      </c>
      <c r="M82" s="27">
        <v>125</v>
      </c>
      <c r="N82" s="26">
        <v>118</v>
      </c>
      <c r="O82" s="26">
        <v>148</v>
      </c>
      <c r="P82" s="27">
        <v>122</v>
      </c>
      <c r="Q82" s="26">
        <v>127</v>
      </c>
      <c r="R82" s="26">
        <v>112</v>
      </c>
      <c r="S82" s="26">
        <v>124</v>
      </c>
    </row>
    <row r="83" spans="1:19" x14ac:dyDescent="0.35">
      <c r="A83" s="15">
        <v>82</v>
      </c>
      <c r="B83" s="32">
        <v>131</v>
      </c>
      <c r="C83" s="32">
        <v>121</v>
      </c>
      <c r="D83" s="32">
        <v>118</v>
      </c>
      <c r="E83" s="33">
        <v>113</v>
      </c>
      <c r="F83" s="32">
        <v>124</v>
      </c>
      <c r="G83" s="32">
        <v>136</v>
      </c>
      <c r="H83" s="32"/>
      <c r="I83" s="32">
        <v>130</v>
      </c>
      <c r="K83" s="15">
        <v>82</v>
      </c>
      <c r="L83" s="26">
        <v>120</v>
      </c>
      <c r="M83" s="27">
        <v>127</v>
      </c>
      <c r="N83" s="26">
        <v>120</v>
      </c>
      <c r="O83" s="26">
        <v>148</v>
      </c>
      <c r="P83" s="27">
        <v>125</v>
      </c>
      <c r="Q83" s="24">
        <v>128</v>
      </c>
      <c r="R83" s="26">
        <v>112</v>
      </c>
      <c r="S83" s="26">
        <v>126</v>
      </c>
    </row>
    <row r="84" spans="1:19" x14ac:dyDescent="0.35">
      <c r="A84" s="15">
        <v>83</v>
      </c>
      <c r="B84" s="32">
        <v>131</v>
      </c>
      <c r="C84" s="32">
        <v>121</v>
      </c>
      <c r="D84" s="32">
        <v>119</v>
      </c>
      <c r="E84" s="33">
        <v>114</v>
      </c>
      <c r="F84" s="32">
        <v>127</v>
      </c>
      <c r="G84" s="32">
        <v>137</v>
      </c>
      <c r="H84" s="32"/>
      <c r="I84" s="32">
        <v>131</v>
      </c>
      <c r="K84" s="15">
        <v>83</v>
      </c>
      <c r="L84" s="27">
        <v>121</v>
      </c>
      <c r="M84" s="27">
        <v>127</v>
      </c>
      <c r="N84" s="26">
        <v>120</v>
      </c>
      <c r="O84" s="26"/>
      <c r="P84" s="27">
        <v>126</v>
      </c>
      <c r="Q84" s="26">
        <v>129</v>
      </c>
      <c r="R84" s="26">
        <v>112</v>
      </c>
      <c r="S84" s="26">
        <v>126</v>
      </c>
    </row>
    <row r="85" spans="1:19" x14ac:dyDescent="0.35">
      <c r="A85" s="15">
        <v>84</v>
      </c>
      <c r="B85" s="32">
        <v>131</v>
      </c>
      <c r="C85" s="32">
        <v>121</v>
      </c>
      <c r="D85" s="32">
        <v>119</v>
      </c>
      <c r="E85" s="33">
        <v>114</v>
      </c>
      <c r="F85" s="32">
        <v>128</v>
      </c>
      <c r="G85" s="32">
        <v>138</v>
      </c>
      <c r="H85" s="32"/>
      <c r="I85" s="32">
        <v>132</v>
      </c>
      <c r="K85" s="15">
        <v>84</v>
      </c>
      <c r="L85" s="27">
        <v>121</v>
      </c>
      <c r="M85" s="27">
        <v>127</v>
      </c>
      <c r="N85" s="26">
        <v>121</v>
      </c>
      <c r="O85" s="26"/>
      <c r="P85" s="27">
        <v>126</v>
      </c>
      <c r="Q85" s="26">
        <v>130</v>
      </c>
      <c r="R85" s="26">
        <v>114</v>
      </c>
      <c r="S85" s="26">
        <v>127</v>
      </c>
    </row>
    <row r="86" spans="1:19" x14ac:dyDescent="0.35">
      <c r="A86" s="15">
        <v>85</v>
      </c>
      <c r="B86" s="32">
        <v>132</v>
      </c>
      <c r="C86" s="32">
        <v>122</v>
      </c>
      <c r="D86" s="32">
        <v>120</v>
      </c>
      <c r="E86" s="33">
        <v>115</v>
      </c>
      <c r="F86" s="32">
        <v>130</v>
      </c>
      <c r="G86" s="32">
        <v>138</v>
      </c>
      <c r="H86" s="32"/>
      <c r="I86" s="32">
        <v>133</v>
      </c>
      <c r="K86" s="15">
        <v>85</v>
      </c>
      <c r="L86" s="26">
        <v>121</v>
      </c>
      <c r="M86" s="27">
        <v>129</v>
      </c>
      <c r="N86" s="26">
        <v>121</v>
      </c>
      <c r="O86" s="26"/>
      <c r="P86" s="27">
        <v>126</v>
      </c>
      <c r="Q86" s="26">
        <v>130</v>
      </c>
      <c r="R86" s="26">
        <v>114</v>
      </c>
      <c r="S86" s="26">
        <v>127</v>
      </c>
    </row>
    <row r="87" spans="1:19" x14ac:dyDescent="0.35">
      <c r="A87" s="15">
        <v>86</v>
      </c>
      <c r="B87" s="32">
        <v>132</v>
      </c>
      <c r="C87" s="32">
        <v>122</v>
      </c>
      <c r="D87" s="32">
        <v>120</v>
      </c>
      <c r="E87" s="33">
        <v>116</v>
      </c>
      <c r="F87" s="32">
        <v>130</v>
      </c>
      <c r="G87" s="32">
        <v>141</v>
      </c>
      <c r="H87" s="32"/>
      <c r="I87" s="32">
        <v>136</v>
      </c>
      <c r="K87" s="15">
        <v>86</v>
      </c>
      <c r="L87" s="26">
        <v>122</v>
      </c>
      <c r="M87" s="27">
        <v>132</v>
      </c>
      <c r="N87" s="26">
        <v>122</v>
      </c>
      <c r="O87" s="26"/>
      <c r="P87" s="26">
        <v>127</v>
      </c>
      <c r="Q87" s="26">
        <v>133</v>
      </c>
      <c r="R87" s="26">
        <v>115</v>
      </c>
      <c r="S87" s="26">
        <v>130</v>
      </c>
    </row>
    <row r="88" spans="1:19" x14ac:dyDescent="0.35">
      <c r="A88" s="15">
        <v>87</v>
      </c>
      <c r="B88" s="32">
        <v>132</v>
      </c>
      <c r="C88" s="32">
        <v>123</v>
      </c>
      <c r="D88" s="32">
        <v>120</v>
      </c>
      <c r="E88" s="33">
        <v>116</v>
      </c>
      <c r="F88" s="32">
        <v>132</v>
      </c>
      <c r="G88" s="32">
        <v>142</v>
      </c>
      <c r="H88" s="32"/>
      <c r="I88" s="32">
        <v>136</v>
      </c>
      <c r="K88" s="15">
        <v>87</v>
      </c>
      <c r="L88" s="27">
        <v>123</v>
      </c>
      <c r="M88" s="26">
        <v>132</v>
      </c>
      <c r="N88" s="26">
        <v>123</v>
      </c>
      <c r="O88" s="26"/>
      <c r="P88" s="26">
        <v>127</v>
      </c>
      <c r="Q88" s="26">
        <v>134</v>
      </c>
      <c r="R88" s="26">
        <v>120</v>
      </c>
      <c r="S88" s="26">
        <v>130</v>
      </c>
    </row>
    <row r="89" spans="1:19" x14ac:dyDescent="0.35">
      <c r="A89" s="15">
        <v>88</v>
      </c>
      <c r="B89" s="32">
        <v>132</v>
      </c>
      <c r="C89" s="32">
        <v>123</v>
      </c>
      <c r="D89" s="32">
        <v>121</v>
      </c>
      <c r="E89" s="33">
        <v>117</v>
      </c>
      <c r="F89" s="32">
        <v>134</v>
      </c>
      <c r="G89" s="32">
        <v>143</v>
      </c>
      <c r="H89" s="32"/>
      <c r="I89" s="32">
        <v>137</v>
      </c>
      <c r="K89" s="15">
        <v>88</v>
      </c>
      <c r="L89" s="27">
        <v>125</v>
      </c>
      <c r="M89" s="26">
        <v>132</v>
      </c>
      <c r="N89" s="26">
        <v>124</v>
      </c>
      <c r="O89" s="26"/>
      <c r="P89" s="26">
        <v>130</v>
      </c>
      <c r="Q89" s="26">
        <v>136</v>
      </c>
      <c r="R89" s="26">
        <v>121</v>
      </c>
      <c r="S89" s="26">
        <v>131</v>
      </c>
    </row>
    <row r="90" spans="1:19" x14ac:dyDescent="0.35">
      <c r="A90" s="15">
        <v>89</v>
      </c>
      <c r="B90" s="32">
        <v>132</v>
      </c>
      <c r="C90" s="32">
        <v>123</v>
      </c>
      <c r="D90" s="32">
        <v>121</v>
      </c>
      <c r="E90" s="33">
        <v>120</v>
      </c>
      <c r="F90" s="32">
        <v>134</v>
      </c>
      <c r="G90" s="32">
        <v>144</v>
      </c>
      <c r="H90" s="32"/>
      <c r="I90" s="32"/>
      <c r="K90" s="15">
        <v>89</v>
      </c>
      <c r="L90" s="26">
        <v>125</v>
      </c>
      <c r="M90" s="26">
        <v>136</v>
      </c>
      <c r="N90" s="26">
        <v>125</v>
      </c>
      <c r="O90" s="26"/>
      <c r="P90" s="27">
        <v>131</v>
      </c>
      <c r="Q90" s="26">
        <v>136</v>
      </c>
      <c r="R90" s="26">
        <v>121</v>
      </c>
      <c r="S90" s="26">
        <v>135</v>
      </c>
    </row>
    <row r="91" spans="1:19" x14ac:dyDescent="0.35">
      <c r="A91" s="15">
        <v>90</v>
      </c>
      <c r="B91" s="32">
        <v>134</v>
      </c>
      <c r="C91" s="32">
        <v>124</v>
      </c>
      <c r="D91" s="32">
        <v>122</v>
      </c>
      <c r="E91" s="33">
        <v>121</v>
      </c>
      <c r="F91" s="32">
        <v>134</v>
      </c>
      <c r="G91" s="32">
        <v>156</v>
      </c>
      <c r="H91" s="32"/>
      <c r="I91" s="32"/>
      <c r="K91" s="15">
        <v>90</v>
      </c>
      <c r="L91" s="26">
        <v>126</v>
      </c>
      <c r="M91" s="27">
        <v>138</v>
      </c>
      <c r="N91" s="26">
        <v>125</v>
      </c>
      <c r="O91" s="26"/>
      <c r="P91" s="27">
        <v>134</v>
      </c>
      <c r="Q91" s="26">
        <v>137</v>
      </c>
      <c r="R91" s="26">
        <v>121</v>
      </c>
      <c r="S91" s="26">
        <v>136</v>
      </c>
    </row>
    <row r="92" spans="1:19" x14ac:dyDescent="0.35">
      <c r="A92" s="15">
        <v>91</v>
      </c>
      <c r="B92" s="32">
        <v>134</v>
      </c>
      <c r="C92" s="32">
        <v>124</v>
      </c>
      <c r="D92" s="32">
        <v>122</v>
      </c>
      <c r="E92" s="33">
        <v>125</v>
      </c>
      <c r="F92" s="32">
        <v>135</v>
      </c>
      <c r="G92" s="32"/>
      <c r="H92" s="32"/>
      <c r="I92" s="32"/>
      <c r="K92" s="15">
        <v>91</v>
      </c>
      <c r="L92" s="26">
        <v>126</v>
      </c>
      <c r="M92" s="27">
        <v>146</v>
      </c>
      <c r="N92" s="26">
        <v>128</v>
      </c>
      <c r="O92" s="26"/>
      <c r="P92" s="26">
        <v>134</v>
      </c>
      <c r="Q92" s="26">
        <v>138</v>
      </c>
      <c r="R92" s="26">
        <v>121</v>
      </c>
      <c r="S92" s="26">
        <v>136</v>
      </c>
    </row>
    <row r="93" spans="1:19" x14ac:dyDescent="0.35">
      <c r="A93" s="15">
        <v>92</v>
      </c>
      <c r="B93" s="32">
        <v>135</v>
      </c>
      <c r="C93" s="32">
        <v>125</v>
      </c>
      <c r="D93" s="32">
        <v>125</v>
      </c>
      <c r="E93" s="33">
        <v>126</v>
      </c>
      <c r="F93" s="32">
        <v>135</v>
      </c>
      <c r="G93" s="32"/>
      <c r="H93" s="32"/>
      <c r="I93" s="32"/>
      <c r="K93" s="15">
        <v>92</v>
      </c>
      <c r="L93" s="26">
        <v>127</v>
      </c>
      <c r="M93" s="26"/>
      <c r="N93" s="26">
        <v>131</v>
      </c>
      <c r="O93" s="26"/>
      <c r="P93" s="26">
        <v>134</v>
      </c>
      <c r="Q93" s="24">
        <v>141</v>
      </c>
      <c r="R93" s="26">
        <v>123</v>
      </c>
      <c r="S93" s="26">
        <v>137</v>
      </c>
    </row>
    <row r="94" spans="1:19" x14ac:dyDescent="0.35">
      <c r="A94" s="15">
        <v>93</v>
      </c>
      <c r="B94" s="32">
        <v>137</v>
      </c>
      <c r="C94" s="32">
        <v>127</v>
      </c>
      <c r="D94" s="32">
        <v>126</v>
      </c>
      <c r="E94" s="33">
        <v>127</v>
      </c>
      <c r="F94" s="32">
        <v>137</v>
      </c>
      <c r="G94" s="32"/>
      <c r="H94" s="32"/>
      <c r="I94" s="32"/>
      <c r="K94" s="15">
        <v>93</v>
      </c>
      <c r="L94" s="26">
        <v>129</v>
      </c>
      <c r="M94" s="26"/>
      <c r="N94" s="26">
        <v>139</v>
      </c>
      <c r="O94" s="26"/>
      <c r="P94" s="26">
        <v>134</v>
      </c>
      <c r="Q94" s="24">
        <v>141</v>
      </c>
      <c r="R94" s="26">
        <v>125</v>
      </c>
      <c r="S94" s="26">
        <v>140</v>
      </c>
    </row>
    <row r="95" spans="1:19" x14ac:dyDescent="0.35">
      <c r="A95" s="15">
        <v>94</v>
      </c>
      <c r="B95" s="32">
        <v>138</v>
      </c>
      <c r="C95" s="32">
        <v>128</v>
      </c>
      <c r="D95" s="32">
        <v>127</v>
      </c>
      <c r="E95" s="33">
        <v>128</v>
      </c>
      <c r="F95" s="32">
        <v>144</v>
      </c>
      <c r="G95" s="32"/>
      <c r="H95" s="32"/>
      <c r="I95" s="32"/>
      <c r="K95" s="15">
        <v>94</v>
      </c>
      <c r="L95" s="26">
        <v>130</v>
      </c>
      <c r="M95" s="26"/>
      <c r="N95" s="26"/>
      <c r="O95" s="26"/>
      <c r="P95" s="27">
        <v>140</v>
      </c>
      <c r="Q95" s="26">
        <v>141</v>
      </c>
      <c r="R95" s="26">
        <v>126</v>
      </c>
      <c r="S95" s="26"/>
    </row>
    <row r="96" spans="1:19" x14ac:dyDescent="0.35">
      <c r="A96" s="15">
        <v>95</v>
      </c>
      <c r="B96" s="32">
        <v>148</v>
      </c>
      <c r="C96" s="32">
        <v>130</v>
      </c>
      <c r="D96" s="32">
        <v>130</v>
      </c>
      <c r="E96" s="33">
        <v>130</v>
      </c>
      <c r="F96" s="32">
        <v>156</v>
      </c>
      <c r="G96" s="32"/>
      <c r="H96" s="32"/>
      <c r="I96" s="32"/>
      <c r="K96" s="15">
        <v>95</v>
      </c>
      <c r="L96" s="26">
        <v>131</v>
      </c>
      <c r="M96" s="26"/>
      <c r="N96" s="26"/>
      <c r="O96" s="26"/>
      <c r="P96" s="26">
        <v>145</v>
      </c>
      <c r="Q96" s="26">
        <v>142</v>
      </c>
      <c r="R96" s="26">
        <v>126</v>
      </c>
      <c r="S96" s="26"/>
    </row>
    <row r="97" spans="1:19" x14ac:dyDescent="0.35">
      <c r="A97" s="15">
        <v>96</v>
      </c>
      <c r="B97" s="32"/>
      <c r="C97" s="32">
        <v>131</v>
      </c>
      <c r="D97" s="32">
        <v>130</v>
      </c>
      <c r="E97" s="33">
        <v>130</v>
      </c>
      <c r="F97" s="32">
        <v>167</v>
      </c>
      <c r="G97" s="32"/>
      <c r="H97" s="32"/>
      <c r="I97" s="32"/>
      <c r="K97" s="15">
        <v>96</v>
      </c>
      <c r="L97" s="26">
        <v>131</v>
      </c>
      <c r="M97" s="26"/>
      <c r="N97" s="26"/>
      <c r="O97" s="26"/>
      <c r="P97" s="26"/>
      <c r="Q97" s="26">
        <v>143</v>
      </c>
      <c r="R97" s="26">
        <v>128</v>
      </c>
      <c r="S97" s="26"/>
    </row>
    <row r="98" spans="1:19" x14ac:dyDescent="0.35">
      <c r="A98" s="15">
        <v>97</v>
      </c>
      <c r="B98" s="32"/>
      <c r="C98" s="32">
        <v>133</v>
      </c>
      <c r="D98" s="32">
        <v>131</v>
      </c>
      <c r="E98" s="33">
        <v>135</v>
      </c>
      <c r="F98" s="32"/>
      <c r="G98" s="32"/>
      <c r="H98" s="32"/>
      <c r="I98" s="32"/>
      <c r="K98" s="15">
        <v>97</v>
      </c>
      <c r="L98" s="27">
        <v>134</v>
      </c>
      <c r="M98" s="26"/>
      <c r="N98" s="26"/>
      <c r="O98" s="26"/>
      <c r="P98" s="26"/>
      <c r="Q98" s="26">
        <v>143</v>
      </c>
      <c r="R98" s="26">
        <v>130</v>
      </c>
      <c r="S98" s="26"/>
    </row>
    <row r="99" spans="1:19" x14ac:dyDescent="0.35">
      <c r="A99" s="15">
        <v>98</v>
      </c>
      <c r="B99" s="32"/>
      <c r="C99" s="32">
        <v>134</v>
      </c>
      <c r="D99" s="32">
        <v>134</v>
      </c>
      <c r="E99" s="33">
        <v>136</v>
      </c>
      <c r="F99" s="32"/>
      <c r="G99" s="32"/>
      <c r="H99" s="32"/>
      <c r="I99" s="32"/>
      <c r="K99" s="15">
        <v>98</v>
      </c>
      <c r="L99" s="26">
        <v>134</v>
      </c>
      <c r="M99" s="26"/>
      <c r="N99" s="26"/>
      <c r="O99" s="26"/>
      <c r="P99" s="26"/>
      <c r="Q99" s="26">
        <v>144</v>
      </c>
      <c r="R99" s="26">
        <v>130</v>
      </c>
      <c r="S99" s="26"/>
    </row>
    <row r="100" spans="1:19" x14ac:dyDescent="0.35">
      <c r="A100" s="15">
        <v>99</v>
      </c>
      <c r="B100" s="32"/>
      <c r="C100" s="32">
        <v>139</v>
      </c>
      <c r="D100" s="32">
        <v>140</v>
      </c>
      <c r="E100" s="33">
        <v>138</v>
      </c>
      <c r="F100" s="32"/>
      <c r="G100" s="32"/>
      <c r="H100" s="32"/>
      <c r="I100" s="32"/>
      <c r="K100" s="15">
        <v>99</v>
      </c>
      <c r="L100" s="26">
        <v>141</v>
      </c>
      <c r="M100" s="26"/>
      <c r="N100" s="26"/>
      <c r="O100" s="26"/>
      <c r="P100" s="26"/>
      <c r="Q100" s="26">
        <v>151</v>
      </c>
      <c r="R100" s="26">
        <v>134</v>
      </c>
      <c r="S100" s="26"/>
    </row>
    <row r="101" spans="1:19" x14ac:dyDescent="0.35">
      <c r="A101" s="15">
        <v>100</v>
      </c>
      <c r="B101" s="32"/>
      <c r="C101" s="32">
        <v>139</v>
      </c>
      <c r="D101" s="32">
        <v>153</v>
      </c>
      <c r="E101" s="33"/>
      <c r="F101" s="32"/>
      <c r="G101" s="32"/>
      <c r="H101" s="32"/>
      <c r="I101" s="32"/>
      <c r="K101" s="15">
        <v>100</v>
      </c>
      <c r="L101" s="26">
        <v>142</v>
      </c>
      <c r="M101" s="26"/>
      <c r="N101" s="26"/>
      <c r="O101" s="26"/>
      <c r="P101" s="26"/>
      <c r="Q101" s="26">
        <v>154</v>
      </c>
      <c r="R101" s="26">
        <v>136</v>
      </c>
      <c r="S101" s="26"/>
    </row>
    <row r="102" spans="1:19" x14ac:dyDescent="0.35">
      <c r="A102" s="15">
        <v>101</v>
      </c>
      <c r="B102" s="32"/>
      <c r="C102" s="32"/>
      <c r="D102" s="32"/>
      <c r="E102" s="32"/>
      <c r="F102" s="32"/>
      <c r="G102" s="32"/>
      <c r="H102" s="32"/>
      <c r="I102" s="32"/>
      <c r="K102" s="15">
        <v>101</v>
      </c>
      <c r="L102" s="26"/>
      <c r="M102" s="26"/>
      <c r="N102" s="26"/>
      <c r="O102" s="26"/>
      <c r="P102" s="26"/>
      <c r="Q102" s="26"/>
      <c r="R102" s="35"/>
      <c r="S102" s="26"/>
    </row>
    <row r="103" spans="1:19" x14ac:dyDescent="0.35">
      <c r="A103" s="15">
        <v>102</v>
      </c>
      <c r="B103" s="32"/>
      <c r="C103" s="32"/>
      <c r="D103" s="32"/>
      <c r="E103" s="32"/>
      <c r="F103" s="32"/>
      <c r="G103" s="32"/>
      <c r="H103" s="32"/>
      <c r="I103" s="32"/>
      <c r="K103" s="15">
        <v>102</v>
      </c>
      <c r="L103" s="26"/>
      <c r="M103" s="26"/>
      <c r="N103" s="26"/>
      <c r="O103" s="26"/>
      <c r="P103" s="26"/>
      <c r="Q103" s="26"/>
      <c r="R103" s="35"/>
      <c r="S103" s="26"/>
    </row>
    <row r="104" spans="1:19" x14ac:dyDescent="0.35">
      <c r="A104" s="15">
        <v>103</v>
      </c>
      <c r="B104" s="32"/>
      <c r="C104" s="32"/>
      <c r="D104" s="32"/>
      <c r="E104" s="32"/>
      <c r="F104" s="32"/>
      <c r="G104" s="32"/>
      <c r="H104" s="32"/>
      <c r="I104" s="32"/>
      <c r="K104" s="15">
        <v>103</v>
      </c>
      <c r="L104" s="26"/>
      <c r="M104" s="26"/>
      <c r="N104" s="26"/>
      <c r="O104" s="26"/>
      <c r="P104" s="26"/>
      <c r="Q104" s="26"/>
      <c r="R104" s="35"/>
      <c r="S104" s="26"/>
    </row>
    <row r="105" spans="1:19" x14ac:dyDescent="0.35">
      <c r="A105" s="15">
        <v>104</v>
      </c>
      <c r="B105" s="32"/>
      <c r="C105" s="32"/>
      <c r="D105" s="32"/>
      <c r="E105" s="32"/>
      <c r="F105" s="32"/>
      <c r="G105" s="32"/>
      <c r="H105" s="32"/>
      <c r="I105" s="32"/>
      <c r="K105" s="15">
        <v>104</v>
      </c>
      <c r="L105" s="26"/>
      <c r="M105" s="26"/>
      <c r="N105" s="26"/>
      <c r="O105" s="26"/>
      <c r="P105" s="26"/>
      <c r="Q105" s="26"/>
      <c r="R105" s="26"/>
      <c r="S105" s="26"/>
    </row>
    <row r="106" spans="1:19" x14ac:dyDescent="0.35">
      <c r="A106" s="15">
        <v>105</v>
      </c>
      <c r="B106" s="32"/>
      <c r="C106" s="32"/>
      <c r="D106" s="32"/>
      <c r="E106" s="32"/>
      <c r="F106" s="32"/>
      <c r="G106" s="32"/>
      <c r="H106" s="32"/>
      <c r="I106" s="32"/>
      <c r="K106" s="15">
        <v>105</v>
      </c>
      <c r="L106" s="26"/>
      <c r="M106" s="26"/>
      <c r="N106" s="26"/>
      <c r="O106" s="26"/>
      <c r="P106" s="26"/>
      <c r="Q106" s="26"/>
      <c r="R106" s="26"/>
      <c r="S106" s="26"/>
    </row>
    <row r="107" spans="1:19" x14ac:dyDescent="0.35">
      <c r="A107" s="15">
        <v>106</v>
      </c>
      <c r="B107" s="32"/>
      <c r="C107" s="32"/>
      <c r="D107" s="32"/>
      <c r="E107" s="32"/>
      <c r="F107" s="32"/>
      <c r="G107" s="32"/>
      <c r="H107" s="32"/>
      <c r="I107" s="32"/>
      <c r="K107" s="15">
        <v>106</v>
      </c>
      <c r="L107" s="26"/>
      <c r="M107" s="26"/>
      <c r="N107" s="26"/>
      <c r="O107" s="26"/>
      <c r="P107" s="26"/>
      <c r="Q107" s="26"/>
      <c r="R107" s="26"/>
      <c r="S107" s="26"/>
    </row>
    <row r="108" spans="1:19" x14ac:dyDescent="0.35">
      <c r="A108" s="15">
        <v>107</v>
      </c>
      <c r="B108" s="32"/>
      <c r="C108" s="32"/>
      <c r="D108" s="32"/>
      <c r="E108" s="32"/>
      <c r="F108" s="32"/>
      <c r="G108" s="32"/>
      <c r="H108" s="32"/>
      <c r="I108" s="32"/>
      <c r="K108" s="15">
        <v>107</v>
      </c>
      <c r="L108" s="26"/>
      <c r="M108" s="26"/>
      <c r="N108" s="26"/>
      <c r="O108" s="26"/>
      <c r="P108" s="26"/>
      <c r="Q108" s="26"/>
      <c r="R108" s="26"/>
      <c r="S108" s="26"/>
    </row>
    <row r="109" spans="1:19" x14ac:dyDescent="0.35">
      <c r="A109" s="15">
        <v>108</v>
      </c>
      <c r="B109" s="32"/>
      <c r="C109" s="32"/>
      <c r="D109" s="32"/>
      <c r="E109" s="32"/>
      <c r="F109" s="32"/>
      <c r="G109" s="32"/>
      <c r="H109" s="32"/>
      <c r="I109" s="32"/>
      <c r="K109" s="15">
        <v>108</v>
      </c>
      <c r="L109" s="26"/>
      <c r="M109" s="26"/>
      <c r="N109" s="26"/>
      <c r="O109" s="26"/>
      <c r="P109" s="26"/>
      <c r="Q109" s="26"/>
      <c r="R109" s="26"/>
      <c r="S109" s="26"/>
    </row>
    <row r="111" spans="1:19" x14ac:dyDescent="0.3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</row>
    <row r="112" spans="1:19" x14ac:dyDescent="0.35">
      <c r="A112" s="54" t="s">
        <v>37</v>
      </c>
      <c r="B112" s="4">
        <f t="shared" ref="B112:I112" si="0">AVERAGE(B2:B109,1)</f>
        <v>106.44791666666667</v>
      </c>
      <c r="C112" s="4">
        <f t="shared" si="0"/>
        <v>104.07920792079207</v>
      </c>
      <c r="D112" s="4">
        <f t="shared" si="0"/>
        <v>93.386138613861391</v>
      </c>
      <c r="E112" s="4">
        <f t="shared" si="0"/>
        <v>94.19</v>
      </c>
      <c r="F112" s="4">
        <f t="shared" si="0"/>
        <v>104.91752577319588</v>
      </c>
      <c r="G112" s="4">
        <f t="shared" si="0"/>
        <v>109.7032967032967</v>
      </c>
      <c r="H112" s="4">
        <f t="shared" si="0"/>
        <v>102.45121951219512</v>
      </c>
      <c r="I112" s="4">
        <f t="shared" si="0"/>
        <v>102.89887640449439</v>
      </c>
      <c r="K112" s="54" t="s">
        <v>37</v>
      </c>
      <c r="L112" s="4">
        <f t="shared" ref="L112:S112" si="1">AVERAGE(L2:L109,1)</f>
        <v>102.83168316831683</v>
      </c>
      <c r="M112" s="4">
        <f t="shared" si="1"/>
        <v>99.130434782608702</v>
      </c>
      <c r="N112" s="4">
        <f t="shared" si="1"/>
        <v>101.11702127659575</v>
      </c>
      <c r="O112" s="4">
        <f t="shared" si="1"/>
        <v>105.3012048192771</v>
      </c>
      <c r="P112" s="4">
        <f t="shared" si="1"/>
        <v>105.03125</v>
      </c>
      <c r="Q112" s="4">
        <f t="shared" si="1"/>
        <v>108.96039603960396</v>
      </c>
      <c r="R112" s="4">
        <f t="shared" si="1"/>
        <v>94.029702970297024</v>
      </c>
      <c r="S112" s="4">
        <f t="shared" si="1"/>
        <v>104.87234042553192</v>
      </c>
    </row>
    <row r="113" spans="1:19" x14ac:dyDescent="0.35">
      <c r="A113" s="54" t="s">
        <v>38</v>
      </c>
      <c r="B113" s="4">
        <f t="shared" ref="B113:I113" si="2">STDEV(B2:B109)</f>
        <v>18.285394584071348</v>
      </c>
      <c r="C113" s="4">
        <f t="shared" si="2"/>
        <v>17.958366554142103</v>
      </c>
      <c r="D113" s="4">
        <f t="shared" si="2"/>
        <v>24.303092458168841</v>
      </c>
      <c r="E113" s="4">
        <f t="shared" si="2"/>
        <v>19.436262377238744</v>
      </c>
      <c r="F113" s="4">
        <f t="shared" si="2"/>
        <v>20.858924632926435</v>
      </c>
      <c r="G113" s="4">
        <f t="shared" si="2"/>
        <v>19.668399593555787</v>
      </c>
      <c r="H113" s="4">
        <f t="shared" si="2"/>
        <v>19.405182583812785</v>
      </c>
      <c r="I113" s="4">
        <f t="shared" si="2"/>
        <v>18.531959318875259</v>
      </c>
      <c r="K113" s="54" t="s">
        <v>38</v>
      </c>
      <c r="L113" s="4">
        <f t="shared" ref="L113:S113" si="3">STDEV(L2:L109)</f>
        <v>18.61702001780721</v>
      </c>
      <c r="M113" s="4">
        <f t="shared" si="3"/>
        <v>19.693493840192495</v>
      </c>
      <c r="N113" s="4">
        <f t="shared" si="3"/>
        <v>15.657515256617828</v>
      </c>
      <c r="O113" s="4">
        <f t="shared" si="3"/>
        <v>19.521454160445955</v>
      </c>
      <c r="P113" s="4">
        <f t="shared" si="3"/>
        <v>17.611192104625538</v>
      </c>
      <c r="Q113" s="4">
        <f t="shared" si="3"/>
        <v>20.008038788487415</v>
      </c>
      <c r="R113" s="4">
        <f t="shared" si="3"/>
        <v>21.024238056552385</v>
      </c>
      <c r="S113" s="4">
        <f t="shared" si="3"/>
        <v>18.182943885420372</v>
      </c>
    </row>
    <row r="114" spans="1:19" x14ac:dyDescent="0.35">
      <c r="A114" s="54" t="s">
        <v>39</v>
      </c>
      <c r="B114" s="14">
        <f t="shared" ref="B114:I114" si="4">TINV(0.05,(COUNT(B2:B109)-1))</f>
        <v>1.9855234418666059</v>
      </c>
      <c r="C114" s="14">
        <f t="shared" si="4"/>
        <v>1.9842169515864165</v>
      </c>
      <c r="D114" s="14">
        <f t="shared" si="4"/>
        <v>1.9842169515864165</v>
      </c>
      <c r="E114" s="14">
        <f t="shared" si="4"/>
        <v>1.9844674545084788</v>
      </c>
      <c r="F114" s="14">
        <f t="shared" si="4"/>
        <v>1.9852510035054973</v>
      </c>
      <c r="G114" s="14">
        <f t="shared" si="4"/>
        <v>1.986978699506285</v>
      </c>
      <c r="H114" s="14">
        <f t="shared" si="4"/>
        <v>1.9900634212544475</v>
      </c>
      <c r="I114" s="14">
        <f t="shared" si="4"/>
        <v>1.9876082815890745</v>
      </c>
      <c r="K114" s="54" t="s">
        <v>39</v>
      </c>
      <c r="L114" s="14">
        <f t="shared" ref="L114:S114" si="5">TINV(0.05,(COUNT(L2:L109)-1))</f>
        <v>1.9842169515864165</v>
      </c>
      <c r="M114" s="14">
        <f t="shared" si="5"/>
        <v>1.986674540703772</v>
      </c>
      <c r="N114" s="14">
        <f t="shared" si="5"/>
        <v>1.9860863169511298</v>
      </c>
      <c r="O114" s="14">
        <f t="shared" si="5"/>
        <v>1.9896863234569038</v>
      </c>
      <c r="P114" s="14">
        <f t="shared" si="5"/>
        <v>1.9855234418666059</v>
      </c>
      <c r="Q114" s="14">
        <f t="shared" si="5"/>
        <v>1.9842169515864165</v>
      </c>
      <c r="R114" s="14">
        <f t="shared" si="5"/>
        <v>1.9842169515864165</v>
      </c>
      <c r="S114" s="14">
        <f t="shared" si="5"/>
        <v>1.9860863169511298</v>
      </c>
    </row>
    <row r="116" spans="1:19" x14ac:dyDescent="0.35">
      <c r="A116" s="72" t="s">
        <v>40</v>
      </c>
      <c r="B116" s="73"/>
      <c r="C116" s="73"/>
      <c r="D116" s="73"/>
      <c r="E116" s="73"/>
      <c r="F116" s="73"/>
      <c r="G116" s="73"/>
      <c r="H116" s="73"/>
      <c r="I116" s="73"/>
      <c r="K116" s="72" t="s">
        <v>40</v>
      </c>
      <c r="L116" s="73"/>
      <c r="M116" s="73"/>
      <c r="N116" s="73"/>
      <c r="O116" s="73"/>
      <c r="P116" s="73"/>
      <c r="Q116" s="73"/>
      <c r="R116" s="73"/>
      <c r="S116" s="73"/>
    </row>
    <row r="118" spans="1:19" x14ac:dyDescent="0.35">
      <c r="B118" s="11" t="s">
        <v>29</v>
      </c>
      <c r="C118" s="11" t="s">
        <v>30</v>
      </c>
      <c r="D118" s="11" t="s">
        <v>31</v>
      </c>
      <c r="E118" s="11" t="s">
        <v>32</v>
      </c>
      <c r="F118" s="11" t="s">
        <v>33</v>
      </c>
      <c r="G118" s="11" t="s">
        <v>34</v>
      </c>
      <c r="H118" s="11" t="s">
        <v>35</v>
      </c>
      <c r="I118" s="11" t="s">
        <v>36</v>
      </c>
      <c r="L118" s="10" t="s">
        <v>8</v>
      </c>
      <c r="M118" s="10" t="s">
        <v>9</v>
      </c>
      <c r="N118" s="10" t="s">
        <v>10</v>
      </c>
      <c r="O118" s="10" t="s">
        <v>11</v>
      </c>
      <c r="P118" s="10" t="s">
        <v>12</v>
      </c>
      <c r="Q118" s="10" t="s">
        <v>13</v>
      </c>
      <c r="R118" s="10" t="s">
        <v>14</v>
      </c>
      <c r="S118" s="10" t="s">
        <v>15</v>
      </c>
    </row>
    <row r="119" spans="1:19" x14ac:dyDescent="0.35">
      <c r="A119" s="15">
        <v>1</v>
      </c>
      <c r="B119" s="14">
        <f t="shared" ref="B119:B150" si="6">ABS(B2-$B$112)/$B$113</f>
        <v>2.5948533103025944</v>
      </c>
      <c r="C119" s="14">
        <f t="shared" ref="C119:C150" si="7">ABS(C2-$C$112)/$C$113</f>
        <v>3.9579996157499986</v>
      </c>
      <c r="D119" s="14">
        <f t="shared" ref="D119:D150" si="8">ABS(D2-$D$112)/$D$113</f>
        <v>3.0196214222603834</v>
      </c>
      <c r="E119" s="14">
        <f t="shared" ref="E119:E150" si="9">ABS(E2-$E$112)/$E$113</f>
        <v>2.376485720530908</v>
      </c>
      <c r="F119" s="14">
        <f t="shared" ref="F119:F150" si="10">ABS(F2-$F$112)/$F$113</f>
        <v>2.4410427032667372</v>
      </c>
      <c r="G119" s="14">
        <f t="shared" ref="G119:G150" si="11">ABS(G2-$G$112)/$G$113</f>
        <v>2.8829644442385205</v>
      </c>
      <c r="H119" s="14">
        <f t="shared" ref="H119:H150" si="12">ABS(H2-$H$112)/$H$113</f>
        <v>2.3937532827412467</v>
      </c>
      <c r="I119" s="14">
        <f t="shared" ref="I119:I150" si="13">ABS(I2-$I$112)/$I$113</f>
        <v>2.9623892142143071</v>
      </c>
      <c r="J119"/>
      <c r="K119" s="15">
        <v>1</v>
      </c>
      <c r="L119" s="14">
        <f t="shared" ref="L119:L150" si="14">ABS(L2-$L$112)/$L$113</f>
        <v>2.622959158963639</v>
      </c>
      <c r="M119" s="14">
        <f t="shared" ref="M119:M150" si="15">ABS(M2-$M$112)/$M$113</f>
        <v>3.1548711105698555</v>
      </c>
      <c r="N119" s="14">
        <f t="shared" ref="N119:N150" si="16">ABS(N2-$N$112)/$N$113</f>
        <v>2.8814930426158472</v>
      </c>
      <c r="O119" s="14">
        <f t="shared" ref="O119:O150" si="17">ABS(O2-$O$112)/$O$113</f>
        <v>2.0644571089860064</v>
      </c>
      <c r="P119" s="14">
        <f t="shared" ref="P119:P150" si="18">ABS(P2-$P$112)/$P$113</f>
        <v>2.8976601752357674</v>
      </c>
      <c r="Q119" s="14">
        <f t="shared" ref="Q119:Q150" si="19">ABS(Q2-$Q$112)/$Q$113</f>
        <v>2.6969357971583237</v>
      </c>
      <c r="R119" s="14">
        <f t="shared" ref="R119:R150" si="20">ABS(R2-$R$112)/$R$113</f>
        <v>2.6174410136659647</v>
      </c>
      <c r="S119" s="14">
        <f t="shared" ref="S119:S150" si="21">ABS(S2-$S$112)/$S$113</f>
        <v>2.8528020958764939</v>
      </c>
    </row>
    <row r="120" spans="1:19" x14ac:dyDescent="0.35">
      <c r="A120" s="15">
        <v>2</v>
      </c>
      <c r="B120" s="14">
        <f t="shared" si="6"/>
        <v>2.3760994856799389</v>
      </c>
      <c r="C120" s="14">
        <f t="shared" si="7"/>
        <v>3.5682091535219378</v>
      </c>
      <c r="D120" s="14">
        <f t="shared" si="8"/>
        <v>2.7727392606454626</v>
      </c>
      <c r="E120" s="14">
        <f t="shared" si="9"/>
        <v>2.17068483544488</v>
      </c>
      <c r="F120" s="14">
        <f t="shared" si="10"/>
        <v>2.3931015932815431</v>
      </c>
      <c r="G120" s="14">
        <f t="shared" si="11"/>
        <v>2.27284871301595</v>
      </c>
      <c r="H120" s="14">
        <f t="shared" si="12"/>
        <v>2.2391554073003577</v>
      </c>
      <c r="I120" s="14">
        <f t="shared" si="13"/>
        <v>2.9084283791621024</v>
      </c>
      <c r="J120"/>
      <c r="K120" s="15">
        <v>2</v>
      </c>
      <c r="L120" s="14">
        <f t="shared" si="14"/>
        <v>2.5692448696174655</v>
      </c>
      <c r="M120" s="14">
        <f t="shared" si="15"/>
        <v>2.1393072821148986</v>
      </c>
      <c r="N120" s="14">
        <f t="shared" si="16"/>
        <v>2.0512208195371948</v>
      </c>
      <c r="O120" s="14">
        <f t="shared" si="17"/>
        <v>2.0132314168945746</v>
      </c>
      <c r="P120" s="14">
        <f t="shared" si="18"/>
        <v>2.3866215160392574</v>
      </c>
      <c r="Q120" s="14">
        <f t="shared" si="19"/>
        <v>2.2471165972286142</v>
      </c>
      <c r="R120" s="14">
        <f t="shared" si="20"/>
        <v>2.5698768642632546</v>
      </c>
      <c r="S120" s="14">
        <f t="shared" si="21"/>
        <v>2.2478395513448501</v>
      </c>
    </row>
    <row r="121" spans="1:19" x14ac:dyDescent="0.35">
      <c r="A121" s="15">
        <v>3</v>
      </c>
      <c r="B121" s="14">
        <f t="shared" si="6"/>
        <v>2.3214110295242749</v>
      </c>
      <c r="C121" s="14">
        <f t="shared" si="7"/>
        <v>2.2874690633440236</v>
      </c>
      <c r="D121" s="14">
        <f t="shared" si="8"/>
        <v>2.2789749374156214</v>
      </c>
      <c r="E121" s="14">
        <f t="shared" si="9"/>
        <v>2.0677843929018662</v>
      </c>
      <c r="F121" s="14">
        <f t="shared" si="10"/>
        <v>2.1054549333703787</v>
      </c>
      <c r="G121" s="14">
        <f t="shared" si="11"/>
        <v>2.1203197802103073</v>
      </c>
      <c r="H121" s="14">
        <f t="shared" si="12"/>
        <v>2.1360901570064317</v>
      </c>
      <c r="I121" s="14">
        <f t="shared" si="13"/>
        <v>2.5846633688488727</v>
      </c>
      <c r="J121"/>
      <c r="K121" s="15">
        <v>3</v>
      </c>
      <c r="L121" s="14">
        <f t="shared" si="14"/>
        <v>2.4081020015789449</v>
      </c>
      <c r="M121" s="14">
        <f t="shared" si="15"/>
        <v>1.6823035593101678</v>
      </c>
      <c r="N121" s="14">
        <f t="shared" si="16"/>
        <v>2.0512208195371948</v>
      </c>
      <c r="O121" s="14">
        <f t="shared" si="17"/>
        <v>1.6546515722545538</v>
      </c>
      <c r="P121" s="14">
        <f t="shared" si="18"/>
        <v>2.1594932230630306</v>
      </c>
      <c r="Q121" s="14">
        <f t="shared" si="19"/>
        <v>1.8972572195055069</v>
      </c>
      <c r="R121" s="14">
        <f t="shared" si="20"/>
        <v>2.4271844160551246</v>
      </c>
      <c r="S121" s="14">
        <f t="shared" si="21"/>
        <v>2.1928429563874281</v>
      </c>
    </row>
    <row r="122" spans="1:19" x14ac:dyDescent="0.35">
      <c r="A122" s="15">
        <v>4</v>
      </c>
      <c r="B122" s="14">
        <f t="shared" si="6"/>
        <v>2.2120341172129474</v>
      </c>
      <c r="C122" s="14">
        <f t="shared" si="7"/>
        <v>1.8976786011159625</v>
      </c>
      <c r="D122" s="14">
        <f t="shared" si="8"/>
        <v>1.7029165603141396</v>
      </c>
      <c r="E122" s="14">
        <f t="shared" si="9"/>
        <v>2.0677843929018662</v>
      </c>
      <c r="F122" s="14">
        <f t="shared" si="10"/>
        <v>2.0575138233851846</v>
      </c>
      <c r="G122" s="14">
        <f t="shared" si="11"/>
        <v>2.1203197802103073</v>
      </c>
      <c r="H122" s="14">
        <f t="shared" si="12"/>
        <v>1.6207639055368013</v>
      </c>
      <c r="I122" s="14">
        <f t="shared" si="13"/>
        <v>1.7212900080135938</v>
      </c>
      <c r="J122"/>
      <c r="K122" s="15">
        <v>4</v>
      </c>
      <c r="L122" s="14">
        <f t="shared" si="14"/>
        <v>2.3006734228865979</v>
      </c>
      <c r="M122" s="14">
        <f t="shared" si="15"/>
        <v>1.6315253678874202</v>
      </c>
      <c r="N122" s="14">
        <f t="shared" si="16"/>
        <v>1.9873537254542215</v>
      </c>
      <c r="O122" s="14">
        <f t="shared" si="17"/>
        <v>1.6546515722545538</v>
      </c>
      <c r="P122" s="14">
        <f t="shared" si="18"/>
        <v>1.8755828568427473</v>
      </c>
      <c r="Q122" s="14">
        <f t="shared" si="19"/>
        <v>1.8472773084022058</v>
      </c>
      <c r="R122" s="14">
        <f t="shared" si="20"/>
        <v>2.0466712208334439</v>
      </c>
      <c r="S122" s="14">
        <f t="shared" si="21"/>
        <v>2.0278531715151615</v>
      </c>
    </row>
    <row r="123" spans="1:19" x14ac:dyDescent="0.35">
      <c r="A123" s="15">
        <v>5</v>
      </c>
      <c r="B123" s="14">
        <f t="shared" si="6"/>
        <v>1.6104610995006443</v>
      </c>
      <c r="C123" s="14">
        <f t="shared" si="7"/>
        <v>1.5635724906347674</v>
      </c>
      <c r="D123" s="14">
        <f t="shared" si="8"/>
        <v>1.7029165603141396</v>
      </c>
      <c r="E123" s="14">
        <f t="shared" si="9"/>
        <v>1.9134337290873451</v>
      </c>
      <c r="F123" s="14">
        <f t="shared" si="10"/>
        <v>1.9136904934296024</v>
      </c>
      <c r="G123" s="14">
        <f t="shared" si="11"/>
        <v>2.1203197802103073</v>
      </c>
      <c r="H123" s="14">
        <f t="shared" si="12"/>
        <v>1.5176986552428751</v>
      </c>
      <c r="I123" s="14">
        <f t="shared" si="13"/>
        <v>1.3975249977003641</v>
      </c>
      <c r="J123"/>
      <c r="K123" s="15">
        <v>5</v>
      </c>
      <c r="L123" s="14">
        <f t="shared" si="14"/>
        <v>2.1395305548480779</v>
      </c>
      <c r="M123" s="14">
        <f t="shared" si="15"/>
        <v>1.4284126021964287</v>
      </c>
      <c r="N123" s="14">
        <f t="shared" si="16"/>
        <v>1.8596195372882749</v>
      </c>
      <c r="O123" s="14">
        <f t="shared" si="17"/>
        <v>1.5522001880716909</v>
      </c>
      <c r="P123" s="14">
        <f t="shared" si="18"/>
        <v>1.7620187103546339</v>
      </c>
      <c r="Q123" s="14">
        <f t="shared" si="19"/>
        <v>1.7473174861956038</v>
      </c>
      <c r="R123" s="14">
        <f t="shared" si="20"/>
        <v>1.999107071430734</v>
      </c>
      <c r="S123" s="14">
        <f t="shared" si="21"/>
        <v>2.0278531715151615</v>
      </c>
    </row>
    <row r="124" spans="1:19" x14ac:dyDescent="0.35">
      <c r="A124" s="15">
        <v>6</v>
      </c>
      <c r="B124" s="14">
        <f t="shared" si="6"/>
        <v>1.5010841871893166</v>
      </c>
      <c r="C124" s="14">
        <f t="shared" si="7"/>
        <v>1.340835083647304</v>
      </c>
      <c r="D124" s="14">
        <f t="shared" si="8"/>
        <v>1.7029165603141396</v>
      </c>
      <c r="E124" s="14">
        <f t="shared" si="9"/>
        <v>1.9134337290873451</v>
      </c>
      <c r="F124" s="14">
        <f t="shared" si="10"/>
        <v>1.673984943503632</v>
      </c>
      <c r="G124" s="14">
        <f t="shared" si="11"/>
        <v>1.5610470265896175</v>
      </c>
      <c r="H124" s="14">
        <f t="shared" si="12"/>
        <v>1.4661660300959121</v>
      </c>
      <c r="I124" s="14">
        <f t="shared" si="13"/>
        <v>1.2356424925437492</v>
      </c>
      <c r="J124"/>
      <c r="K124" s="15">
        <v>6</v>
      </c>
      <c r="L124" s="14">
        <f t="shared" si="14"/>
        <v>1.9246733974633838</v>
      </c>
      <c r="M124" s="14">
        <f t="shared" si="15"/>
        <v>1.3776344107736809</v>
      </c>
      <c r="N124" s="14">
        <f t="shared" si="16"/>
        <v>1.7318853491223285</v>
      </c>
      <c r="O124" s="14">
        <f t="shared" si="17"/>
        <v>1.5009744959802593</v>
      </c>
      <c r="P124" s="14">
        <f t="shared" si="18"/>
        <v>1.6484545638665205</v>
      </c>
      <c r="Q124" s="14">
        <f t="shared" si="19"/>
        <v>1.6473576639890017</v>
      </c>
      <c r="R124" s="14">
        <f t="shared" si="20"/>
        <v>1.7612863244171837</v>
      </c>
      <c r="S124" s="14">
        <f t="shared" si="21"/>
        <v>2.0278531715151615</v>
      </c>
    </row>
    <row r="125" spans="1:19" x14ac:dyDescent="0.35">
      <c r="A125" s="15">
        <v>7</v>
      </c>
      <c r="B125" s="14">
        <f t="shared" si="6"/>
        <v>1.4463957310336528</v>
      </c>
      <c r="C125" s="14">
        <f t="shared" si="7"/>
        <v>1.340835083647304</v>
      </c>
      <c r="D125" s="14">
        <f t="shared" si="8"/>
        <v>1.7029165603141396</v>
      </c>
      <c r="E125" s="14">
        <f t="shared" si="9"/>
        <v>1.7590830652728242</v>
      </c>
      <c r="F125" s="14">
        <f t="shared" si="10"/>
        <v>1.626043833518438</v>
      </c>
      <c r="G125" s="14">
        <f t="shared" si="11"/>
        <v>1.4085180937839747</v>
      </c>
      <c r="H125" s="14">
        <f t="shared" si="12"/>
        <v>1.4146334049489491</v>
      </c>
      <c r="I125" s="14">
        <f t="shared" si="13"/>
        <v>1.2356424925437492</v>
      </c>
      <c r="J125"/>
      <c r="K125" s="15">
        <v>7</v>
      </c>
      <c r="L125" s="14">
        <f t="shared" si="14"/>
        <v>1.602387661386343</v>
      </c>
      <c r="M125" s="14">
        <f t="shared" si="15"/>
        <v>1.3776344107736809</v>
      </c>
      <c r="N125" s="14">
        <f t="shared" si="16"/>
        <v>1.6041511609563819</v>
      </c>
      <c r="O125" s="14">
        <f t="shared" si="17"/>
        <v>1.4497488038888278</v>
      </c>
      <c r="P125" s="14">
        <f t="shared" si="18"/>
        <v>1.5916724906224637</v>
      </c>
      <c r="Q125" s="14">
        <f t="shared" si="19"/>
        <v>1.5473978417823997</v>
      </c>
      <c r="R125" s="14">
        <f t="shared" si="20"/>
        <v>1.5710297268063436</v>
      </c>
      <c r="S125" s="14">
        <f t="shared" si="21"/>
        <v>1.5878804118557843</v>
      </c>
    </row>
    <row r="126" spans="1:19" x14ac:dyDescent="0.35">
      <c r="A126" s="15">
        <v>8</v>
      </c>
      <c r="B126" s="14">
        <f t="shared" si="6"/>
        <v>1.2276419064109971</v>
      </c>
      <c r="C126" s="14">
        <f t="shared" si="7"/>
        <v>1.285150731900438</v>
      </c>
      <c r="D126" s="14">
        <f t="shared" si="8"/>
        <v>1.6617695333783196</v>
      </c>
      <c r="E126" s="14">
        <f t="shared" si="9"/>
        <v>1.4503817376437822</v>
      </c>
      <c r="F126" s="14">
        <f t="shared" si="10"/>
        <v>1.4342793935776617</v>
      </c>
      <c r="G126" s="14">
        <f t="shared" si="11"/>
        <v>1.3068321385802131</v>
      </c>
      <c r="H126" s="14">
        <f t="shared" si="12"/>
        <v>1.2600355295080599</v>
      </c>
      <c r="I126" s="14">
        <f t="shared" si="13"/>
        <v>1.2356424925437492</v>
      </c>
      <c r="J126"/>
      <c r="K126" s="15">
        <v>8</v>
      </c>
      <c r="L126" s="14">
        <f t="shared" si="14"/>
        <v>1.4412447933478225</v>
      </c>
      <c r="M126" s="14">
        <f t="shared" si="15"/>
        <v>1.3776344107736809</v>
      </c>
      <c r="N126" s="14">
        <f t="shared" si="16"/>
        <v>1.2848156905415156</v>
      </c>
      <c r="O126" s="14">
        <f t="shared" si="17"/>
        <v>1.3985231117973962</v>
      </c>
      <c r="P126" s="14">
        <f t="shared" si="18"/>
        <v>1.5348904173784073</v>
      </c>
      <c r="Q126" s="14">
        <f t="shared" si="19"/>
        <v>1.4474380195757977</v>
      </c>
      <c r="R126" s="14">
        <f t="shared" si="20"/>
        <v>1.4283372785982134</v>
      </c>
      <c r="S126" s="14">
        <f t="shared" si="21"/>
        <v>1.3128974370686737</v>
      </c>
    </row>
    <row r="127" spans="1:19" x14ac:dyDescent="0.35">
      <c r="A127" s="15">
        <v>9</v>
      </c>
      <c r="B127" s="14">
        <f t="shared" si="6"/>
        <v>1.2276419064109971</v>
      </c>
      <c r="C127" s="14">
        <f t="shared" si="7"/>
        <v>1.1180976766598405</v>
      </c>
      <c r="D127" s="14">
        <f t="shared" si="8"/>
        <v>1.5383284525708592</v>
      </c>
      <c r="E127" s="14">
        <f t="shared" si="9"/>
        <v>1.4503817376437822</v>
      </c>
      <c r="F127" s="14">
        <f t="shared" si="10"/>
        <v>1.4342793935776617</v>
      </c>
      <c r="G127" s="14">
        <f t="shared" si="11"/>
        <v>1.255989160978332</v>
      </c>
      <c r="H127" s="14">
        <f t="shared" si="12"/>
        <v>1.2600355295080599</v>
      </c>
      <c r="I127" s="14">
        <f t="shared" si="13"/>
        <v>1.1816816574915443</v>
      </c>
      <c r="J127"/>
      <c r="K127" s="15">
        <v>9</v>
      </c>
      <c r="L127" s="14">
        <f t="shared" si="14"/>
        <v>1.2263876359631287</v>
      </c>
      <c r="M127" s="14">
        <f t="shared" si="15"/>
        <v>1.2760780279281851</v>
      </c>
      <c r="N127" s="14">
        <f t="shared" si="16"/>
        <v>1.2209485964585423</v>
      </c>
      <c r="O127" s="14">
        <f t="shared" si="17"/>
        <v>1.3985231117973962</v>
      </c>
      <c r="P127" s="14">
        <f t="shared" si="18"/>
        <v>1.4213262708902938</v>
      </c>
      <c r="Q127" s="14">
        <f t="shared" si="19"/>
        <v>1.2974982862658944</v>
      </c>
      <c r="R127" s="14">
        <f t="shared" si="20"/>
        <v>1.3807731291955034</v>
      </c>
      <c r="S127" s="14">
        <f t="shared" si="21"/>
        <v>1.2579008421112514</v>
      </c>
    </row>
    <row r="128" spans="1:19" x14ac:dyDescent="0.35">
      <c r="A128" s="15">
        <v>10</v>
      </c>
      <c r="B128" s="14">
        <f t="shared" si="6"/>
        <v>1.2276419064109971</v>
      </c>
      <c r="C128" s="14">
        <f t="shared" si="7"/>
        <v>1.1180976766598405</v>
      </c>
      <c r="D128" s="14">
        <f t="shared" si="8"/>
        <v>1.5383284525708592</v>
      </c>
      <c r="E128" s="14">
        <f t="shared" si="9"/>
        <v>1.3474812951007682</v>
      </c>
      <c r="F128" s="14">
        <f t="shared" si="10"/>
        <v>1.3863382835924676</v>
      </c>
      <c r="G128" s="14">
        <f t="shared" si="11"/>
        <v>1.2051461833764512</v>
      </c>
      <c r="H128" s="14">
        <f t="shared" si="12"/>
        <v>1.2600355295080599</v>
      </c>
      <c r="I128" s="14">
        <f t="shared" si="13"/>
        <v>1.1816816574915443</v>
      </c>
      <c r="J128"/>
      <c r="K128" s="15">
        <v>10</v>
      </c>
      <c r="L128" s="14">
        <f t="shared" si="14"/>
        <v>1.2263876359631287</v>
      </c>
      <c r="M128" s="14">
        <f t="shared" si="15"/>
        <v>1.2252998365054373</v>
      </c>
      <c r="N128" s="14">
        <f t="shared" si="16"/>
        <v>1.0932144082925959</v>
      </c>
      <c r="O128" s="14">
        <f t="shared" si="17"/>
        <v>1.2448460355231015</v>
      </c>
      <c r="P128" s="14">
        <f t="shared" si="18"/>
        <v>1.3077621244021804</v>
      </c>
      <c r="Q128" s="14">
        <f t="shared" si="19"/>
        <v>1.2974982862658944</v>
      </c>
      <c r="R128" s="14">
        <f t="shared" si="20"/>
        <v>1.3807731291955034</v>
      </c>
      <c r="S128" s="14">
        <f t="shared" si="21"/>
        <v>1.1479076521964071</v>
      </c>
    </row>
    <row r="129" spans="1:19" x14ac:dyDescent="0.35">
      <c r="A129" s="15">
        <v>11</v>
      </c>
      <c r="B129" s="14">
        <f t="shared" si="6"/>
        <v>1.1182649940996694</v>
      </c>
      <c r="C129" s="14">
        <f t="shared" si="7"/>
        <v>1.1180976766598405</v>
      </c>
      <c r="D129" s="14">
        <f t="shared" si="8"/>
        <v>1.3737403448275787</v>
      </c>
      <c r="E129" s="14">
        <f t="shared" si="9"/>
        <v>1.1931306312862471</v>
      </c>
      <c r="F129" s="14">
        <f t="shared" si="10"/>
        <v>1.2425149536368854</v>
      </c>
      <c r="G129" s="14">
        <f t="shared" si="11"/>
        <v>1.0017742729689276</v>
      </c>
      <c r="H129" s="14">
        <f t="shared" si="12"/>
        <v>1.2085029043610969</v>
      </c>
      <c r="I129" s="14">
        <f t="shared" si="13"/>
        <v>1.1277208224393394</v>
      </c>
      <c r="J129"/>
      <c r="K129" s="15">
        <v>11</v>
      </c>
      <c r="L129" s="14">
        <f t="shared" si="14"/>
        <v>1.1726733466169552</v>
      </c>
      <c r="M129" s="14">
        <f t="shared" si="15"/>
        <v>1.1237434536599418</v>
      </c>
      <c r="N129" s="14">
        <f t="shared" si="16"/>
        <v>1.0932144082925959</v>
      </c>
      <c r="O129" s="14">
        <f t="shared" si="17"/>
        <v>1.1936203434316699</v>
      </c>
      <c r="P129" s="14">
        <f t="shared" si="18"/>
        <v>1.194197977914067</v>
      </c>
      <c r="Q129" s="14">
        <f t="shared" si="19"/>
        <v>1.1975384640592923</v>
      </c>
      <c r="R129" s="14">
        <f t="shared" si="20"/>
        <v>1.2380806809873732</v>
      </c>
      <c r="S129" s="14">
        <f t="shared" si="21"/>
        <v>1.0929110572389851</v>
      </c>
    </row>
    <row r="130" spans="1:19" x14ac:dyDescent="0.35">
      <c r="A130" s="15">
        <v>12</v>
      </c>
      <c r="B130" s="14">
        <f t="shared" si="6"/>
        <v>1.0635765379440054</v>
      </c>
      <c r="C130" s="14">
        <f t="shared" si="7"/>
        <v>1.1180976766598405</v>
      </c>
      <c r="D130" s="14">
        <f t="shared" si="8"/>
        <v>1.2914462909559385</v>
      </c>
      <c r="E130" s="14">
        <f t="shared" si="9"/>
        <v>1.1416804100147402</v>
      </c>
      <c r="F130" s="14">
        <f t="shared" si="10"/>
        <v>1.1466327336664972</v>
      </c>
      <c r="G130" s="14">
        <f t="shared" si="11"/>
        <v>0.95093129536704679</v>
      </c>
      <c r="H130" s="14">
        <f t="shared" si="12"/>
        <v>1.1569702792141339</v>
      </c>
      <c r="I130" s="14">
        <f t="shared" si="13"/>
        <v>1.0737599873871344</v>
      </c>
      <c r="J130"/>
      <c r="K130" s="15">
        <v>12</v>
      </c>
      <c r="L130" s="14">
        <f t="shared" si="14"/>
        <v>1.0652447679246084</v>
      </c>
      <c r="M130" s="14">
        <f t="shared" si="15"/>
        <v>1.1237434536599418</v>
      </c>
      <c r="N130" s="14">
        <f t="shared" si="16"/>
        <v>1.0293473142096226</v>
      </c>
      <c r="O130" s="14">
        <f t="shared" si="17"/>
        <v>1.1936203434316699</v>
      </c>
      <c r="P130" s="14">
        <f t="shared" si="18"/>
        <v>1.0806338314259538</v>
      </c>
      <c r="Q130" s="14">
        <f t="shared" si="19"/>
        <v>1.1475585529559913</v>
      </c>
      <c r="R130" s="14">
        <f t="shared" si="20"/>
        <v>1.1905165315846631</v>
      </c>
      <c r="S130" s="14">
        <f t="shared" si="21"/>
        <v>1.0929110572389851</v>
      </c>
    </row>
    <row r="131" spans="1:19" x14ac:dyDescent="0.35">
      <c r="A131" s="15">
        <v>13</v>
      </c>
      <c r="B131" s="14">
        <f t="shared" si="6"/>
        <v>1.0635765379440054</v>
      </c>
      <c r="C131" s="14">
        <f t="shared" si="7"/>
        <v>1.0067289731661089</v>
      </c>
      <c r="D131" s="14">
        <f t="shared" si="8"/>
        <v>1.0857111562768378</v>
      </c>
      <c r="E131" s="14">
        <f t="shared" si="9"/>
        <v>1.0387799674717262</v>
      </c>
      <c r="F131" s="14">
        <f t="shared" si="10"/>
        <v>1.0986916236813031</v>
      </c>
      <c r="G131" s="14">
        <f t="shared" si="11"/>
        <v>0.90008831776516585</v>
      </c>
      <c r="H131" s="14">
        <f t="shared" si="12"/>
        <v>1.1054376540671706</v>
      </c>
      <c r="I131" s="14">
        <f t="shared" si="13"/>
        <v>0.96583831728272462</v>
      </c>
      <c r="J131"/>
      <c r="K131" s="15">
        <v>13</v>
      </c>
      <c r="L131" s="14">
        <f t="shared" si="14"/>
        <v>0.95781618923226142</v>
      </c>
      <c r="M131" s="14">
        <f t="shared" si="15"/>
        <v>1.0729652622371939</v>
      </c>
      <c r="N131" s="14">
        <f t="shared" si="16"/>
        <v>1.0293473142096226</v>
      </c>
      <c r="O131" s="14">
        <f t="shared" si="17"/>
        <v>1.1423946513402383</v>
      </c>
      <c r="P131" s="14">
        <f t="shared" si="18"/>
        <v>1.0806338314259538</v>
      </c>
      <c r="Q131" s="14">
        <f t="shared" si="19"/>
        <v>1.0475987307493893</v>
      </c>
      <c r="R131" s="14">
        <f t="shared" si="20"/>
        <v>1.1429523821819532</v>
      </c>
      <c r="S131" s="14">
        <f t="shared" si="21"/>
        <v>0.98291786732414077</v>
      </c>
    </row>
    <row r="132" spans="1:19" x14ac:dyDescent="0.35">
      <c r="A132" s="15">
        <v>14</v>
      </c>
      <c r="B132" s="14">
        <f t="shared" si="6"/>
        <v>1.0635765379440054</v>
      </c>
      <c r="C132" s="14">
        <f t="shared" si="7"/>
        <v>0.83967591792551133</v>
      </c>
      <c r="D132" s="14">
        <f t="shared" si="8"/>
        <v>0.96227007546937759</v>
      </c>
      <c r="E132" s="14">
        <f t="shared" si="9"/>
        <v>0.93587952492871218</v>
      </c>
      <c r="F132" s="14">
        <f t="shared" si="10"/>
        <v>1.0507505136961091</v>
      </c>
      <c r="G132" s="14">
        <f t="shared" si="11"/>
        <v>0.84924534016328501</v>
      </c>
      <c r="H132" s="14">
        <f t="shared" si="12"/>
        <v>1.0539050289202077</v>
      </c>
      <c r="I132" s="14">
        <f t="shared" si="13"/>
        <v>0.96583831728272462</v>
      </c>
      <c r="J132"/>
      <c r="K132" s="15">
        <v>14</v>
      </c>
      <c r="L132" s="14">
        <f t="shared" si="14"/>
        <v>0.90410189988608791</v>
      </c>
      <c r="M132" s="14">
        <f t="shared" si="15"/>
        <v>1.0729652622371939</v>
      </c>
      <c r="N132" s="14">
        <f t="shared" si="16"/>
        <v>0.96548022012664936</v>
      </c>
      <c r="O132" s="14">
        <f t="shared" si="17"/>
        <v>1.0911689592488067</v>
      </c>
      <c r="P132" s="14">
        <f t="shared" si="18"/>
        <v>1.0806338314259538</v>
      </c>
      <c r="Q132" s="14">
        <f t="shared" si="19"/>
        <v>0.99761881964608823</v>
      </c>
      <c r="R132" s="14">
        <f t="shared" si="20"/>
        <v>1.095388232779243</v>
      </c>
      <c r="S132" s="14">
        <f t="shared" si="21"/>
        <v>0.92792127236671862</v>
      </c>
    </row>
    <row r="133" spans="1:19" x14ac:dyDescent="0.35">
      <c r="A133" s="15">
        <v>15</v>
      </c>
      <c r="B133" s="14">
        <f t="shared" si="6"/>
        <v>0.95419962563267768</v>
      </c>
      <c r="C133" s="14">
        <f t="shared" si="7"/>
        <v>0.78399156617864552</v>
      </c>
      <c r="D133" s="14">
        <f t="shared" si="8"/>
        <v>0.96227007546937759</v>
      </c>
      <c r="E133" s="14">
        <f t="shared" si="9"/>
        <v>0.88442930365720518</v>
      </c>
      <c r="F133" s="14">
        <f t="shared" si="10"/>
        <v>0.76310385378494472</v>
      </c>
      <c r="G133" s="14">
        <f t="shared" si="11"/>
        <v>0.79840236256140418</v>
      </c>
      <c r="H133" s="14">
        <f t="shared" si="12"/>
        <v>0.89930715347931856</v>
      </c>
      <c r="I133" s="14">
        <f t="shared" si="13"/>
        <v>0.96583831728272462</v>
      </c>
      <c r="J133"/>
      <c r="K133" s="15">
        <v>15</v>
      </c>
      <c r="L133" s="14">
        <f t="shared" si="14"/>
        <v>0.85038761053991441</v>
      </c>
      <c r="M133" s="14">
        <f t="shared" si="15"/>
        <v>0.97140887939169818</v>
      </c>
      <c r="N133" s="14">
        <f t="shared" si="16"/>
        <v>0.96548022012664936</v>
      </c>
      <c r="O133" s="14">
        <f t="shared" si="17"/>
        <v>1.0911689592488067</v>
      </c>
      <c r="P133" s="14">
        <f t="shared" si="18"/>
        <v>1.0238517581818971</v>
      </c>
      <c r="Q133" s="14">
        <f t="shared" si="19"/>
        <v>0.99761881964608823</v>
      </c>
      <c r="R133" s="14">
        <f t="shared" si="20"/>
        <v>0.95269578457111292</v>
      </c>
      <c r="S133" s="14">
        <f t="shared" si="21"/>
        <v>0.92792127236671862</v>
      </c>
    </row>
    <row r="134" spans="1:19" x14ac:dyDescent="0.35">
      <c r="A134" s="15">
        <v>16</v>
      </c>
      <c r="B134" s="14">
        <f t="shared" si="6"/>
        <v>0.89951116947701371</v>
      </c>
      <c r="C134" s="14">
        <f t="shared" si="7"/>
        <v>0.78399156617864552</v>
      </c>
      <c r="D134" s="14">
        <f t="shared" si="8"/>
        <v>0.92112304853355742</v>
      </c>
      <c r="E134" s="14">
        <f t="shared" si="9"/>
        <v>0.88442930365720518</v>
      </c>
      <c r="F134" s="14">
        <f t="shared" si="10"/>
        <v>0.71516274379975064</v>
      </c>
      <c r="G134" s="14">
        <f t="shared" si="11"/>
        <v>0.74755938495952323</v>
      </c>
      <c r="H134" s="14">
        <f t="shared" si="12"/>
        <v>0.84777452833235556</v>
      </c>
      <c r="I134" s="14">
        <f t="shared" si="13"/>
        <v>0.80395581212610978</v>
      </c>
      <c r="J134"/>
      <c r="K134" s="15">
        <v>16</v>
      </c>
      <c r="L134" s="14">
        <f t="shared" si="14"/>
        <v>0.79667332119374101</v>
      </c>
      <c r="M134" s="14">
        <f t="shared" si="15"/>
        <v>0.92063068796895031</v>
      </c>
      <c r="N134" s="14">
        <f t="shared" si="16"/>
        <v>0.83774603196070274</v>
      </c>
      <c r="O134" s="14">
        <f t="shared" si="17"/>
        <v>0.93749188297451214</v>
      </c>
      <c r="P134" s="14">
        <f t="shared" si="18"/>
        <v>0.91028761169378369</v>
      </c>
      <c r="Q134" s="14">
        <f t="shared" si="19"/>
        <v>0.94763890854278721</v>
      </c>
      <c r="R134" s="14">
        <f t="shared" si="20"/>
        <v>0.95269578457111292</v>
      </c>
      <c r="S134" s="14">
        <f t="shared" si="21"/>
        <v>0.92792127236671862</v>
      </c>
    </row>
    <row r="135" spans="1:19" x14ac:dyDescent="0.35">
      <c r="A135" s="15">
        <v>17</v>
      </c>
      <c r="B135" s="14">
        <f t="shared" si="6"/>
        <v>0.84482271332134984</v>
      </c>
      <c r="C135" s="14">
        <f t="shared" si="7"/>
        <v>0.78399156617864552</v>
      </c>
      <c r="D135" s="14">
        <f t="shared" si="8"/>
        <v>0.83882899466191718</v>
      </c>
      <c r="E135" s="14">
        <f t="shared" si="9"/>
        <v>0.78152886111419118</v>
      </c>
      <c r="F135" s="14">
        <f t="shared" si="10"/>
        <v>0.71516274379975064</v>
      </c>
      <c r="G135" s="14">
        <f t="shared" si="11"/>
        <v>0.74755938495952323</v>
      </c>
      <c r="H135" s="14">
        <f t="shared" si="12"/>
        <v>0.74470927803842946</v>
      </c>
      <c r="I135" s="14">
        <f t="shared" si="13"/>
        <v>0.74999497707390483</v>
      </c>
      <c r="J135"/>
      <c r="K135" s="15">
        <v>17</v>
      </c>
      <c r="L135" s="14">
        <f t="shared" si="14"/>
        <v>0.79667332119374101</v>
      </c>
      <c r="M135" s="14">
        <f t="shared" si="15"/>
        <v>0.92063068796895031</v>
      </c>
      <c r="N135" s="14">
        <f t="shared" si="16"/>
        <v>0.77387893787772954</v>
      </c>
      <c r="O135" s="14">
        <f t="shared" si="17"/>
        <v>0.88626619088308056</v>
      </c>
      <c r="P135" s="14">
        <f t="shared" si="18"/>
        <v>0.91028761169378369</v>
      </c>
      <c r="Q135" s="14">
        <f t="shared" si="19"/>
        <v>0.84767908633618516</v>
      </c>
      <c r="R135" s="14">
        <f t="shared" si="20"/>
        <v>0.90513163516840278</v>
      </c>
      <c r="S135" s="14">
        <f t="shared" si="21"/>
        <v>0.87292467740929647</v>
      </c>
    </row>
    <row r="136" spans="1:19" x14ac:dyDescent="0.35">
      <c r="A136" s="15">
        <v>18</v>
      </c>
      <c r="B136" s="14">
        <f t="shared" si="6"/>
        <v>0.84482271332134984</v>
      </c>
      <c r="C136" s="14">
        <f t="shared" si="7"/>
        <v>0.7283072144317797</v>
      </c>
      <c r="D136" s="14">
        <f t="shared" si="8"/>
        <v>0.79768196772609712</v>
      </c>
      <c r="E136" s="14">
        <f t="shared" si="9"/>
        <v>0.73007863984268417</v>
      </c>
      <c r="F136" s="14">
        <f t="shared" si="10"/>
        <v>0.66722163381455657</v>
      </c>
      <c r="G136" s="14">
        <f t="shared" si="11"/>
        <v>0.74755938495952323</v>
      </c>
      <c r="H136" s="14">
        <f t="shared" si="12"/>
        <v>0.69317665289146635</v>
      </c>
      <c r="I136" s="14">
        <f t="shared" si="13"/>
        <v>0.69603414202169989</v>
      </c>
      <c r="J136"/>
      <c r="K136" s="15">
        <v>18</v>
      </c>
      <c r="L136" s="14">
        <f t="shared" si="14"/>
        <v>0.79667332119374101</v>
      </c>
      <c r="M136" s="14">
        <f t="shared" si="15"/>
        <v>0.71751792227795896</v>
      </c>
      <c r="N136" s="14">
        <f t="shared" si="16"/>
        <v>0.71001184379475624</v>
      </c>
      <c r="O136" s="14">
        <f t="shared" si="17"/>
        <v>0.68136342251735438</v>
      </c>
      <c r="P136" s="14">
        <f t="shared" si="18"/>
        <v>0.91028761169378369</v>
      </c>
      <c r="Q136" s="14">
        <f t="shared" si="19"/>
        <v>0.84767908633618516</v>
      </c>
      <c r="R136" s="14">
        <f t="shared" si="20"/>
        <v>0.85756748576569275</v>
      </c>
      <c r="S136" s="14">
        <f t="shared" si="21"/>
        <v>0.76293148749445217</v>
      </c>
    </row>
    <row r="137" spans="1:19" x14ac:dyDescent="0.35">
      <c r="A137" s="15">
        <v>19</v>
      </c>
      <c r="B137" s="14">
        <f t="shared" si="6"/>
        <v>0.79013425716568597</v>
      </c>
      <c r="C137" s="14">
        <f t="shared" si="7"/>
        <v>0.67262286268491378</v>
      </c>
      <c r="D137" s="14">
        <f t="shared" si="8"/>
        <v>0.75653494079027694</v>
      </c>
      <c r="E137" s="14">
        <f t="shared" si="9"/>
        <v>0.67862841857117717</v>
      </c>
      <c r="F137" s="14">
        <f t="shared" si="10"/>
        <v>0.66722163381455657</v>
      </c>
      <c r="G137" s="14">
        <f t="shared" si="11"/>
        <v>0.74755938495952323</v>
      </c>
      <c r="H137" s="14">
        <f t="shared" si="12"/>
        <v>0.59011140259754036</v>
      </c>
      <c r="I137" s="14">
        <f t="shared" si="13"/>
        <v>0.53415163686508516</v>
      </c>
      <c r="J137"/>
      <c r="K137" s="15">
        <v>19</v>
      </c>
      <c r="L137" s="14">
        <f t="shared" si="14"/>
        <v>0.74295903184756751</v>
      </c>
      <c r="M137" s="14">
        <f t="shared" si="15"/>
        <v>0.71751792227795896</v>
      </c>
      <c r="N137" s="14">
        <f t="shared" si="16"/>
        <v>0.58227765562880973</v>
      </c>
      <c r="O137" s="14">
        <f t="shared" si="17"/>
        <v>0.68136342251735438</v>
      </c>
      <c r="P137" s="14">
        <f t="shared" si="18"/>
        <v>0.79672346520567028</v>
      </c>
      <c r="Q137" s="14">
        <f t="shared" si="19"/>
        <v>0.79769917523288403</v>
      </c>
      <c r="R137" s="14">
        <f t="shared" si="20"/>
        <v>0.76243918696027269</v>
      </c>
      <c r="S137" s="14">
        <f t="shared" si="21"/>
        <v>0.70793489253703001</v>
      </c>
    </row>
    <row r="138" spans="1:19" x14ac:dyDescent="0.35">
      <c r="A138" s="15">
        <v>20</v>
      </c>
      <c r="B138" s="14">
        <f t="shared" si="6"/>
        <v>0.79013425716568597</v>
      </c>
      <c r="C138" s="14">
        <f t="shared" si="7"/>
        <v>0.67262286268491378</v>
      </c>
      <c r="D138" s="14">
        <f t="shared" si="8"/>
        <v>0.71538791385445688</v>
      </c>
      <c r="E138" s="14">
        <f t="shared" si="9"/>
        <v>0.67862841857117717</v>
      </c>
      <c r="F138" s="14">
        <f t="shared" si="10"/>
        <v>0.61928052382936261</v>
      </c>
      <c r="G138" s="14">
        <f t="shared" si="11"/>
        <v>0.6967164073576424</v>
      </c>
      <c r="H138" s="14">
        <f t="shared" si="12"/>
        <v>0.59011140259754036</v>
      </c>
      <c r="I138" s="14">
        <f t="shared" si="13"/>
        <v>0.53415163686508516</v>
      </c>
      <c r="J138"/>
      <c r="K138" s="15">
        <v>20</v>
      </c>
      <c r="L138" s="14">
        <f t="shared" si="14"/>
        <v>0.74295903184756751</v>
      </c>
      <c r="M138" s="14">
        <f t="shared" si="15"/>
        <v>0.71751792227795896</v>
      </c>
      <c r="N138" s="14">
        <f t="shared" si="16"/>
        <v>0.58227765562880973</v>
      </c>
      <c r="O138" s="14">
        <f t="shared" si="17"/>
        <v>0.6301377304259228</v>
      </c>
      <c r="P138" s="14">
        <f t="shared" si="18"/>
        <v>0.68315931871755697</v>
      </c>
      <c r="Q138" s="14">
        <f t="shared" si="19"/>
        <v>0.79769917523288403</v>
      </c>
      <c r="R138" s="14">
        <f t="shared" si="20"/>
        <v>0.76243918696027269</v>
      </c>
      <c r="S138" s="14">
        <f t="shared" si="21"/>
        <v>0.70793489253703001</v>
      </c>
    </row>
    <row r="139" spans="1:19" x14ac:dyDescent="0.35">
      <c r="A139" s="15">
        <v>21</v>
      </c>
      <c r="B139" s="14">
        <f t="shared" si="6"/>
        <v>0.7354458010100221</v>
      </c>
      <c r="C139" s="14">
        <f t="shared" si="7"/>
        <v>0.61693851093804797</v>
      </c>
      <c r="D139" s="14">
        <f t="shared" si="8"/>
        <v>0.46850575223953617</v>
      </c>
      <c r="E139" s="14">
        <f t="shared" si="9"/>
        <v>0.67862841857117717</v>
      </c>
      <c r="F139" s="14">
        <f t="shared" si="10"/>
        <v>0.61928052382936261</v>
      </c>
      <c r="G139" s="14">
        <f t="shared" si="11"/>
        <v>0.59503045215388062</v>
      </c>
      <c r="H139" s="14">
        <f t="shared" si="12"/>
        <v>0.53857877745057725</v>
      </c>
      <c r="I139" s="14">
        <f t="shared" si="13"/>
        <v>0.48019080181288021</v>
      </c>
      <c r="J139"/>
      <c r="K139" s="15">
        <v>21</v>
      </c>
      <c r="L139" s="14">
        <f t="shared" si="14"/>
        <v>0.689244742501394</v>
      </c>
      <c r="M139" s="14">
        <f t="shared" si="15"/>
        <v>0.71751792227795896</v>
      </c>
      <c r="N139" s="14">
        <f t="shared" si="16"/>
        <v>0.58227765562880973</v>
      </c>
      <c r="O139" s="14">
        <f t="shared" si="17"/>
        <v>0.6301377304259228</v>
      </c>
      <c r="P139" s="14">
        <f t="shared" si="18"/>
        <v>0.68315931871755697</v>
      </c>
      <c r="Q139" s="14">
        <f t="shared" si="19"/>
        <v>0.74771926412958301</v>
      </c>
      <c r="R139" s="14">
        <f t="shared" si="20"/>
        <v>0.66731088815485262</v>
      </c>
      <c r="S139" s="14">
        <f t="shared" si="21"/>
        <v>0.65293829757960775</v>
      </c>
    </row>
    <row r="140" spans="1:19" x14ac:dyDescent="0.35">
      <c r="A140" s="15">
        <v>22</v>
      </c>
      <c r="B140" s="14">
        <f t="shared" si="6"/>
        <v>0.68075734485435813</v>
      </c>
      <c r="C140" s="14">
        <f t="shared" si="7"/>
        <v>0.56125415919118216</v>
      </c>
      <c r="D140" s="14">
        <f t="shared" si="8"/>
        <v>0.42735872530371605</v>
      </c>
      <c r="E140" s="14">
        <f t="shared" si="9"/>
        <v>0.62717819729967017</v>
      </c>
      <c r="F140" s="14">
        <f t="shared" si="10"/>
        <v>0.52339830385897446</v>
      </c>
      <c r="G140" s="14">
        <f t="shared" si="11"/>
        <v>0.54418747455199967</v>
      </c>
      <c r="H140" s="14">
        <f t="shared" si="12"/>
        <v>0.53857877745057725</v>
      </c>
      <c r="I140" s="14">
        <f t="shared" si="13"/>
        <v>0.48019080181288021</v>
      </c>
      <c r="J140"/>
      <c r="K140" s="15">
        <v>22</v>
      </c>
      <c r="L140" s="14">
        <f t="shared" si="14"/>
        <v>0.63553045315522061</v>
      </c>
      <c r="M140" s="14">
        <f t="shared" si="15"/>
        <v>0.6667397308552111</v>
      </c>
      <c r="N140" s="14">
        <f t="shared" si="16"/>
        <v>0.58227765562880973</v>
      </c>
      <c r="O140" s="14">
        <f t="shared" si="17"/>
        <v>0.52768634624305977</v>
      </c>
      <c r="P140" s="14">
        <f t="shared" si="18"/>
        <v>0.62637724547350027</v>
      </c>
      <c r="Q140" s="14">
        <f t="shared" si="19"/>
        <v>0.69773935302628198</v>
      </c>
      <c r="R140" s="14">
        <f t="shared" si="20"/>
        <v>0.66731088815485262</v>
      </c>
      <c r="S140" s="14">
        <f t="shared" si="21"/>
        <v>0.65293829757960775</v>
      </c>
    </row>
    <row r="141" spans="1:19" x14ac:dyDescent="0.35">
      <c r="A141" s="15">
        <v>23</v>
      </c>
      <c r="B141" s="14">
        <f t="shared" si="6"/>
        <v>0.57138043254303039</v>
      </c>
      <c r="C141" s="14">
        <f t="shared" si="7"/>
        <v>0.50556980744431623</v>
      </c>
      <c r="D141" s="14">
        <f t="shared" si="8"/>
        <v>0.42735872530371605</v>
      </c>
      <c r="E141" s="14">
        <f t="shared" si="9"/>
        <v>0.57572797602816317</v>
      </c>
      <c r="F141" s="14">
        <f t="shared" si="10"/>
        <v>0.47545719387378033</v>
      </c>
      <c r="G141" s="14">
        <f t="shared" si="11"/>
        <v>0.54418747455199967</v>
      </c>
      <c r="H141" s="14">
        <f t="shared" si="12"/>
        <v>0.53857877745057725</v>
      </c>
      <c r="I141" s="14">
        <f t="shared" si="13"/>
        <v>0.42622996676067526</v>
      </c>
      <c r="J141"/>
      <c r="K141" s="15">
        <v>23</v>
      </c>
      <c r="L141" s="14">
        <f t="shared" si="14"/>
        <v>0.5818161638090471</v>
      </c>
      <c r="M141" s="14">
        <f t="shared" si="15"/>
        <v>0.6667397308552111</v>
      </c>
      <c r="N141" s="14">
        <f t="shared" si="16"/>
        <v>0.58227765562880973</v>
      </c>
      <c r="O141" s="14">
        <f t="shared" si="17"/>
        <v>0.47646065415162819</v>
      </c>
      <c r="P141" s="14">
        <f t="shared" si="18"/>
        <v>0.62637724547350027</v>
      </c>
      <c r="Q141" s="14">
        <f t="shared" si="19"/>
        <v>0.69773935302628198</v>
      </c>
      <c r="R141" s="14">
        <f t="shared" si="20"/>
        <v>0.61974673875214248</v>
      </c>
      <c r="S141" s="14">
        <f t="shared" si="21"/>
        <v>0.65293829757960775</v>
      </c>
    </row>
    <row r="142" spans="1:19" x14ac:dyDescent="0.35">
      <c r="A142" s="15">
        <v>24</v>
      </c>
      <c r="B142" s="14">
        <f t="shared" si="6"/>
        <v>0.57138043254303039</v>
      </c>
      <c r="C142" s="14">
        <f t="shared" si="7"/>
        <v>0.50556980744431623</v>
      </c>
      <c r="D142" s="14">
        <f t="shared" si="8"/>
        <v>0.38621169836789593</v>
      </c>
      <c r="E142" s="14">
        <f t="shared" si="9"/>
        <v>0.57572797602816317</v>
      </c>
      <c r="F142" s="14">
        <f t="shared" si="10"/>
        <v>0.47545719387378033</v>
      </c>
      <c r="G142" s="14">
        <f t="shared" si="11"/>
        <v>0.49334449695011878</v>
      </c>
      <c r="H142" s="14">
        <f t="shared" si="12"/>
        <v>0.4870461523036142</v>
      </c>
      <c r="I142" s="14">
        <f t="shared" si="13"/>
        <v>0.42622996676067526</v>
      </c>
      <c r="J142"/>
      <c r="K142" s="15">
        <v>24</v>
      </c>
      <c r="L142" s="14">
        <f t="shared" si="14"/>
        <v>0.5818161638090471</v>
      </c>
      <c r="M142" s="14">
        <f t="shared" si="15"/>
        <v>0.56518334800971548</v>
      </c>
      <c r="N142" s="14">
        <f t="shared" si="16"/>
        <v>0.58227765562880973</v>
      </c>
      <c r="O142" s="14">
        <f t="shared" si="17"/>
        <v>0.42523496206019662</v>
      </c>
      <c r="P142" s="14">
        <f t="shared" si="18"/>
        <v>0.56959517222944356</v>
      </c>
      <c r="Q142" s="14">
        <f t="shared" si="19"/>
        <v>0.69773935302628198</v>
      </c>
      <c r="R142" s="14">
        <f t="shared" si="20"/>
        <v>0.57218258934943245</v>
      </c>
      <c r="S142" s="14">
        <f t="shared" si="21"/>
        <v>0.5979417026221856</v>
      </c>
    </row>
    <row r="143" spans="1:19" x14ac:dyDescent="0.35">
      <c r="A143" s="15">
        <v>25</v>
      </c>
      <c r="B143" s="14">
        <f t="shared" si="6"/>
        <v>0.57138043254303039</v>
      </c>
      <c r="C143" s="14">
        <f t="shared" si="7"/>
        <v>0.50556980744431623</v>
      </c>
      <c r="D143" s="14">
        <f t="shared" si="8"/>
        <v>0.38621169836789593</v>
      </c>
      <c r="E143" s="14">
        <f t="shared" si="9"/>
        <v>0.47282753348514917</v>
      </c>
      <c r="F143" s="14">
        <f t="shared" si="10"/>
        <v>0.42751608388858631</v>
      </c>
      <c r="G143" s="14">
        <f t="shared" si="11"/>
        <v>0.49334449695011878</v>
      </c>
      <c r="H143" s="14">
        <f t="shared" si="12"/>
        <v>0.4355135271566512</v>
      </c>
      <c r="I143" s="14">
        <f t="shared" si="13"/>
        <v>0.37226913170847031</v>
      </c>
      <c r="J143"/>
      <c r="K143" s="15">
        <v>25</v>
      </c>
      <c r="L143" s="14">
        <f t="shared" si="14"/>
        <v>0.5818161638090471</v>
      </c>
      <c r="M143" s="14">
        <f t="shared" si="15"/>
        <v>0.56518334800971548</v>
      </c>
      <c r="N143" s="14">
        <f t="shared" si="16"/>
        <v>0.58227765562880973</v>
      </c>
      <c r="O143" s="14">
        <f t="shared" si="17"/>
        <v>0.42523496206019662</v>
      </c>
      <c r="P143" s="14">
        <f t="shared" si="18"/>
        <v>0.51281309898538685</v>
      </c>
      <c r="Q143" s="14">
        <f t="shared" si="19"/>
        <v>0.64775944192298096</v>
      </c>
      <c r="R143" s="14">
        <f t="shared" si="20"/>
        <v>0.52461843994672241</v>
      </c>
      <c r="S143" s="14">
        <f t="shared" si="21"/>
        <v>0.5979417026221856</v>
      </c>
    </row>
    <row r="144" spans="1:19" x14ac:dyDescent="0.35">
      <c r="A144" s="15">
        <v>26</v>
      </c>
      <c r="B144" s="14">
        <f t="shared" si="6"/>
        <v>0.57138043254303039</v>
      </c>
      <c r="C144" s="14">
        <f t="shared" si="7"/>
        <v>0.50556980744431623</v>
      </c>
      <c r="D144" s="14">
        <f t="shared" si="8"/>
        <v>0.38621169836789593</v>
      </c>
      <c r="E144" s="14">
        <f t="shared" si="9"/>
        <v>0.47282753348514917</v>
      </c>
      <c r="F144" s="14">
        <f t="shared" si="10"/>
        <v>0.42751608388858631</v>
      </c>
      <c r="G144" s="14">
        <f t="shared" si="11"/>
        <v>0.49334449695011878</v>
      </c>
      <c r="H144" s="14">
        <f t="shared" si="12"/>
        <v>0.38398090200968815</v>
      </c>
      <c r="I144" s="14">
        <f t="shared" si="13"/>
        <v>0.31830829665626537</v>
      </c>
      <c r="J144"/>
      <c r="K144" s="15">
        <v>26</v>
      </c>
      <c r="L144" s="14">
        <f t="shared" si="14"/>
        <v>0.5281018744628736</v>
      </c>
      <c r="M144" s="14">
        <f t="shared" si="15"/>
        <v>0.56518334800971548</v>
      </c>
      <c r="N144" s="14">
        <f t="shared" si="16"/>
        <v>0.58227765562880973</v>
      </c>
      <c r="O144" s="14">
        <f t="shared" si="17"/>
        <v>0.37400926996876505</v>
      </c>
      <c r="P144" s="14">
        <f t="shared" si="18"/>
        <v>0.4560310257413302</v>
      </c>
      <c r="Q144" s="14">
        <f t="shared" si="19"/>
        <v>0.59777953081967994</v>
      </c>
      <c r="R144" s="14">
        <f t="shared" si="20"/>
        <v>0.47705429054401238</v>
      </c>
      <c r="S144" s="14">
        <f t="shared" si="21"/>
        <v>0.54294510766476345</v>
      </c>
    </row>
    <row r="145" spans="1:19" x14ac:dyDescent="0.35">
      <c r="A145" s="15">
        <v>27</v>
      </c>
      <c r="B145" s="14">
        <f t="shared" si="6"/>
        <v>0.57138043254303039</v>
      </c>
      <c r="C145" s="14">
        <f t="shared" si="7"/>
        <v>0.50556980744431623</v>
      </c>
      <c r="D145" s="14">
        <f t="shared" si="8"/>
        <v>0.34506467143207581</v>
      </c>
      <c r="E145" s="14">
        <f t="shared" si="9"/>
        <v>0.42137731221364216</v>
      </c>
      <c r="F145" s="14">
        <f t="shared" si="10"/>
        <v>0.42751608388858631</v>
      </c>
      <c r="G145" s="14">
        <f t="shared" si="11"/>
        <v>0.49334449695011878</v>
      </c>
      <c r="H145" s="14">
        <f t="shared" si="12"/>
        <v>0.38398090200968815</v>
      </c>
      <c r="I145" s="14">
        <f t="shared" si="13"/>
        <v>0.31830829665626537</v>
      </c>
      <c r="J145"/>
      <c r="K145" s="15">
        <v>27</v>
      </c>
      <c r="L145" s="14">
        <f t="shared" si="14"/>
        <v>0.5281018744628736</v>
      </c>
      <c r="M145" s="14">
        <f t="shared" si="15"/>
        <v>0.46362696516421975</v>
      </c>
      <c r="N145" s="14">
        <f t="shared" si="16"/>
        <v>0.51841056154583653</v>
      </c>
      <c r="O145" s="14">
        <f t="shared" si="17"/>
        <v>0.32278357787733353</v>
      </c>
      <c r="P145" s="14">
        <f t="shared" si="18"/>
        <v>0.4560310257413302</v>
      </c>
      <c r="Q145" s="14">
        <f t="shared" si="19"/>
        <v>0.59777953081967994</v>
      </c>
      <c r="R145" s="14">
        <f t="shared" si="20"/>
        <v>0.47705429054401238</v>
      </c>
      <c r="S145" s="14">
        <f t="shared" si="21"/>
        <v>0.48794851270734135</v>
      </c>
    </row>
    <row r="146" spans="1:19" x14ac:dyDescent="0.35">
      <c r="A146" s="15">
        <v>28</v>
      </c>
      <c r="B146" s="14">
        <f t="shared" si="6"/>
        <v>0.57138043254303039</v>
      </c>
      <c r="C146" s="14">
        <f t="shared" si="7"/>
        <v>0.44988545569745042</v>
      </c>
      <c r="D146" s="14">
        <f t="shared" si="8"/>
        <v>0.34506467143207581</v>
      </c>
      <c r="E146" s="14">
        <f t="shared" si="9"/>
        <v>0.42137731221364216</v>
      </c>
      <c r="F146" s="14">
        <f t="shared" si="10"/>
        <v>0.33163386391819816</v>
      </c>
      <c r="G146" s="14">
        <f t="shared" si="11"/>
        <v>0.49334449695011878</v>
      </c>
      <c r="H146" s="14">
        <f t="shared" si="12"/>
        <v>0.38398090200968815</v>
      </c>
      <c r="I146" s="14">
        <f t="shared" si="13"/>
        <v>0.31830829665626537</v>
      </c>
      <c r="J146"/>
      <c r="K146" s="15">
        <v>28</v>
      </c>
      <c r="L146" s="14">
        <f t="shared" si="14"/>
        <v>0.47438758511670015</v>
      </c>
      <c r="M146" s="14">
        <f t="shared" si="15"/>
        <v>0.41284877374147194</v>
      </c>
      <c r="N146" s="14">
        <f t="shared" si="16"/>
        <v>0.45454346746286323</v>
      </c>
      <c r="O146" s="14">
        <f t="shared" si="17"/>
        <v>0.32278357787733353</v>
      </c>
      <c r="P146" s="14">
        <f t="shared" si="18"/>
        <v>0.4560310257413302</v>
      </c>
      <c r="Q146" s="14">
        <f t="shared" si="19"/>
        <v>0.59777953081967994</v>
      </c>
      <c r="R146" s="14">
        <f t="shared" si="20"/>
        <v>0.47705429054401238</v>
      </c>
      <c r="S146" s="14">
        <f t="shared" si="21"/>
        <v>0.4329519177499192</v>
      </c>
    </row>
    <row r="147" spans="1:19" x14ac:dyDescent="0.35">
      <c r="A147" s="15">
        <v>29</v>
      </c>
      <c r="B147" s="14">
        <f t="shared" si="6"/>
        <v>0.46200352023170255</v>
      </c>
      <c r="C147" s="14">
        <f t="shared" si="7"/>
        <v>0.33851675220371874</v>
      </c>
      <c r="D147" s="14">
        <f t="shared" si="8"/>
        <v>0.30391764449625569</v>
      </c>
      <c r="E147" s="14">
        <f t="shared" si="9"/>
        <v>0.42137731221364216</v>
      </c>
      <c r="F147" s="14">
        <f t="shared" si="10"/>
        <v>0.33163386391819816</v>
      </c>
      <c r="G147" s="14">
        <f t="shared" si="11"/>
        <v>0.34081556414447617</v>
      </c>
      <c r="H147" s="14">
        <f t="shared" si="12"/>
        <v>0.38398090200968815</v>
      </c>
      <c r="I147" s="14">
        <f t="shared" si="13"/>
        <v>0.2103866265518555</v>
      </c>
      <c r="J147"/>
      <c r="K147" s="15">
        <v>29</v>
      </c>
      <c r="L147" s="14">
        <f t="shared" si="14"/>
        <v>0.4206732957705267</v>
      </c>
      <c r="M147" s="14">
        <f t="shared" si="15"/>
        <v>0.36207058231872408</v>
      </c>
      <c r="N147" s="14">
        <f t="shared" si="16"/>
        <v>0.45454346746286323</v>
      </c>
      <c r="O147" s="14">
        <f t="shared" si="17"/>
        <v>0.27155788578590195</v>
      </c>
      <c r="P147" s="14">
        <f t="shared" si="18"/>
        <v>0.4560310257413302</v>
      </c>
      <c r="Q147" s="14">
        <f t="shared" si="19"/>
        <v>0.54779961971637892</v>
      </c>
      <c r="R147" s="14">
        <f t="shared" si="20"/>
        <v>0.47705429054401238</v>
      </c>
      <c r="S147" s="14">
        <f t="shared" si="21"/>
        <v>0.3229587278350749</v>
      </c>
    </row>
    <row r="148" spans="1:19" x14ac:dyDescent="0.35">
      <c r="A148" s="15">
        <v>30</v>
      </c>
      <c r="B148" s="14">
        <f t="shared" si="6"/>
        <v>0.35262660792037476</v>
      </c>
      <c r="C148" s="14">
        <f t="shared" si="7"/>
        <v>0.28283240045685287</v>
      </c>
      <c r="D148" s="14">
        <f t="shared" si="8"/>
        <v>0.30391764449625569</v>
      </c>
      <c r="E148" s="14">
        <f t="shared" si="9"/>
        <v>0.42137731221364216</v>
      </c>
      <c r="F148" s="14">
        <f t="shared" si="10"/>
        <v>0.28369275393300408</v>
      </c>
      <c r="G148" s="14">
        <f t="shared" si="11"/>
        <v>0.23912960894071436</v>
      </c>
      <c r="H148" s="14">
        <f t="shared" si="12"/>
        <v>0.3324482768627251</v>
      </c>
      <c r="I148" s="14">
        <f t="shared" si="13"/>
        <v>0.15642579149965058</v>
      </c>
      <c r="J148"/>
      <c r="K148" s="15">
        <v>30</v>
      </c>
      <c r="L148" s="14">
        <f t="shared" si="14"/>
        <v>0.4206732957705267</v>
      </c>
      <c r="M148" s="14">
        <f t="shared" si="15"/>
        <v>0.31129239089597621</v>
      </c>
      <c r="N148" s="14">
        <f t="shared" si="16"/>
        <v>0.45454346746286323</v>
      </c>
      <c r="O148" s="14">
        <f t="shared" si="17"/>
        <v>0.27155788578590195</v>
      </c>
      <c r="P148" s="14">
        <f t="shared" si="18"/>
        <v>0.39924895249727355</v>
      </c>
      <c r="Q148" s="14">
        <f t="shared" si="19"/>
        <v>0.54779961971637892</v>
      </c>
      <c r="R148" s="14">
        <f t="shared" si="20"/>
        <v>0.38192599173859226</v>
      </c>
      <c r="S148" s="14">
        <f t="shared" si="21"/>
        <v>0.3229587278350749</v>
      </c>
    </row>
    <row r="149" spans="1:19" x14ac:dyDescent="0.35">
      <c r="A149" s="15">
        <v>31</v>
      </c>
      <c r="B149" s="14">
        <f t="shared" si="6"/>
        <v>0.29793815176471089</v>
      </c>
      <c r="C149" s="14">
        <f t="shared" si="7"/>
        <v>0.28283240045685287</v>
      </c>
      <c r="D149" s="14">
        <f t="shared" si="8"/>
        <v>0.30391764449625569</v>
      </c>
      <c r="E149" s="14">
        <f t="shared" si="9"/>
        <v>0.42137731221364216</v>
      </c>
      <c r="F149" s="14">
        <f t="shared" si="10"/>
        <v>0.28369275393300408</v>
      </c>
      <c r="G149" s="14">
        <f t="shared" si="11"/>
        <v>0.23912960894071436</v>
      </c>
      <c r="H149" s="14">
        <f t="shared" si="12"/>
        <v>0.229383026568799</v>
      </c>
      <c r="I149" s="14">
        <f t="shared" si="13"/>
        <v>0.15642579149965058</v>
      </c>
      <c r="J149"/>
      <c r="K149" s="15">
        <v>31</v>
      </c>
      <c r="L149" s="14">
        <f t="shared" si="14"/>
        <v>0.4206732957705267</v>
      </c>
      <c r="M149" s="14">
        <f t="shared" si="15"/>
        <v>0.31129239089597621</v>
      </c>
      <c r="N149" s="14">
        <f t="shared" si="16"/>
        <v>0.32680927929691672</v>
      </c>
      <c r="O149" s="14">
        <f t="shared" si="17"/>
        <v>0.27155788578590195</v>
      </c>
      <c r="P149" s="14">
        <f t="shared" si="18"/>
        <v>0.39924895249727355</v>
      </c>
      <c r="Q149" s="14">
        <f t="shared" si="19"/>
        <v>0.54779961971637892</v>
      </c>
      <c r="R149" s="14">
        <f t="shared" si="20"/>
        <v>0.38192599173859226</v>
      </c>
      <c r="S149" s="14">
        <f t="shared" si="21"/>
        <v>0.26796213287765275</v>
      </c>
    </row>
    <row r="150" spans="1:19" x14ac:dyDescent="0.35">
      <c r="A150" s="15">
        <v>32</v>
      </c>
      <c r="B150" s="14">
        <f t="shared" si="6"/>
        <v>0.29793815176471089</v>
      </c>
      <c r="C150" s="14">
        <f t="shared" si="7"/>
        <v>0.22714804870998703</v>
      </c>
      <c r="D150" s="14">
        <f t="shared" si="8"/>
        <v>0.30391764449625569</v>
      </c>
      <c r="E150" s="14">
        <f t="shared" si="9"/>
        <v>0.42137731221364216</v>
      </c>
      <c r="F150" s="14">
        <f t="shared" si="10"/>
        <v>0.28369275393300408</v>
      </c>
      <c r="G150" s="14">
        <f t="shared" si="11"/>
        <v>0.23912960894071436</v>
      </c>
      <c r="H150" s="14">
        <f t="shared" si="12"/>
        <v>0.229383026568799</v>
      </c>
      <c r="I150" s="14">
        <f t="shared" si="13"/>
        <v>0.15642579149965058</v>
      </c>
      <c r="J150"/>
      <c r="K150" s="15">
        <v>32</v>
      </c>
      <c r="L150" s="14">
        <f t="shared" si="14"/>
        <v>0.36695900642435325</v>
      </c>
      <c r="M150" s="14">
        <f t="shared" si="15"/>
        <v>0.2605141994732284</v>
      </c>
      <c r="N150" s="14">
        <f t="shared" si="16"/>
        <v>0.32680927929691672</v>
      </c>
      <c r="O150" s="14">
        <f t="shared" si="17"/>
        <v>0.22033219369447041</v>
      </c>
      <c r="P150" s="14">
        <f t="shared" si="18"/>
        <v>0.22890273276510351</v>
      </c>
      <c r="Q150" s="14">
        <f t="shared" si="19"/>
        <v>0.44783979750977682</v>
      </c>
      <c r="R150" s="14">
        <f t="shared" si="20"/>
        <v>0.38192599173859226</v>
      </c>
      <c r="S150" s="14">
        <f t="shared" si="21"/>
        <v>0.21296553792023057</v>
      </c>
    </row>
    <row r="151" spans="1:19" x14ac:dyDescent="0.35">
      <c r="A151" s="15">
        <v>33</v>
      </c>
      <c r="B151" s="14">
        <f t="shared" ref="B151:B182" si="22">ABS(B34-$B$112)/$B$113</f>
        <v>0.29793815176471089</v>
      </c>
      <c r="C151" s="14">
        <f t="shared" ref="C151:C182" si="23">ABS(C34-$C$112)/$C$113</f>
        <v>0.22714804870998703</v>
      </c>
      <c r="D151" s="14">
        <f t="shared" ref="D151:D182" si="24">ABS(D34-$D$112)/$D$113</f>
        <v>0.26277061756043557</v>
      </c>
      <c r="E151" s="14">
        <f t="shared" ref="E151:E182" si="25">ABS(E34-$E$112)/$E$113</f>
        <v>0.42137731221364216</v>
      </c>
      <c r="F151" s="14">
        <f t="shared" ref="F151:F182" si="26">ABS(F34-$F$112)/$F$113</f>
        <v>0.23575164394781001</v>
      </c>
      <c r="G151" s="14">
        <f t="shared" ref="G151:G182" si="27">ABS(G34-$G$112)/$G$113</f>
        <v>0.1882866313388335</v>
      </c>
      <c r="H151" s="14">
        <f t="shared" ref="H151:H182" si="28">ABS(H34-$H$112)/$H$113</f>
        <v>0.17785040142183595</v>
      </c>
      <c r="I151" s="14">
        <f t="shared" ref="I151:I182" si="29">ABS(I34-$I$112)/$I$113</f>
        <v>0.15642579149965058</v>
      </c>
      <c r="J151"/>
      <c r="K151" s="15">
        <v>33</v>
      </c>
      <c r="L151" s="14">
        <f t="shared" ref="L151:L182" si="30">ABS(L34-$L$112)/$L$113</f>
        <v>0.31324471707817975</v>
      </c>
      <c r="M151" s="14">
        <f t="shared" ref="M151:M182" si="31">ABS(M34-$M$112)/$M$113</f>
        <v>0.2605141994732284</v>
      </c>
      <c r="N151" s="14">
        <f t="shared" ref="N151:N182" si="32">ABS(N34-$N$112)/$N$113</f>
        <v>0.32680927929691672</v>
      </c>
      <c r="O151" s="14">
        <f t="shared" ref="O151:O182" si="33">ABS(O34-$O$112)/$O$113</f>
        <v>0.16910650160303883</v>
      </c>
      <c r="P151" s="14">
        <f t="shared" ref="P151:P182" si="34">ABS(P34-$P$112)/$P$113</f>
        <v>0.17212065952104683</v>
      </c>
      <c r="Q151" s="14">
        <f t="shared" ref="Q151:Q182" si="35">ABS(Q34-$Q$112)/$Q$113</f>
        <v>0.29790006419987369</v>
      </c>
      <c r="R151" s="14">
        <f t="shared" ref="R151:R182" si="36">ABS(R34-$R$112)/$R$113</f>
        <v>0.2867976929331722</v>
      </c>
      <c r="S151" s="14">
        <f t="shared" ref="S151:S182" si="37">ABS(S34-$S$112)/$S$113</f>
        <v>0.21296553792023057</v>
      </c>
    </row>
    <row r="152" spans="1:19" x14ac:dyDescent="0.35">
      <c r="A152" s="15">
        <v>34</v>
      </c>
      <c r="B152" s="14">
        <f t="shared" si="22"/>
        <v>0.29793815176471089</v>
      </c>
      <c r="C152" s="14">
        <f t="shared" si="23"/>
        <v>0.17146369696312116</v>
      </c>
      <c r="D152" s="14">
        <f t="shared" si="24"/>
        <v>0.22162359062461548</v>
      </c>
      <c r="E152" s="14">
        <f t="shared" si="25"/>
        <v>0.36992709094213522</v>
      </c>
      <c r="F152" s="14">
        <f t="shared" si="26"/>
        <v>0.23575164394781001</v>
      </c>
      <c r="G152" s="14">
        <f t="shared" si="27"/>
        <v>0.1882866313388335</v>
      </c>
      <c r="H152" s="14">
        <f t="shared" si="28"/>
        <v>2.3252525980946827E-2</v>
      </c>
      <c r="I152" s="14">
        <f t="shared" si="29"/>
        <v>0.15642579149965058</v>
      </c>
      <c r="J152"/>
      <c r="K152" s="15">
        <v>34</v>
      </c>
      <c r="L152" s="14">
        <f t="shared" si="30"/>
        <v>0.2595304277320063</v>
      </c>
      <c r="M152" s="14">
        <f t="shared" si="31"/>
        <v>0.2605141994732284</v>
      </c>
      <c r="N152" s="14">
        <f t="shared" si="32"/>
        <v>0.32680927929691672</v>
      </c>
      <c r="O152" s="14">
        <f t="shared" si="33"/>
        <v>0.16910650160303883</v>
      </c>
      <c r="P152" s="14">
        <f t="shared" si="34"/>
        <v>0.11533858627699013</v>
      </c>
      <c r="Q152" s="14">
        <f t="shared" si="35"/>
        <v>0.24792015309657264</v>
      </c>
      <c r="R152" s="14">
        <f t="shared" si="36"/>
        <v>0.2867976929331722</v>
      </c>
      <c r="S152" s="14">
        <f t="shared" si="37"/>
        <v>0.15796894296280842</v>
      </c>
    </row>
    <row r="153" spans="1:19" x14ac:dyDescent="0.35">
      <c r="A153" s="15">
        <v>35</v>
      </c>
      <c r="B153" s="14">
        <f t="shared" si="22"/>
        <v>0.18856123945338307</v>
      </c>
      <c r="C153" s="14">
        <f t="shared" si="23"/>
        <v>0.11577934521625532</v>
      </c>
      <c r="D153" s="14">
        <f t="shared" si="24"/>
        <v>0.22162359062461548</v>
      </c>
      <c r="E153" s="14">
        <f t="shared" si="25"/>
        <v>0.31847686967062822</v>
      </c>
      <c r="F153" s="14">
        <f t="shared" si="26"/>
        <v>0.23575164394781001</v>
      </c>
      <c r="G153" s="14">
        <f t="shared" si="27"/>
        <v>0.1882866313388335</v>
      </c>
      <c r="H153" s="14">
        <f t="shared" si="28"/>
        <v>7.9812724312979255E-2</v>
      </c>
      <c r="I153" s="14">
        <f t="shared" si="29"/>
        <v>0.15642579149965058</v>
      </c>
      <c r="J153"/>
      <c r="K153" s="15">
        <v>35</v>
      </c>
      <c r="L153" s="14">
        <f t="shared" si="30"/>
        <v>0.20581613838583285</v>
      </c>
      <c r="M153" s="14">
        <f t="shared" si="31"/>
        <v>0.20973600805048057</v>
      </c>
      <c r="N153" s="14">
        <f t="shared" si="32"/>
        <v>0.32680927929691672</v>
      </c>
      <c r="O153" s="14">
        <f t="shared" si="33"/>
        <v>6.6655117420175741E-2</v>
      </c>
      <c r="P153" s="14">
        <f t="shared" si="34"/>
        <v>0.11533858627699013</v>
      </c>
      <c r="Q153" s="14">
        <f t="shared" si="35"/>
        <v>0.24792015309657264</v>
      </c>
      <c r="R153" s="14">
        <f t="shared" si="36"/>
        <v>0.2867976929331722</v>
      </c>
      <c r="S153" s="14">
        <f t="shared" si="37"/>
        <v>0.15796894296280842</v>
      </c>
    </row>
    <row r="154" spans="1:19" x14ac:dyDescent="0.35">
      <c r="A154" s="15">
        <v>36</v>
      </c>
      <c r="B154" s="14">
        <f t="shared" si="22"/>
        <v>0.18856123945338307</v>
      </c>
      <c r="C154" s="14">
        <f t="shared" si="23"/>
        <v>0.11577934521625532</v>
      </c>
      <c r="D154" s="14">
        <f t="shared" si="24"/>
        <v>0.22162359062461548</v>
      </c>
      <c r="E154" s="14">
        <f t="shared" si="25"/>
        <v>0.26702664839912121</v>
      </c>
      <c r="F154" s="14">
        <f t="shared" si="26"/>
        <v>0.23575164394781001</v>
      </c>
      <c r="G154" s="14">
        <f t="shared" si="27"/>
        <v>0.13744365373695261</v>
      </c>
      <c r="H154" s="14">
        <f t="shared" si="28"/>
        <v>7.9812724312979255E-2</v>
      </c>
      <c r="I154" s="14">
        <f t="shared" si="29"/>
        <v>0.10246495644744563</v>
      </c>
      <c r="J154"/>
      <c r="K154" s="15">
        <v>36</v>
      </c>
      <c r="L154" s="14">
        <f t="shared" si="30"/>
        <v>0.20581613838583285</v>
      </c>
      <c r="M154" s="14">
        <f t="shared" si="31"/>
        <v>0.15895781662773273</v>
      </c>
      <c r="N154" s="14">
        <f t="shared" si="32"/>
        <v>0.32680927929691672</v>
      </c>
      <c r="O154" s="14">
        <f t="shared" si="33"/>
        <v>6.6655117420175741E-2</v>
      </c>
      <c r="P154" s="14">
        <f t="shared" si="34"/>
        <v>0.11533858627699013</v>
      </c>
      <c r="Q154" s="14">
        <f t="shared" si="35"/>
        <v>0.24792015309657264</v>
      </c>
      <c r="R154" s="14">
        <f t="shared" si="36"/>
        <v>0.23923354353046214</v>
      </c>
      <c r="S154" s="14">
        <f t="shared" si="37"/>
        <v>0.15796894296280842</v>
      </c>
    </row>
    <row r="155" spans="1:19" x14ac:dyDescent="0.35">
      <c r="A155" s="15">
        <v>37</v>
      </c>
      <c r="B155" s="14">
        <f t="shared" si="22"/>
        <v>0.18856123945338307</v>
      </c>
      <c r="C155" s="14">
        <f t="shared" si="23"/>
        <v>0.11577934521625532</v>
      </c>
      <c r="D155" s="14">
        <f t="shared" si="24"/>
        <v>0.22162359062461548</v>
      </c>
      <c r="E155" s="14">
        <f t="shared" si="25"/>
        <v>0.21557642712761421</v>
      </c>
      <c r="F155" s="14">
        <f t="shared" si="26"/>
        <v>0.18781053396261596</v>
      </c>
      <c r="G155" s="14">
        <f t="shared" si="27"/>
        <v>0.13744365373695261</v>
      </c>
      <c r="H155" s="14">
        <f t="shared" si="28"/>
        <v>0.18287797460690536</v>
      </c>
      <c r="I155" s="14">
        <f t="shared" si="29"/>
        <v>0.10246495644744563</v>
      </c>
      <c r="J155"/>
      <c r="K155" s="15">
        <v>37</v>
      </c>
      <c r="L155" s="14">
        <f t="shared" si="30"/>
        <v>0.15210184903965937</v>
      </c>
      <c r="M155" s="14">
        <f t="shared" si="31"/>
        <v>0.15895781662773273</v>
      </c>
      <c r="N155" s="14">
        <f t="shared" si="32"/>
        <v>0.32680927929691672</v>
      </c>
      <c r="O155" s="14">
        <f t="shared" si="33"/>
        <v>1.5429425328744181E-2</v>
      </c>
      <c r="P155" s="14">
        <f t="shared" si="34"/>
        <v>5.8556513032933452E-2</v>
      </c>
      <c r="Q155" s="14">
        <f t="shared" si="35"/>
        <v>0.19794024199327162</v>
      </c>
      <c r="R155" s="14">
        <f t="shared" si="36"/>
        <v>0.23923354353046214</v>
      </c>
      <c r="S155" s="14">
        <f t="shared" si="37"/>
        <v>0.10297234800538627</v>
      </c>
    </row>
    <row r="156" spans="1:19" x14ac:dyDescent="0.35">
      <c r="A156" s="15">
        <v>38</v>
      </c>
      <c r="B156" s="14">
        <f t="shared" si="22"/>
        <v>0.18856123945338307</v>
      </c>
      <c r="C156" s="14">
        <f t="shared" si="23"/>
        <v>0.11577934521625532</v>
      </c>
      <c r="D156" s="14">
        <f t="shared" si="24"/>
        <v>0.18047656368879536</v>
      </c>
      <c r="E156" s="14">
        <f t="shared" si="25"/>
        <v>0.16412620585610721</v>
      </c>
      <c r="F156" s="14">
        <f t="shared" si="26"/>
        <v>0.18781053396261596</v>
      </c>
      <c r="G156" s="14">
        <f t="shared" si="27"/>
        <v>8.6600676135071719E-2</v>
      </c>
      <c r="H156" s="14">
        <f t="shared" si="28"/>
        <v>0.18287797460690536</v>
      </c>
      <c r="I156" s="14">
        <f t="shared" si="29"/>
        <v>0.10246495644744563</v>
      </c>
      <c r="J156"/>
      <c r="K156" s="15">
        <v>38</v>
      </c>
      <c r="L156" s="14">
        <f t="shared" si="30"/>
        <v>0.15210184903965937</v>
      </c>
      <c r="M156" s="14">
        <f t="shared" si="31"/>
        <v>0.10817962520498488</v>
      </c>
      <c r="N156" s="14">
        <f t="shared" si="32"/>
        <v>0.19907509113097019</v>
      </c>
      <c r="O156" s="14">
        <f t="shared" si="33"/>
        <v>1.5429425328744181E-2</v>
      </c>
      <c r="P156" s="14">
        <f t="shared" si="34"/>
        <v>1.7744397888767712E-3</v>
      </c>
      <c r="Q156" s="14">
        <f t="shared" si="35"/>
        <v>0.19794024199327162</v>
      </c>
      <c r="R156" s="14">
        <f t="shared" si="36"/>
        <v>0.19166939412775208</v>
      </c>
      <c r="S156" s="14">
        <f t="shared" si="37"/>
        <v>0.10297234800538627</v>
      </c>
    </row>
    <row r="157" spans="1:19" x14ac:dyDescent="0.35">
      <c r="A157" s="15">
        <v>39</v>
      </c>
      <c r="B157" s="14">
        <f t="shared" si="22"/>
        <v>0.13387278329771918</v>
      </c>
      <c r="C157" s="14">
        <f t="shared" si="23"/>
        <v>0.11577934521625532</v>
      </c>
      <c r="D157" s="14">
        <f t="shared" si="24"/>
        <v>0.18047656368879536</v>
      </c>
      <c r="E157" s="14">
        <f t="shared" si="25"/>
        <v>0.11267598458460021</v>
      </c>
      <c r="F157" s="14">
        <f t="shared" si="26"/>
        <v>0.13986942397742189</v>
      </c>
      <c r="G157" s="14">
        <f t="shared" si="27"/>
        <v>1.5085279068690061E-2</v>
      </c>
      <c r="H157" s="14">
        <f t="shared" si="28"/>
        <v>0.23441059975386838</v>
      </c>
      <c r="I157" s="14">
        <f t="shared" si="29"/>
        <v>4.8504121395240705E-2</v>
      </c>
      <c r="J157"/>
      <c r="K157" s="15">
        <v>39</v>
      </c>
      <c r="L157" s="14">
        <f t="shared" si="30"/>
        <v>0.15210184903965937</v>
      </c>
      <c r="M157" s="14">
        <f t="shared" si="31"/>
        <v>0.10817962520498488</v>
      </c>
      <c r="N157" s="14">
        <f t="shared" si="32"/>
        <v>0.19907509113097019</v>
      </c>
      <c r="O157" s="14">
        <f t="shared" si="33"/>
        <v>8.7021958854118925E-2</v>
      </c>
      <c r="P157" s="14">
        <f t="shared" si="34"/>
        <v>1.7744397888767712E-3</v>
      </c>
      <c r="Q157" s="14">
        <f t="shared" si="35"/>
        <v>0.14796033088997057</v>
      </c>
      <c r="R157" s="14">
        <f t="shared" si="36"/>
        <v>0.19166939412775208</v>
      </c>
      <c r="S157" s="14">
        <f t="shared" si="37"/>
        <v>0.10297234800538627</v>
      </c>
    </row>
    <row r="158" spans="1:19" x14ac:dyDescent="0.35">
      <c r="A158" s="15">
        <v>40</v>
      </c>
      <c r="B158" s="14">
        <f t="shared" si="22"/>
        <v>7.9184327142055283E-2</v>
      </c>
      <c r="C158" s="14">
        <f t="shared" si="23"/>
        <v>6.0094993469389485E-2</v>
      </c>
      <c r="D158" s="14">
        <f t="shared" si="24"/>
        <v>0.13932953675297524</v>
      </c>
      <c r="E158" s="14">
        <f t="shared" si="25"/>
        <v>0.11267598458460021</v>
      </c>
      <c r="F158" s="14">
        <f t="shared" si="26"/>
        <v>0.13986942397742189</v>
      </c>
      <c r="G158" s="14">
        <f t="shared" si="27"/>
        <v>6.5928256670570951E-2</v>
      </c>
      <c r="H158" s="14">
        <f t="shared" si="28"/>
        <v>0.23441059975386838</v>
      </c>
      <c r="I158" s="14">
        <f t="shared" si="29"/>
        <v>4.8504121395240705E-2</v>
      </c>
      <c r="J158"/>
      <c r="K158" s="15">
        <v>40</v>
      </c>
      <c r="L158" s="14">
        <f t="shared" si="30"/>
        <v>9.8387559693485907E-2</v>
      </c>
      <c r="M158" s="14">
        <f t="shared" si="31"/>
        <v>5.7401433782237034E-2</v>
      </c>
      <c r="N158" s="14">
        <f t="shared" si="32"/>
        <v>0.13520799704799694</v>
      </c>
      <c r="O158" s="14">
        <f t="shared" si="33"/>
        <v>8.7021958854118925E-2</v>
      </c>
      <c r="P158" s="14">
        <f t="shared" si="34"/>
        <v>5.5007633455179908E-2</v>
      </c>
      <c r="Q158" s="14">
        <f t="shared" si="35"/>
        <v>0.14796033088997057</v>
      </c>
      <c r="R158" s="14">
        <f t="shared" si="36"/>
        <v>0.14410524472504205</v>
      </c>
      <c r="S158" s="14">
        <f t="shared" si="37"/>
        <v>7.0208419094580478E-3</v>
      </c>
    </row>
    <row r="159" spans="1:19" x14ac:dyDescent="0.35">
      <c r="A159" s="15">
        <v>41</v>
      </c>
      <c r="B159" s="14">
        <f t="shared" si="22"/>
        <v>2.4495870986391381E-2</v>
      </c>
      <c r="C159" s="14">
        <f t="shared" si="23"/>
        <v>6.0094993469389485E-2</v>
      </c>
      <c r="D159" s="14">
        <f t="shared" si="24"/>
        <v>0.13932953675297524</v>
      </c>
      <c r="E159" s="14">
        <f t="shared" si="25"/>
        <v>0.11267598458460021</v>
      </c>
      <c r="F159" s="14">
        <f t="shared" si="26"/>
        <v>0.13986942397742189</v>
      </c>
      <c r="G159" s="14">
        <f t="shared" si="27"/>
        <v>6.5928256670570951E-2</v>
      </c>
      <c r="H159" s="14">
        <f t="shared" si="28"/>
        <v>0.23441059975386838</v>
      </c>
      <c r="I159" s="14">
        <f t="shared" si="29"/>
        <v>4.8504121395240705E-2</v>
      </c>
      <c r="J159"/>
      <c r="K159" s="15">
        <v>41</v>
      </c>
      <c r="L159" s="14">
        <f t="shared" si="30"/>
        <v>9.8387559693485907E-2</v>
      </c>
      <c r="M159" s="14">
        <f t="shared" si="31"/>
        <v>6.6232423594891942E-3</v>
      </c>
      <c r="N159" s="14">
        <f t="shared" si="32"/>
        <v>0.13520799704799694</v>
      </c>
      <c r="O159" s="14">
        <f t="shared" si="33"/>
        <v>0.13824765094555047</v>
      </c>
      <c r="P159" s="14">
        <f t="shared" si="34"/>
        <v>0.11178970669923659</v>
      </c>
      <c r="Q159" s="14">
        <f t="shared" si="35"/>
        <v>9.7980419786669534E-2</v>
      </c>
      <c r="R159" s="14">
        <f t="shared" si="36"/>
        <v>0.14410524472504205</v>
      </c>
      <c r="S159" s="14">
        <f t="shared" si="37"/>
        <v>7.0208419094580478E-3</v>
      </c>
    </row>
    <row r="160" spans="1:19" x14ac:dyDescent="0.35">
      <c r="A160" s="15">
        <v>42</v>
      </c>
      <c r="B160" s="14">
        <f t="shared" si="22"/>
        <v>2.4495870986391381E-2</v>
      </c>
      <c r="C160" s="14">
        <f t="shared" si="23"/>
        <v>6.0094993469389485E-2</v>
      </c>
      <c r="D160" s="14">
        <f t="shared" si="24"/>
        <v>0.13932953675297524</v>
      </c>
      <c r="E160" s="14">
        <f t="shared" si="25"/>
        <v>6.1225763313093207E-2</v>
      </c>
      <c r="F160" s="14">
        <f t="shared" si="26"/>
        <v>0.13986942397742189</v>
      </c>
      <c r="G160" s="14">
        <f t="shared" si="27"/>
        <v>6.5928256670570951E-2</v>
      </c>
      <c r="H160" s="14">
        <f t="shared" si="28"/>
        <v>0.28594322490083146</v>
      </c>
      <c r="I160" s="14">
        <f t="shared" si="29"/>
        <v>5.4567136569642341E-3</v>
      </c>
      <c r="J160"/>
      <c r="K160" s="15">
        <v>42</v>
      </c>
      <c r="L160" s="14">
        <f t="shared" si="30"/>
        <v>9.8387559693485907E-2</v>
      </c>
      <c r="M160" s="14">
        <f t="shared" si="31"/>
        <v>6.6232423594891942E-3</v>
      </c>
      <c r="N160" s="14">
        <f t="shared" si="32"/>
        <v>0.13520799704799694</v>
      </c>
      <c r="O160" s="14">
        <f t="shared" si="33"/>
        <v>0.13824765094555047</v>
      </c>
      <c r="P160" s="14">
        <f t="shared" si="34"/>
        <v>0.11178970669923659</v>
      </c>
      <c r="Q160" s="14">
        <f t="shared" si="35"/>
        <v>4.8000508683368498E-2</v>
      </c>
      <c r="R160" s="14">
        <f t="shared" si="36"/>
        <v>9.6541095322331988E-2</v>
      </c>
      <c r="S160" s="14">
        <f t="shared" si="37"/>
        <v>6.2017436866880202E-2</v>
      </c>
    </row>
    <row r="161" spans="1:19" x14ac:dyDescent="0.35">
      <c r="A161" s="15">
        <v>43</v>
      </c>
      <c r="B161" s="14">
        <f t="shared" si="22"/>
        <v>3.0192585169272517E-2</v>
      </c>
      <c r="C161" s="14">
        <f t="shared" si="23"/>
        <v>4.4106417225236354E-3</v>
      </c>
      <c r="D161" s="14">
        <f t="shared" si="24"/>
        <v>9.8182509817155122E-2</v>
      </c>
      <c r="E161" s="14">
        <f t="shared" si="25"/>
        <v>9.7755420415862118E-3</v>
      </c>
      <c r="F161" s="14">
        <f t="shared" si="26"/>
        <v>9.1928313992227811E-2</v>
      </c>
      <c r="G161" s="14">
        <f t="shared" si="27"/>
        <v>0.11677123427245184</v>
      </c>
      <c r="H161" s="14">
        <f t="shared" si="28"/>
        <v>0.28594322490083146</v>
      </c>
      <c r="I161" s="14">
        <f t="shared" si="29"/>
        <v>5.4567136569642341E-3</v>
      </c>
      <c r="J161"/>
      <c r="K161" s="15">
        <v>43</v>
      </c>
      <c r="L161" s="14">
        <f t="shared" si="30"/>
        <v>9.8387559693485907E-2</v>
      </c>
      <c r="M161" s="14">
        <f t="shared" si="31"/>
        <v>6.6232423594891942E-3</v>
      </c>
      <c r="N161" s="14">
        <f t="shared" si="32"/>
        <v>7.134090296502367E-2</v>
      </c>
      <c r="O161" s="14">
        <f t="shared" si="33"/>
        <v>0.18947334303698204</v>
      </c>
      <c r="P161" s="14">
        <f t="shared" si="34"/>
        <v>0.11178970669923659</v>
      </c>
      <c r="Q161" s="14">
        <f t="shared" si="35"/>
        <v>4.8000508683368498E-2</v>
      </c>
      <c r="R161" s="14">
        <f t="shared" si="36"/>
        <v>9.6541095322331988E-2</v>
      </c>
      <c r="S161" s="14">
        <f t="shared" si="37"/>
        <v>6.2017436866880202E-2</v>
      </c>
    </row>
    <row r="162" spans="1:19" x14ac:dyDescent="0.35">
      <c r="A162" s="15">
        <v>44</v>
      </c>
      <c r="B162" s="14">
        <f t="shared" si="22"/>
        <v>3.0192585169272517E-2</v>
      </c>
      <c r="C162" s="14">
        <f t="shared" si="23"/>
        <v>4.4106417225236354E-3</v>
      </c>
      <c r="D162" s="14">
        <f t="shared" si="24"/>
        <v>9.8182509817155122E-2</v>
      </c>
      <c r="E162" s="14">
        <f t="shared" si="25"/>
        <v>9.7755420415862118E-3</v>
      </c>
      <c r="F162" s="14">
        <f t="shared" si="26"/>
        <v>9.1928313992227811E-2</v>
      </c>
      <c r="G162" s="14">
        <f t="shared" si="27"/>
        <v>0.11677123427245184</v>
      </c>
      <c r="H162" s="14">
        <f t="shared" si="28"/>
        <v>0.28594322490083146</v>
      </c>
      <c r="I162" s="14">
        <f t="shared" si="29"/>
        <v>5.9417548709169168E-2</v>
      </c>
      <c r="J162"/>
      <c r="K162" s="15">
        <v>44</v>
      </c>
      <c r="L162" s="14">
        <f t="shared" si="30"/>
        <v>9.8387559693485907E-2</v>
      </c>
      <c r="M162" s="14">
        <f t="shared" si="31"/>
        <v>4.4154949063258647E-2</v>
      </c>
      <c r="N162" s="14">
        <f t="shared" si="32"/>
        <v>5.6393285200922849E-2</v>
      </c>
      <c r="O162" s="14">
        <f t="shared" si="33"/>
        <v>0.18947334303698204</v>
      </c>
      <c r="P162" s="14">
        <f t="shared" si="34"/>
        <v>0.11178970669923659</v>
      </c>
      <c r="Q162" s="14">
        <f t="shared" si="35"/>
        <v>4.8000508683368498E-2</v>
      </c>
      <c r="R162" s="14">
        <f t="shared" si="36"/>
        <v>4.8976945919621935E-2</v>
      </c>
      <c r="S162" s="14">
        <f t="shared" si="37"/>
        <v>6.2017436866880202E-2</v>
      </c>
    </row>
    <row r="163" spans="1:19" x14ac:dyDescent="0.35">
      <c r="A163" s="15">
        <v>45</v>
      </c>
      <c r="B163" s="14">
        <f t="shared" si="22"/>
        <v>8.4881041324936415E-2</v>
      </c>
      <c r="C163" s="14">
        <f t="shared" si="23"/>
        <v>5.1273710024342209E-2</v>
      </c>
      <c r="D163" s="14">
        <f t="shared" si="24"/>
        <v>5.703548288133501E-2</v>
      </c>
      <c r="E163" s="14">
        <f t="shared" si="25"/>
        <v>9.7755420415862118E-3</v>
      </c>
      <c r="F163" s="14">
        <f t="shared" si="26"/>
        <v>9.1928313992227811E-2</v>
      </c>
      <c r="G163" s="14">
        <f t="shared" si="27"/>
        <v>0.11677123427245184</v>
      </c>
      <c r="H163" s="14">
        <f t="shared" si="28"/>
        <v>0.28594322490083146</v>
      </c>
      <c r="I163" s="14">
        <f t="shared" si="29"/>
        <v>5.9417548709169168E-2</v>
      </c>
      <c r="J163"/>
      <c r="K163" s="15">
        <v>45</v>
      </c>
      <c r="L163" s="14">
        <f t="shared" si="30"/>
        <v>9.8387559693485907E-2</v>
      </c>
      <c r="M163" s="14">
        <f t="shared" si="31"/>
        <v>9.4933140486006484E-2</v>
      </c>
      <c r="N163" s="14">
        <f t="shared" si="32"/>
        <v>5.6393285200922849E-2</v>
      </c>
      <c r="O163" s="14">
        <f t="shared" si="33"/>
        <v>0.18947334303698204</v>
      </c>
      <c r="P163" s="14">
        <f t="shared" si="34"/>
        <v>0.11178970669923659</v>
      </c>
      <c r="Q163" s="14">
        <f t="shared" si="35"/>
        <v>4.8000508683368498E-2</v>
      </c>
      <c r="R163" s="14">
        <f t="shared" si="36"/>
        <v>4.8976945919621935E-2</v>
      </c>
      <c r="S163" s="14">
        <f t="shared" si="37"/>
        <v>6.2017436866880202E-2</v>
      </c>
    </row>
    <row r="164" spans="1:19" x14ac:dyDescent="0.35">
      <c r="A164" s="15">
        <v>46</v>
      </c>
      <c r="B164" s="14">
        <f t="shared" si="22"/>
        <v>8.4881041324936415E-2</v>
      </c>
      <c r="C164" s="14">
        <f t="shared" si="23"/>
        <v>5.1273710024342209E-2</v>
      </c>
      <c r="D164" s="14">
        <f t="shared" si="24"/>
        <v>5.703548288133501E-2</v>
      </c>
      <c r="E164" s="14">
        <f t="shared" si="25"/>
        <v>9.7755420415862118E-3</v>
      </c>
      <c r="F164" s="14">
        <f t="shared" si="26"/>
        <v>4.3987204007033744E-2</v>
      </c>
      <c r="G164" s="14">
        <f t="shared" si="27"/>
        <v>0.16761421187433273</v>
      </c>
      <c r="H164" s="14">
        <f t="shared" si="28"/>
        <v>0.33747585004779446</v>
      </c>
      <c r="I164" s="14">
        <f t="shared" si="29"/>
        <v>0.1133783837613741</v>
      </c>
      <c r="J164"/>
      <c r="K164" s="15">
        <v>46</v>
      </c>
      <c r="L164" s="14">
        <f t="shared" si="30"/>
        <v>4.4673270347312437E-2</v>
      </c>
      <c r="M164" s="14">
        <f t="shared" si="31"/>
        <v>9.4933140486006484E-2</v>
      </c>
      <c r="N164" s="14">
        <f t="shared" si="32"/>
        <v>5.6393285200922849E-2</v>
      </c>
      <c r="O164" s="14">
        <f t="shared" si="33"/>
        <v>0.24069903512841359</v>
      </c>
      <c r="P164" s="14">
        <f t="shared" si="34"/>
        <v>0.11178970669923659</v>
      </c>
      <c r="Q164" s="14">
        <f t="shared" si="35"/>
        <v>4.8000508683368498E-2</v>
      </c>
      <c r="R164" s="14">
        <f t="shared" si="36"/>
        <v>4.8976945919621935E-2</v>
      </c>
      <c r="S164" s="14">
        <f t="shared" si="37"/>
        <v>0.17201062678172452</v>
      </c>
    </row>
    <row r="165" spans="1:19" x14ac:dyDescent="0.35">
      <c r="A165" s="15">
        <v>47</v>
      </c>
      <c r="B165" s="14">
        <f t="shared" si="22"/>
        <v>8.4881041324936415E-2</v>
      </c>
      <c r="C165" s="14">
        <f t="shared" si="23"/>
        <v>5.1273710024342209E-2</v>
      </c>
      <c r="D165" s="14">
        <f t="shared" si="24"/>
        <v>1.5888455945514895E-2</v>
      </c>
      <c r="E165" s="14">
        <f t="shared" si="25"/>
        <v>9.7755420415862118E-3</v>
      </c>
      <c r="F165" s="14">
        <f t="shared" si="26"/>
        <v>3.9539059781603216E-3</v>
      </c>
      <c r="G165" s="14">
        <f t="shared" si="27"/>
        <v>0.16761421187433273</v>
      </c>
      <c r="H165" s="14">
        <f t="shared" si="28"/>
        <v>0.33747585004779446</v>
      </c>
      <c r="I165" s="14">
        <f t="shared" si="29"/>
        <v>0.1133783837613741</v>
      </c>
      <c r="J165"/>
      <c r="K165" s="15">
        <v>47</v>
      </c>
      <c r="L165" s="14">
        <f t="shared" si="30"/>
        <v>4.4673270347312437E-2</v>
      </c>
      <c r="M165" s="14">
        <f t="shared" si="31"/>
        <v>0.14571133190875432</v>
      </c>
      <c r="N165" s="14">
        <f t="shared" si="32"/>
        <v>0.12026037928389612</v>
      </c>
      <c r="O165" s="14">
        <f t="shared" si="33"/>
        <v>0.24069903512841359</v>
      </c>
      <c r="P165" s="14">
        <f t="shared" si="34"/>
        <v>0.16857177994329328</v>
      </c>
      <c r="Q165" s="14">
        <f t="shared" si="35"/>
        <v>1.9794024199325387E-3</v>
      </c>
      <c r="R165" s="14">
        <f t="shared" si="36"/>
        <v>4.8976945919621935E-2</v>
      </c>
      <c r="S165" s="14">
        <f t="shared" si="37"/>
        <v>0.22700722173914667</v>
      </c>
    </row>
    <row r="166" spans="1:19" x14ac:dyDescent="0.35">
      <c r="A166" s="15">
        <v>48</v>
      </c>
      <c r="B166" s="14">
        <f t="shared" si="22"/>
        <v>0.13956949748060032</v>
      </c>
      <c r="C166" s="14">
        <f t="shared" si="23"/>
        <v>0.10695806177120806</v>
      </c>
      <c r="D166" s="14">
        <f t="shared" si="24"/>
        <v>2.5258570990305221E-2</v>
      </c>
      <c r="E166" s="14">
        <f t="shared" si="25"/>
        <v>4.1674679229920783E-2</v>
      </c>
      <c r="F166" s="14">
        <f t="shared" si="26"/>
        <v>3.9539059781603216E-3</v>
      </c>
      <c r="G166" s="14">
        <f t="shared" si="27"/>
        <v>0.16761421187433273</v>
      </c>
      <c r="H166" s="14">
        <f t="shared" si="28"/>
        <v>0.38900847519475751</v>
      </c>
      <c r="I166" s="14">
        <f t="shared" si="29"/>
        <v>0.16733921881357905</v>
      </c>
      <c r="J166"/>
      <c r="K166" s="15">
        <v>48</v>
      </c>
      <c r="L166" s="14">
        <f t="shared" si="30"/>
        <v>9.0410189988610317E-3</v>
      </c>
      <c r="M166" s="14">
        <f t="shared" si="31"/>
        <v>0.14571133190875432</v>
      </c>
      <c r="N166" s="14">
        <f t="shared" si="32"/>
        <v>0.18412747336686938</v>
      </c>
      <c r="O166" s="14">
        <f t="shared" si="33"/>
        <v>0.34315041931127671</v>
      </c>
      <c r="P166" s="14">
        <f t="shared" si="34"/>
        <v>0.16857177994329328</v>
      </c>
      <c r="Q166" s="14">
        <f t="shared" si="35"/>
        <v>1.9794024199325387E-3</v>
      </c>
      <c r="R166" s="14">
        <f t="shared" si="36"/>
        <v>4.8976945919621935E-2</v>
      </c>
      <c r="S166" s="14">
        <f t="shared" si="37"/>
        <v>0.22700722173914667</v>
      </c>
    </row>
    <row r="167" spans="1:19" x14ac:dyDescent="0.35">
      <c r="A167" s="15">
        <v>49</v>
      </c>
      <c r="B167" s="14">
        <f t="shared" si="22"/>
        <v>0.13956949748060032</v>
      </c>
      <c r="C167" s="14">
        <f t="shared" si="23"/>
        <v>0.1626424135180739</v>
      </c>
      <c r="D167" s="14">
        <f t="shared" si="24"/>
        <v>2.5258570990305221E-2</v>
      </c>
      <c r="E167" s="14">
        <f t="shared" si="25"/>
        <v>4.1674679229920783E-2</v>
      </c>
      <c r="F167" s="14">
        <f t="shared" si="26"/>
        <v>3.9539059781603216E-3</v>
      </c>
      <c r="G167" s="14">
        <f t="shared" si="27"/>
        <v>0.21845718947621362</v>
      </c>
      <c r="H167" s="14">
        <f t="shared" si="28"/>
        <v>0.38900847519475751</v>
      </c>
      <c r="I167" s="14">
        <f t="shared" si="29"/>
        <v>0.16733921881357905</v>
      </c>
      <c r="J167"/>
      <c r="K167" s="15">
        <v>49</v>
      </c>
      <c r="L167" s="14">
        <f t="shared" si="30"/>
        <v>6.2755308345034497E-2</v>
      </c>
      <c r="M167" s="14">
        <f t="shared" si="31"/>
        <v>0.14571133190875432</v>
      </c>
      <c r="N167" s="14">
        <f t="shared" si="32"/>
        <v>0.18412747336686938</v>
      </c>
      <c r="O167" s="14">
        <f t="shared" si="33"/>
        <v>0.39437611140270823</v>
      </c>
      <c r="P167" s="14">
        <f t="shared" si="34"/>
        <v>0.16857177994329328</v>
      </c>
      <c r="Q167" s="14">
        <f t="shared" si="35"/>
        <v>5.1959313523233575E-2</v>
      </c>
      <c r="R167" s="14">
        <f t="shared" si="36"/>
        <v>4.6151352885798164E-2</v>
      </c>
      <c r="S167" s="14">
        <f t="shared" si="37"/>
        <v>0.28200381669656882</v>
      </c>
    </row>
    <row r="168" spans="1:19" x14ac:dyDescent="0.35">
      <c r="A168" s="15">
        <v>50</v>
      </c>
      <c r="B168" s="14">
        <f t="shared" si="22"/>
        <v>0.13956949748060032</v>
      </c>
      <c r="C168" s="14">
        <f t="shared" si="23"/>
        <v>0.1626424135180739</v>
      </c>
      <c r="D168" s="14">
        <f t="shared" si="24"/>
        <v>2.5258570990305221E-2</v>
      </c>
      <c r="E168" s="14">
        <f t="shared" si="25"/>
        <v>4.1674679229920783E-2</v>
      </c>
      <c r="F168" s="14">
        <f t="shared" si="26"/>
        <v>3.9539059781603216E-3</v>
      </c>
      <c r="G168" s="14">
        <f t="shared" si="27"/>
        <v>0.21845718947621362</v>
      </c>
      <c r="H168" s="14">
        <f t="shared" si="28"/>
        <v>0.38900847519475751</v>
      </c>
      <c r="I168" s="14">
        <f t="shared" si="29"/>
        <v>0.22130005386578397</v>
      </c>
      <c r="J168"/>
      <c r="K168" s="15">
        <v>50</v>
      </c>
      <c r="L168" s="14">
        <f t="shared" si="30"/>
        <v>6.2755308345034497E-2</v>
      </c>
      <c r="M168" s="14">
        <f t="shared" si="31"/>
        <v>0.14571133190875432</v>
      </c>
      <c r="N168" s="14">
        <f t="shared" si="32"/>
        <v>0.24799456744984263</v>
      </c>
      <c r="O168" s="14">
        <f t="shared" si="33"/>
        <v>0.4456018034941398</v>
      </c>
      <c r="P168" s="14">
        <f t="shared" si="34"/>
        <v>0.16857177994329328</v>
      </c>
      <c r="Q168" s="14">
        <f t="shared" si="35"/>
        <v>5.1959313523233575E-2</v>
      </c>
      <c r="R168" s="14">
        <f t="shared" si="36"/>
        <v>9.371550228850821E-2</v>
      </c>
      <c r="S168" s="14">
        <f t="shared" si="37"/>
        <v>0.33700041165399097</v>
      </c>
    </row>
    <row r="169" spans="1:19" x14ac:dyDescent="0.35">
      <c r="A169" s="15">
        <v>51</v>
      </c>
      <c r="B169" s="14">
        <f t="shared" si="22"/>
        <v>0.19425795363626422</v>
      </c>
      <c r="C169" s="14">
        <f t="shared" si="23"/>
        <v>0.1626424135180739</v>
      </c>
      <c r="D169" s="14">
        <f t="shared" si="24"/>
        <v>6.640559792612534E-2</v>
      </c>
      <c r="E169" s="14">
        <f t="shared" si="25"/>
        <v>9.3124900501427785E-2</v>
      </c>
      <c r="F169" s="14">
        <f t="shared" si="26"/>
        <v>5.1895015963354392E-2</v>
      </c>
      <c r="G169" s="14">
        <f t="shared" si="27"/>
        <v>0.26930016707809451</v>
      </c>
      <c r="H169" s="14">
        <f t="shared" si="28"/>
        <v>0.38900847519475751</v>
      </c>
      <c r="I169" s="14">
        <f t="shared" si="29"/>
        <v>0.22130005386578397</v>
      </c>
      <c r="J169"/>
      <c r="K169" s="15">
        <v>51</v>
      </c>
      <c r="L169" s="14">
        <f t="shared" si="30"/>
        <v>0.11646959769120796</v>
      </c>
      <c r="M169" s="14">
        <f t="shared" si="31"/>
        <v>0.19648952333150216</v>
      </c>
      <c r="N169" s="14">
        <f t="shared" si="32"/>
        <v>0.24799456744984263</v>
      </c>
      <c r="O169" s="14">
        <f t="shared" si="33"/>
        <v>0.4456018034941398</v>
      </c>
      <c r="P169" s="14">
        <f t="shared" si="34"/>
        <v>0.16857177994329328</v>
      </c>
      <c r="Q169" s="14">
        <f t="shared" si="35"/>
        <v>5.1959313523233575E-2</v>
      </c>
      <c r="R169" s="14">
        <f t="shared" si="36"/>
        <v>0.14127965169121826</v>
      </c>
      <c r="S169" s="14">
        <f t="shared" si="37"/>
        <v>0.33700041165399097</v>
      </c>
    </row>
    <row r="170" spans="1:19" x14ac:dyDescent="0.35">
      <c r="A170" s="15">
        <v>52</v>
      </c>
      <c r="B170" s="14">
        <f t="shared" si="22"/>
        <v>0.19425795363626422</v>
      </c>
      <c r="C170" s="14">
        <f t="shared" si="23"/>
        <v>0.21832676526493974</v>
      </c>
      <c r="D170" s="14">
        <f t="shared" si="24"/>
        <v>6.640559792612534E-2</v>
      </c>
      <c r="E170" s="14">
        <f t="shared" si="25"/>
        <v>9.3124900501427785E-2</v>
      </c>
      <c r="F170" s="14">
        <f t="shared" si="26"/>
        <v>9.983612594854846E-2</v>
      </c>
      <c r="G170" s="14">
        <f t="shared" si="27"/>
        <v>0.26930016707809451</v>
      </c>
      <c r="H170" s="14">
        <f t="shared" si="28"/>
        <v>0.38900847519475751</v>
      </c>
      <c r="I170" s="14">
        <f t="shared" si="29"/>
        <v>0.27526088891798889</v>
      </c>
      <c r="J170"/>
      <c r="K170" s="15">
        <v>52</v>
      </c>
      <c r="L170" s="14">
        <f t="shared" si="30"/>
        <v>0.11646959769120796</v>
      </c>
      <c r="M170" s="14">
        <f t="shared" si="31"/>
        <v>0.19648952333150216</v>
      </c>
      <c r="N170" s="14">
        <f t="shared" si="32"/>
        <v>0.31186166153281591</v>
      </c>
      <c r="O170" s="14">
        <f t="shared" si="33"/>
        <v>0.49682749558557138</v>
      </c>
      <c r="P170" s="14">
        <f t="shared" si="34"/>
        <v>0.22535385318734996</v>
      </c>
      <c r="Q170" s="14">
        <f t="shared" si="35"/>
        <v>0.10193922462653461</v>
      </c>
      <c r="R170" s="14">
        <f t="shared" si="36"/>
        <v>0.14127965169121826</v>
      </c>
      <c r="S170" s="14">
        <f t="shared" si="37"/>
        <v>0.33700041165399097</v>
      </c>
    </row>
    <row r="171" spans="1:19" x14ac:dyDescent="0.35">
      <c r="A171" s="15">
        <v>53</v>
      </c>
      <c r="B171" s="14">
        <f t="shared" si="22"/>
        <v>0.19425795363626422</v>
      </c>
      <c r="C171" s="14">
        <f t="shared" si="23"/>
        <v>0.21832676526493974</v>
      </c>
      <c r="D171" s="14">
        <f t="shared" si="24"/>
        <v>6.640559792612534E-2</v>
      </c>
      <c r="E171" s="14">
        <f t="shared" si="25"/>
        <v>9.3124900501427785E-2</v>
      </c>
      <c r="F171" s="14">
        <f t="shared" si="26"/>
        <v>9.983612594854846E-2</v>
      </c>
      <c r="G171" s="14">
        <f t="shared" si="27"/>
        <v>0.26930016707809451</v>
      </c>
      <c r="H171" s="14">
        <f t="shared" si="28"/>
        <v>0.44054110034172056</v>
      </c>
      <c r="I171" s="14">
        <f t="shared" si="29"/>
        <v>0.27526088891798889</v>
      </c>
      <c r="J171"/>
      <c r="K171" s="15">
        <v>53</v>
      </c>
      <c r="L171" s="14">
        <f t="shared" si="30"/>
        <v>0.17018388703738144</v>
      </c>
      <c r="M171" s="14">
        <f t="shared" si="31"/>
        <v>0.19648952333150216</v>
      </c>
      <c r="N171" s="14">
        <f t="shared" si="32"/>
        <v>0.31186166153281591</v>
      </c>
      <c r="O171" s="14">
        <f t="shared" si="33"/>
        <v>0.49682749558557138</v>
      </c>
      <c r="P171" s="14">
        <f t="shared" si="34"/>
        <v>0.28213592643140661</v>
      </c>
      <c r="Q171" s="14">
        <f t="shared" si="35"/>
        <v>0.10193922462653461</v>
      </c>
      <c r="R171" s="14">
        <f t="shared" si="36"/>
        <v>0.18884380109392832</v>
      </c>
      <c r="S171" s="14">
        <f t="shared" si="37"/>
        <v>0.33700041165399097</v>
      </c>
    </row>
    <row r="172" spans="1:19" x14ac:dyDescent="0.35">
      <c r="A172" s="15">
        <v>54</v>
      </c>
      <c r="B172" s="14">
        <f t="shared" si="22"/>
        <v>0.19425795363626422</v>
      </c>
      <c r="C172" s="14">
        <f t="shared" si="23"/>
        <v>0.27401111701180558</v>
      </c>
      <c r="D172" s="14">
        <f t="shared" si="24"/>
        <v>6.640559792612534E-2</v>
      </c>
      <c r="E172" s="14">
        <f t="shared" si="25"/>
        <v>9.3124900501427785E-2</v>
      </c>
      <c r="F172" s="14">
        <f t="shared" si="26"/>
        <v>0.14777723593374253</v>
      </c>
      <c r="G172" s="14">
        <f t="shared" si="27"/>
        <v>0.26930016707809451</v>
      </c>
      <c r="H172" s="14">
        <f t="shared" si="28"/>
        <v>0.44054110034172056</v>
      </c>
      <c r="I172" s="14">
        <f t="shared" si="29"/>
        <v>0.27526088891798889</v>
      </c>
      <c r="J172"/>
      <c r="K172" s="15">
        <v>54</v>
      </c>
      <c r="L172" s="14">
        <f t="shared" si="30"/>
        <v>0.22389817638355491</v>
      </c>
      <c r="M172" s="14">
        <f t="shared" si="31"/>
        <v>0.24726771475425002</v>
      </c>
      <c r="N172" s="14">
        <f t="shared" si="32"/>
        <v>0.31186166153281591</v>
      </c>
      <c r="O172" s="14">
        <f t="shared" si="33"/>
        <v>0.49682749558557138</v>
      </c>
      <c r="P172" s="14">
        <f t="shared" si="34"/>
        <v>0.39570007291951997</v>
      </c>
      <c r="Q172" s="14">
        <f t="shared" si="35"/>
        <v>0.15191913572983565</v>
      </c>
      <c r="R172" s="14">
        <f t="shared" si="36"/>
        <v>0.28397209989934841</v>
      </c>
      <c r="S172" s="14">
        <f t="shared" si="37"/>
        <v>0.33700041165399097</v>
      </c>
    </row>
    <row r="173" spans="1:19" x14ac:dyDescent="0.35">
      <c r="A173" s="15">
        <v>55</v>
      </c>
      <c r="B173" s="14">
        <f t="shared" si="22"/>
        <v>0.30363486594759198</v>
      </c>
      <c r="C173" s="14">
        <f t="shared" si="23"/>
        <v>0.27401111701180558</v>
      </c>
      <c r="D173" s="14">
        <f t="shared" si="24"/>
        <v>0.10755262486194545</v>
      </c>
      <c r="E173" s="14">
        <f t="shared" si="25"/>
        <v>0.14457512177293477</v>
      </c>
      <c r="F173" s="14">
        <f t="shared" si="26"/>
        <v>0.24365945590413066</v>
      </c>
      <c r="G173" s="14">
        <f t="shared" si="27"/>
        <v>0.3201431446799754</v>
      </c>
      <c r="H173" s="14">
        <f t="shared" si="28"/>
        <v>0.49207372548868361</v>
      </c>
      <c r="I173" s="14">
        <f t="shared" si="29"/>
        <v>0.38318255902239878</v>
      </c>
      <c r="J173"/>
      <c r="K173" s="15">
        <v>55</v>
      </c>
      <c r="L173" s="14">
        <f t="shared" si="30"/>
        <v>0.22389817638355491</v>
      </c>
      <c r="M173" s="14">
        <f t="shared" si="31"/>
        <v>0.24726771475425002</v>
      </c>
      <c r="N173" s="14">
        <f t="shared" si="32"/>
        <v>0.31186166153281591</v>
      </c>
      <c r="O173" s="14">
        <f t="shared" si="33"/>
        <v>0.49682749558557138</v>
      </c>
      <c r="P173" s="14">
        <f t="shared" si="34"/>
        <v>0.39570007291951997</v>
      </c>
      <c r="Q173" s="14">
        <f t="shared" si="35"/>
        <v>0.2018990468331367</v>
      </c>
      <c r="R173" s="14">
        <f t="shared" si="36"/>
        <v>0.28397209989934841</v>
      </c>
      <c r="S173" s="14">
        <f t="shared" si="37"/>
        <v>0.33700041165399097</v>
      </c>
    </row>
    <row r="174" spans="1:19" x14ac:dyDescent="0.35">
      <c r="A174" s="15">
        <v>56</v>
      </c>
      <c r="B174" s="14">
        <f t="shared" si="22"/>
        <v>0.30363486594759198</v>
      </c>
      <c r="C174" s="14">
        <f t="shared" si="23"/>
        <v>0.27401111701180558</v>
      </c>
      <c r="D174" s="14">
        <f t="shared" si="24"/>
        <v>0.10755262486194545</v>
      </c>
      <c r="E174" s="14">
        <f t="shared" si="25"/>
        <v>0.19602534304444177</v>
      </c>
      <c r="F174" s="14">
        <f t="shared" si="26"/>
        <v>0.2916005658893247</v>
      </c>
      <c r="G174" s="14">
        <f t="shared" si="27"/>
        <v>0.3201431446799754</v>
      </c>
      <c r="H174" s="14">
        <f t="shared" si="28"/>
        <v>0.49207372548868361</v>
      </c>
      <c r="I174" s="14">
        <f t="shared" si="29"/>
        <v>0.38318255902239878</v>
      </c>
      <c r="J174"/>
      <c r="K174" s="15">
        <v>56</v>
      </c>
      <c r="L174" s="14">
        <f t="shared" si="30"/>
        <v>0.27761246572972836</v>
      </c>
      <c r="M174" s="14">
        <f t="shared" si="31"/>
        <v>0.24726771475425002</v>
      </c>
      <c r="N174" s="14">
        <f t="shared" si="32"/>
        <v>0.50346294378173573</v>
      </c>
      <c r="O174" s="14">
        <f t="shared" si="33"/>
        <v>0.54805318767700295</v>
      </c>
      <c r="P174" s="14">
        <f t="shared" si="34"/>
        <v>0.39570007291951997</v>
      </c>
      <c r="Q174" s="14">
        <f t="shared" si="35"/>
        <v>0.2018990468331367</v>
      </c>
      <c r="R174" s="14">
        <f t="shared" si="36"/>
        <v>0.37910039870476853</v>
      </c>
      <c r="S174" s="14">
        <f t="shared" si="37"/>
        <v>0.33700041165399097</v>
      </c>
    </row>
    <row r="175" spans="1:19" x14ac:dyDescent="0.35">
      <c r="A175" s="15">
        <v>57</v>
      </c>
      <c r="B175" s="14">
        <f t="shared" si="22"/>
        <v>0.30363486594759198</v>
      </c>
      <c r="C175" s="14">
        <f t="shared" si="23"/>
        <v>0.27401111701180558</v>
      </c>
      <c r="D175" s="14">
        <f t="shared" si="24"/>
        <v>0.18984667873358568</v>
      </c>
      <c r="E175" s="14">
        <f t="shared" si="25"/>
        <v>0.29892578558745575</v>
      </c>
      <c r="F175" s="14">
        <f t="shared" si="26"/>
        <v>0.2916005658893247</v>
      </c>
      <c r="G175" s="14">
        <f t="shared" si="27"/>
        <v>0.37098612228185629</v>
      </c>
      <c r="H175" s="14">
        <f t="shared" si="28"/>
        <v>0.59513897578260966</v>
      </c>
      <c r="I175" s="14">
        <f t="shared" si="29"/>
        <v>0.38318255902239878</v>
      </c>
      <c r="J175"/>
      <c r="K175" s="15">
        <v>57</v>
      </c>
      <c r="L175" s="14">
        <f t="shared" si="30"/>
        <v>0.27761246572972836</v>
      </c>
      <c r="M175" s="14">
        <f t="shared" si="31"/>
        <v>0.3488240975997457</v>
      </c>
      <c r="N175" s="14">
        <f t="shared" si="32"/>
        <v>0.56733003786470892</v>
      </c>
      <c r="O175" s="14">
        <f t="shared" si="33"/>
        <v>0.65050457185986599</v>
      </c>
      <c r="P175" s="14">
        <f t="shared" si="34"/>
        <v>0.39570007291951997</v>
      </c>
      <c r="Q175" s="14">
        <f t="shared" si="35"/>
        <v>0.2018990468331367</v>
      </c>
      <c r="R175" s="14">
        <f t="shared" si="36"/>
        <v>0.37910039870476853</v>
      </c>
      <c r="S175" s="14">
        <f t="shared" si="37"/>
        <v>0.39199700661141312</v>
      </c>
    </row>
    <row r="176" spans="1:19" x14ac:dyDescent="0.35">
      <c r="A176" s="15">
        <v>58</v>
      </c>
      <c r="B176" s="14">
        <f t="shared" si="22"/>
        <v>0.30363486594759198</v>
      </c>
      <c r="C176" s="14">
        <f t="shared" si="23"/>
        <v>0.27401111701180558</v>
      </c>
      <c r="D176" s="14">
        <f t="shared" si="24"/>
        <v>0.18984667873358568</v>
      </c>
      <c r="E176" s="14">
        <f t="shared" si="25"/>
        <v>0.29892578558745575</v>
      </c>
      <c r="F176" s="14">
        <f t="shared" si="26"/>
        <v>0.33954167587451878</v>
      </c>
      <c r="G176" s="14">
        <f t="shared" si="27"/>
        <v>0.37098612228185629</v>
      </c>
      <c r="H176" s="14">
        <f t="shared" si="28"/>
        <v>0.59513897578260966</v>
      </c>
      <c r="I176" s="14">
        <f t="shared" si="29"/>
        <v>0.43714339407460373</v>
      </c>
      <c r="J176"/>
      <c r="K176" s="15">
        <v>58</v>
      </c>
      <c r="L176" s="14">
        <f t="shared" si="30"/>
        <v>0.33132675507590181</v>
      </c>
      <c r="M176" s="14">
        <f t="shared" si="31"/>
        <v>0.3488240975997457</v>
      </c>
      <c r="N176" s="14">
        <f t="shared" si="32"/>
        <v>0.56733003786470892</v>
      </c>
      <c r="O176" s="14">
        <f t="shared" si="33"/>
        <v>0.65050457185986599</v>
      </c>
      <c r="P176" s="14">
        <f t="shared" si="34"/>
        <v>0.45248214616357668</v>
      </c>
      <c r="Q176" s="14">
        <f t="shared" si="35"/>
        <v>0.2018990468331367</v>
      </c>
      <c r="R176" s="14">
        <f t="shared" si="36"/>
        <v>0.42666454810747856</v>
      </c>
      <c r="S176" s="14">
        <f t="shared" si="37"/>
        <v>0.44699360156883527</v>
      </c>
    </row>
    <row r="177" spans="1:19" x14ac:dyDescent="0.35">
      <c r="A177" s="15">
        <v>59</v>
      </c>
      <c r="B177" s="14">
        <f t="shared" si="22"/>
        <v>0.41301177825891983</v>
      </c>
      <c r="C177" s="14">
        <f t="shared" si="23"/>
        <v>0.32969546875867145</v>
      </c>
      <c r="D177" s="14">
        <f t="shared" si="24"/>
        <v>0.18984667873358568</v>
      </c>
      <c r="E177" s="14">
        <f t="shared" si="25"/>
        <v>0.29892578558745575</v>
      </c>
      <c r="F177" s="14">
        <f t="shared" si="26"/>
        <v>0.33954167587451878</v>
      </c>
      <c r="G177" s="14">
        <f t="shared" si="27"/>
        <v>0.42182909988373718</v>
      </c>
      <c r="H177" s="14">
        <f t="shared" si="28"/>
        <v>0.64667160092957277</v>
      </c>
      <c r="I177" s="14">
        <f t="shared" si="29"/>
        <v>0.43714339407460373</v>
      </c>
      <c r="J177"/>
      <c r="K177" s="15">
        <v>59</v>
      </c>
      <c r="L177" s="14">
        <f t="shared" si="30"/>
        <v>0.33132675507590181</v>
      </c>
      <c r="M177" s="14">
        <f t="shared" si="31"/>
        <v>0.3488240975997457</v>
      </c>
      <c r="N177" s="14">
        <f t="shared" si="32"/>
        <v>0.56733003786470892</v>
      </c>
      <c r="O177" s="14">
        <f t="shared" si="33"/>
        <v>0.65050457185986599</v>
      </c>
      <c r="P177" s="14">
        <f t="shared" si="34"/>
        <v>0.45248214616357668</v>
      </c>
      <c r="Q177" s="14">
        <f t="shared" si="35"/>
        <v>0.30185886903973874</v>
      </c>
      <c r="R177" s="14">
        <f t="shared" si="36"/>
        <v>0.42666454810747856</v>
      </c>
      <c r="S177" s="14">
        <f t="shared" si="37"/>
        <v>0.50199019652625743</v>
      </c>
    </row>
    <row r="178" spans="1:19" x14ac:dyDescent="0.35">
      <c r="A178" s="15">
        <v>60</v>
      </c>
      <c r="B178" s="14">
        <f t="shared" si="22"/>
        <v>0.46770023441458369</v>
      </c>
      <c r="C178" s="14">
        <f t="shared" si="23"/>
        <v>0.32969546875867145</v>
      </c>
      <c r="D178" s="14">
        <f t="shared" si="24"/>
        <v>0.2309937056694058</v>
      </c>
      <c r="E178" s="14">
        <f t="shared" si="25"/>
        <v>0.29892578558745575</v>
      </c>
      <c r="F178" s="14">
        <f t="shared" si="26"/>
        <v>0.38748278585971285</v>
      </c>
      <c r="G178" s="14">
        <f t="shared" si="27"/>
        <v>0.42182909988373718</v>
      </c>
      <c r="H178" s="14">
        <f t="shared" si="28"/>
        <v>0.64667160092957277</v>
      </c>
      <c r="I178" s="14">
        <f t="shared" si="29"/>
        <v>0.43714339407460373</v>
      </c>
      <c r="J178"/>
      <c r="K178" s="15">
        <v>60</v>
      </c>
      <c r="L178" s="14">
        <f t="shared" si="30"/>
        <v>0.33132675507590181</v>
      </c>
      <c r="M178" s="14">
        <f t="shared" si="31"/>
        <v>0.39960228902249351</v>
      </c>
      <c r="N178" s="14">
        <f t="shared" si="32"/>
        <v>0.56733003786470892</v>
      </c>
      <c r="O178" s="14">
        <f t="shared" si="33"/>
        <v>0.70173026395129756</v>
      </c>
      <c r="P178" s="14">
        <f t="shared" si="34"/>
        <v>0.50926421940763333</v>
      </c>
      <c r="Q178" s="14">
        <f t="shared" si="35"/>
        <v>0.30185886903973874</v>
      </c>
      <c r="R178" s="14">
        <f t="shared" si="36"/>
        <v>0.42666454810747856</v>
      </c>
      <c r="S178" s="14">
        <f t="shared" si="37"/>
        <v>0.50199019652625743</v>
      </c>
    </row>
    <row r="179" spans="1:19" x14ac:dyDescent="0.35">
      <c r="A179" s="15">
        <v>61</v>
      </c>
      <c r="B179" s="14">
        <f t="shared" si="22"/>
        <v>0.46770023441458369</v>
      </c>
      <c r="C179" s="14">
        <f t="shared" si="23"/>
        <v>0.32969546875867145</v>
      </c>
      <c r="D179" s="14">
        <f t="shared" si="24"/>
        <v>0.2309937056694058</v>
      </c>
      <c r="E179" s="14">
        <f t="shared" si="25"/>
        <v>0.35037600685896275</v>
      </c>
      <c r="F179" s="14">
        <f t="shared" si="26"/>
        <v>0.43542389584490693</v>
      </c>
      <c r="G179" s="14">
        <f t="shared" si="27"/>
        <v>0.47267207748561801</v>
      </c>
      <c r="H179" s="14">
        <f t="shared" si="28"/>
        <v>0.64667160092957277</v>
      </c>
      <c r="I179" s="14">
        <f t="shared" si="29"/>
        <v>0.54506506417901357</v>
      </c>
      <c r="J179"/>
      <c r="K179" s="15">
        <v>61</v>
      </c>
      <c r="L179" s="14">
        <f t="shared" si="30"/>
        <v>0.38504104442207532</v>
      </c>
      <c r="M179" s="14">
        <f t="shared" si="31"/>
        <v>0.39960228902249351</v>
      </c>
      <c r="N179" s="14">
        <f t="shared" si="32"/>
        <v>0.56733003786470892</v>
      </c>
      <c r="O179" s="14">
        <f t="shared" si="33"/>
        <v>0.75295595604272914</v>
      </c>
      <c r="P179" s="14">
        <f t="shared" si="34"/>
        <v>0.50926421940763333</v>
      </c>
      <c r="Q179" s="14">
        <f t="shared" si="35"/>
        <v>0.30185886903973874</v>
      </c>
      <c r="R179" s="14">
        <f t="shared" si="36"/>
        <v>0.47422869751018859</v>
      </c>
      <c r="S179" s="14">
        <f t="shared" si="37"/>
        <v>0.50199019652625743</v>
      </c>
    </row>
    <row r="180" spans="1:19" x14ac:dyDescent="0.35">
      <c r="A180" s="15">
        <v>62</v>
      </c>
      <c r="B180" s="14">
        <f t="shared" si="22"/>
        <v>0.52238869057024762</v>
      </c>
      <c r="C180" s="14">
        <f t="shared" si="23"/>
        <v>0.38537982050553732</v>
      </c>
      <c r="D180" s="14">
        <f t="shared" si="24"/>
        <v>0.2309937056694058</v>
      </c>
      <c r="E180" s="14">
        <f t="shared" si="25"/>
        <v>0.35037600685896275</v>
      </c>
      <c r="F180" s="14">
        <f t="shared" si="26"/>
        <v>0.43542389584490693</v>
      </c>
      <c r="G180" s="14">
        <f t="shared" si="27"/>
        <v>0.52351505508749896</v>
      </c>
      <c r="H180" s="14">
        <f t="shared" si="28"/>
        <v>0.69820422607653576</v>
      </c>
      <c r="I180" s="14">
        <f t="shared" si="29"/>
        <v>0.59902589923121852</v>
      </c>
      <c r="J180"/>
      <c r="K180" s="15">
        <v>62</v>
      </c>
      <c r="L180" s="14">
        <f t="shared" si="30"/>
        <v>0.38504104442207532</v>
      </c>
      <c r="M180" s="14">
        <f t="shared" si="31"/>
        <v>0.45038048044524137</v>
      </c>
      <c r="N180" s="14">
        <f t="shared" si="32"/>
        <v>0.63119713194768223</v>
      </c>
      <c r="O180" s="14">
        <f t="shared" si="33"/>
        <v>0.75295595604272914</v>
      </c>
      <c r="P180" s="14">
        <f t="shared" si="34"/>
        <v>0.50926421940763333</v>
      </c>
      <c r="Q180" s="14">
        <f t="shared" si="35"/>
        <v>0.30185886903973874</v>
      </c>
      <c r="R180" s="14">
        <f t="shared" si="36"/>
        <v>0.47422869751018859</v>
      </c>
      <c r="S180" s="14">
        <f t="shared" si="37"/>
        <v>0.50199019652625743</v>
      </c>
    </row>
    <row r="181" spans="1:19" x14ac:dyDescent="0.35">
      <c r="A181" s="15">
        <v>63</v>
      </c>
      <c r="B181" s="14">
        <f t="shared" si="22"/>
        <v>0.52238869057024762</v>
      </c>
      <c r="C181" s="14">
        <f t="shared" si="23"/>
        <v>0.38537982050553732</v>
      </c>
      <c r="D181" s="14">
        <f t="shared" si="24"/>
        <v>0.31328775954104604</v>
      </c>
      <c r="E181" s="14">
        <f t="shared" si="25"/>
        <v>0.35037600685896275</v>
      </c>
      <c r="F181" s="14">
        <f t="shared" si="26"/>
        <v>0.483365005830101</v>
      </c>
      <c r="G181" s="14">
        <f t="shared" si="27"/>
        <v>0.57435803268937979</v>
      </c>
      <c r="H181" s="14">
        <f t="shared" si="28"/>
        <v>0.80126947637046186</v>
      </c>
      <c r="I181" s="14">
        <f t="shared" si="29"/>
        <v>0.59902589923121852</v>
      </c>
      <c r="J181"/>
      <c r="K181" s="15">
        <v>63</v>
      </c>
      <c r="L181" s="14">
        <f t="shared" si="30"/>
        <v>0.43875533376824877</v>
      </c>
      <c r="M181" s="14">
        <f t="shared" si="31"/>
        <v>0.5519368632907371</v>
      </c>
      <c r="N181" s="14">
        <f t="shared" si="32"/>
        <v>0.69506422603065543</v>
      </c>
      <c r="O181" s="14">
        <f t="shared" si="33"/>
        <v>0.75295595604272914</v>
      </c>
      <c r="P181" s="14">
        <f t="shared" si="34"/>
        <v>0.50926421940763333</v>
      </c>
      <c r="Q181" s="14">
        <f t="shared" si="35"/>
        <v>0.40181869124634084</v>
      </c>
      <c r="R181" s="14">
        <f t="shared" si="36"/>
        <v>0.47422869751018859</v>
      </c>
      <c r="S181" s="14">
        <f t="shared" si="37"/>
        <v>0.55698679148367958</v>
      </c>
    </row>
    <row r="182" spans="1:19" x14ac:dyDescent="0.35">
      <c r="A182" s="15">
        <v>64</v>
      </c>
      <c r="B182" s="14">
        <f t="shared" si="22"/>
        <v>0.52238869057024762</v>
      </c>
      <c r="C182" s="14">
        <f t="shared" si="23"/>
        <v>0.44106417225240313</v>
      </c>
      <c r="D182" s="14">
        <f t="shared" si="24"/>
        <v>0.31328775954104604</v>
      </c>
      <c r="E182" s="14">
        <f t="shared" si="25"/>
        <v>0.40182622813046975</v>
      </c>
      <c r="F182" s="14">
        <f t="shared" si="26"/>
        <v>0.483365005830101</v>
      </c>
      <c r="G182" s="14">
        <f t="shared" si="27"/>
        <v>0.57435803268937979</v>
      </c>
      <c r="H182" s="14">
        <f t="shared" si="28"/>
        <v>0.95586735181135096</v>
      </c>
      <c r="I182" s="14">
        <f t="shared" si="29"/>
        <v>0.59902589923121852</v>
      </c>
      <c r="J182"/>
      <c r="K182" s="15">
        <v>64</v>
      </c>
      <c r="L182" s="14">
        <f t="shared" si="30"/>
        <v>0.43875533376824877</v>
      </c>
      <c r="M182" s="14">
        <f t="shared" si="31"/>
        <v>0.60271505471348485</v>
      </c>
      <c r="N182" s="14">
        <f t="shared" si="32"/>
        <v>0.69506422603065543</v>
      </c>
      <c r="O182" s="14">
        <f t="shared" si="33"/>
        <v>0.75295595604272914</v>
      </c>
      <c r="P182" s="14">
        <f t="shared" si="34"/>
        <v>0.50926421940763333</v>
      </c>
      <c r="Q182" s="14">
        <f t="shared" si="35"/>
        <v>0.40181869124634084</v>
      </c>
      <c r="R182" s="14">
        <f t="shared" si="36"/>
        <v>0.52179284691289862</v>
      </c>
      <c r="S182" s="14">
        <f t="shared" si="37"/>
        <v>0.61198338644110173</v>
      </c>
    </row>
    <row r="183" spans="1:19" x14ac:dyDescent="0.35">
      <c r="A183" s="15">
        <v>65</v>
      </c>
      <c r="B183" s="14">
        <f t="shared" ref="B183:B213" si="38">ABS(B66-$B$112)/$B$113</f>
        <v>0.57707714672591148</v>
      </c>
      <c r="C183" s="14">
        <f t="shared" ref="C183:C214" si="39">ABS(C66-$C$112)/$C$113</f>
        <v>0.44106417225240313</v>
      </c>
      <c r="D183" s="14">
        <f t="shared" ref="D183:D214" si="40">ABS(D66-$D$112)/$D$113</f>
        <v>0.35443478647686616</v>
      </c>
      <c r="E183" s="14">
        <f t="shared" ref="E183:E214" si="41">ABS(E66-$E$112)/$E$113</f>
        <v>0.40182622813046975</v>
      </c>
      <c r="F183" s="14">
        <f t="shared" ref="F183:F214" si="42">ABS(F66-$F$112)/$F$113</f>
        <v>0.53130611581529508</v>
      </c>
      <c r="G183" s="14">
        <f t="shared" ref="G183:G208" si="43">ABS(G66-$G$112)/$G$113</f>
        <v>0.67604398789314157</v>
      </c>
      <c r="H183" s="14">
        <f t="shared" ref="H183:H199" si="44">ABS(H66-$H$112)/$H$113</f>
        <v>0.95586735181135096</v>
      </c>
      <c r="I183" s="14">
        <f t="shared" ref="I183:I206" si="45">ABS(I66-$I$112)/$I$113</f>
        <v>0.65298673428342346</v>
      </c>
      <c r="J183"/>
      <c r="K183" s="15">
        <v>65</v>
      </c>
      <c r="L183" s="14">
        <f t="shared" ref="L183:L214" si="46">ABS(L66-$L$112)/$L$113</f>
        <v>0.49246962311442222</v>
      </c>
      <c r="M183" s="14">
        <f t="shared" ref="M183:M209" si="47">ABS(M66-$M$112)/$M$113</f>
        <v>0.60271505471348485</v>
      </c>
      <c r="N183" s="14">
        <f t="shared" ref="N183:N211" si="48">ABS(N66-$N$112)/$N$113</f>
        <v>0.69506422603065543</v>
      </c>
      <c r="O183" s="14">
        <f t="shared" ref="O183:O200" si="49">ABS(O66-$O$112)/$O$113</f>
        <v>0.80418164813416071</v>
      </c>
      <c r="P183" s="14">
        <f t="shared" ref="P183:P213" si="50">ABS(P66-$P$112)/$P$113</f>
        <v>0.56604629265169004</v>
      </c>
      <c r="Q183" s="14">
        <f t="shared" ref="Q183:Q214" si="51">ABS(Q66-$Q$112)/$Q$113</f>
        <v>0.40181869124634084</v>
      </c>
      <c r="R183" s="14">
        <f t="shared" ref="R183:R214" si="52">ABS(R66-$R$112)/$R$113</f>
        <v>0.52179284691289862</v>
      </c>
      <c r="S183" s="14">
        <f t="shared" ref="S183:S211" si="53">ABS(S66-$S$112)/$S$113</f>
        <v>0.61198338644110173</v>
      </c>
    </row>
    <row r="184" spans="1:19" x14ac:dyDescent="0.35">
      <c r="A184" s="15">
        <v>66</v>
      </c>
      <c r="B184" s="14">
        <f t="shared" si="38"/>
        <v>0.57707714672591148</v>
      </c>
      <c r="C184" s="14">
        <f t="shared" si="39"/>
        <v>0.496748523999269</v>
      </c>
      <c r="D184" s="14">
        <f t="shared" si="40"/>
        <v>0.39558181341268628</v>
      </c>
      <c r="E184" s="14">
        <f t="shared" si="41"/>
        <v>0.40182622813046975</v>
      </c>
      <c r="F184" s="14">
        <f t="shared" si="42"/>
        <v>0.53130611581529508</v>
      </c>
      <c r="G184" s="14">
        <f t="shared" si="43"/>
        <v>0.67604398789314157</v>
      </c>
      <c r="H184" s="14">
        <f t="shared" si="44"/>
        <v>0.95586735181135096</v>
      </c>
      <c r="I184" s="14">
        <f t="shared" si="45"/>
        <v>0.76090840438783336</v>
      </c>
      <c r="J184"/>
      <c r="K184" s="15">
        <v>66</v>
      </c>
      <c r="L184" s="14">
        <f t="shared" si="46"/>
        <v>0.54618391246059572</v>
      </c>
      <c r="M184" s="14">
        <f t="shared" si="47"/>
        <v>0.60271505471348485</v>
      </c>
      <c r="N184" s="14">
        <f t="shared" si="48"/>
        <v>0.69506422603065543</v>
      </c>
      <c r="O184" s="14">
        <f t="shared" si="49"/>
        <v>0.80418164813416071</v>
      </c>
      <c r="P184" s="14">
        <f t="shared" si="50"/>
        <v>0.56604629265169004</v>
      </c>
      <c r="Q184" s="14">
        <f t="shared" si="51"/>
        <v>0.40181869124634084</v>
      </c>
      <c r="R184" s="14">
        <f t="shared" si="52"/>
        <v>0.56935699631560877</v>
      </c>
      <c r="S184" s="14">
        <f t="shared" si="53"/>
        <v>0.66697998139852388</v>
      </c>
    </row>
    <row r="185" spans="1:19" x14ac:dyDescent="0.35">
      <c r="A185" s="15">
        <v>67</v>
      </c>
      <c r="B185" s="14">
        <f t="shared" si="38"/>
        <v>0.57707714672591148</v>
      </c>
      <c r="C185" s="14">
        <f t="shared" si="39"/>
        <v>0.496748523999269</v>
      </c>
      <c r="D185" s="14">
        <f t="shared" si="40"/>
        <v>0.4367288403485064</v>
      </c>
      <c r="E185" s="14">
        <f t="shared" si="41"/>
        <v>0.40182622813046975</v>
      </c>
      <c r="F185" s="14">
        <f t="shared" si="42"/>
        <v>0.62718833578568323</v>
      </c>
      <c r="G185" s="14">
        <f t="shared" si="43"/>
        <v>0.67604398789314157</v>
      </c>
      <c r="H185" s="14">
        <f t="shared" si="44"/>
        <v>1.007399976958314</v>
      </c>
      <c r="I185" s="14">
        <f t="shared" si="45"/>
        <v>0.76090840438783336</v>
      </c>
      <c r="J185"/>
      <c r="K185" s="15">
        <v>67</v>
      </c>
      <c r="L185" s="14">
        <f t="shared" si="46"/>
        <v>0.65361249115294262</v>
      </c>
      <c r="M185" s="14">
        <f t="shared" si="47"/>
        <v>0.65349324613623272</v>
      </c>
      <c r="N185" s="14">
        <f t="shared" si="48"/>
        <v>0.69506422603065543</v>
      </c>
      <c r="O185" s="14">
        <f t="shared" si="49"/>
        <v>0.80418164813416071</v>
      </c>
      <c r="P185" s="14">
        <f t="shared" si="50"/>
        <v>0.62282836589574675</v>
      </c>
      <c r="Q185" s="14">
        <f t="shared" si="51"/>
        <v>0.45179860234964186</v>
      </c>
      <c r="R185" s="14">
        <f t="shared" si="52"/>
        <v>0.56935699631560877</v>
      </c>
      <c r="S185" s="14">
        <f t="shared" si="53"/>
        <v>0.72197657635594603</v>
      </c>
    </row>
    <row r="186" spans="1:19" x14ac:dyDescent="0.35">
      <c r="A186" s="15">
        <v>68</v>
      </c>
      <c r="B186" s="14">
        <f t="shared" si="38"/>
        <v>0.57707714672591148</v>
      </c>
      <c r="C186" s="14">
        <f t="shared" si="39"/>
        <v>0.496748523999269</v>
      </c>
      <c r="D186" s="14">
        <f t="shared" si="40"/>
        <v>0.47787586728432652</v>
      </c>
      <c r="E186" s="14">
        <f t="shared" si="41"/>
        <v>0.40182622813046975</v>
      </c>
      <c r="F186" s="14">
        <f t="shared" si="42"/>
        <v>0.62718833578568323</v>
      </c>
      <c r="G186" s="14">
        <f t="shared" si="43"/>
        <v>0.72688696549502252</v>
      </c>
      <c r="H186" s="14">
        <f t="shared" si="44"/>
        <v>1.007399976958314</v>
      </c>
      <c r="I186" s="14">
        <f t="shared" si="45"/>
        <v>0.86883007449224325</v>
      </c>
      <c r="J186"/>
      <c r="K186" s="15">
        <v>68</v>
      </c>
      <c r="L186" s="14">
        <f t="shared" si="46"/>
        <v>0.65361249115294262</v>
      </c>
      <c r="M186" s="14">
        <f t="shared" si="47"/>
        <v>0.65349324613623272</v>
      </c>
      <c r="N186" s="14">
        <f t="shared" si="48"/>
        <v>0.69506422603065543</v>
      </c>
      <c r="O186" s="14">
        <f t="shared" si="49"/>
        <v>0.85540734022559228</v>
      </c>
      <c r="P186" s="14">
        <f t="shared" si="50"/>
        <v>0.62282836589574675</v>
      </c>
      <c r="Q186" s="14">
        <f t="shared" si="51"/>
        <v>0.45179860234964186</v>
      </c>
      <c r="R186" s="14">
        <f t="shared" si="52"/>
        <v>0.56935699631560877</v>
      </c>
      <c r="S186" s="14">
        <f t="shared" si="53"/>
        <v>0.72197657635594603</v>
      </c>
    </row>
    <row r="187" spans="1:19" x14ac:dyDescent="0.35">
      <c r="A187" s="15">
        <v>69</v>
      </c>
      <c r="B187" s="14">
        <f t="shared" si="38"/>
        <v>0.63176560288157535</v>
      </c>
      <c r="C187" s="14">
        <f t="shared" si="39"/>
        <v>0.55243287574613487</v>
      </c>
      <c r="D187" s="14">
        <f t="shared" si="40"/>
        <v>0.51902289422014658</v>
      </c>
      <c r="E187" s="14">
        <f t="shared" si="41"/>
        <v>0.45327644940197676</v>
      </c>
      <c r="F187" s="14">
        <f t="shared" si="42"/>
        <v>0.6751294457708773</v>
      </c>
      <c r="G187" s="14">
        <f t="shared" si="43"/>
        <v>0.77772994309690335</v>
      </c>
      <c r="H187" s="14">
        <f t="shared" si="44"/>
        <v>1.007399976958314</v>
      </c>
      <c r="I187" s="14">
        <f t="shared" si="45"/>
        <v>0.86883007449224325</v>
      </c>
      <c r="J187"/>
      <c r="K187" s="15">
        <v>69</v>
      </c>
      <c r="L187" s="14">
        <f t="shared" si="46"/>
        <v>0.65361249115294262</v>
      </c>
      <c r="M187" s="14">
        <f t="shared" si="47"/>
        <v>0.70427143755898058</v>
      </c>
      <c r="N187" s="14">
        <f t="shared" si="48"/>
        <v>0.82279841419660193</v>
      </c>
      <c r="O187" s="14">
        <f t="shared" si="49"/>
        <v>0.90663303231702375</v>
      </c>
      <c r="P187" s="14">
        <f t="shared" si="50"/>
        <v>0.62282836589574675</v>
      </c>
      <c r="Q187" s="14">
        <f t="shared" si="51"/>
        <v>0.50177851345294289</v>
      </c>
      <c r="R187" s="14">
        <f t="shared" si="52"/>
        <v>0.56935699631560877</v>
      </c>
      <c r="S187" s="14">
        <f t="shared" si="53"/>
        <v>0.72197657635594603</v>
      </c>
    </row>
    <row r="188" spans="1:19" x14ac:dyDescent="0.35">
      <c r="A188" s="15">
        <v>70</v>
      </c>
      <c r="B188" s="14">
        <f t="shared" si="38"/>
        <v>0.63176560288157535</v>
      </c>
      <c r="C188" s="14">
        <f t="shared" si="39"/>
        <v>0.55243287574613487</v>
      </c>
      <c r="D188" s="14">
        <f t="shared" si="40"/>
        <v>0.60131694809178682</v>
      </c>
      <c r="E188" s="14">
        <f t="shared" si="41"/>
        <v>0.45327644940197676</v>
      </c>
      <c r="F188" s="14">
        <f t="shared" si="42"/>
        <v>0.6751294457708773</v>
      </c>
      <c r="G188" s="14">
        <f t="shared" si="43"/>
        <v>0.77772994309690335</v>
      </c>
      <c r="H188" s="14">
        <f t="shared" si="44"/>
        <v>1.1619978523992032</v>
      </c>
      <c r="I188" s="14">
        <f t="shared" si="45"/>
        <v>0.86883007449224325</v>
      </c>
      <c r="J188"/>
      <c r="K188" s="15">
        <v>70</v>
      </c>
      <c r="L188" s="14">
        <f t="shared" si="46"/>
        <v>0.65361249115294262</v>
      </c>
      <c r="M188" s="14">
        <f t="shared" si="47"/>
        <v>0.75504962898172845</v>
      </c>
      <c r="N188" s="14">
        <f t="shared" si="48"/>
        <v>0.82279841419660193</v>
      </c>
      <c r="O188" s="14">
        <f t="shared" si="49"/>
        <v>1.0090844164998869</v>
      </c>
      <c r="P188" s="14">
        <f t="shared" si="50"/>
        <v>0.67961043913980335</v>
      </c>
      <c r="Q188" s="14">
        <f t="shared" si="51"/>
        <v>0.55175842455624391</v>
      </c>
      <c r="R188" s="14">
        <f t="shared" si="52"/>
        <v>0.56935699631560877</v>
      </c>
      <c r="S188" s="14">
        <f t="shared" si="53"/>
        <v>0.77697317131336818</v>
      </c>
    </row>
    <row r="189" spans="1:19" x14ac:dyDescent="0.35">
      <c r="A189" s="15">
        <v>71</v>
      </c>
      <c r="B189" s="14">
        <f t="shared" si="38"/>
        <v>0.7411425151929032</v>
      </c>
      <c r="C189" s="14">
        <f t="shared" si="39"/>
        <v>0.60811722749300068</v>
      </c>
      <c r="D189" s="14">
        <f t="shared" si="40"/>
        <v>0.64246397502760699</v>
      </c>
      <c r="E189" s="14">
        <f t="shared" si="41"/>
        <v>0.50472667067348376</v>
      </c>
      <c r="F189" s="14">
        <f t="shared" si="42"/>
        <v>0.72307055575607138</v>
      </c>
      <c r="G189" s="14">
        <f t="shared" si="43"/>
        <v>0.98110185350442691</v>
      </c>
      <c r="H189" s="14">
        <f t="shared" si="44"/>
        <v>1.2135304775461662</v>
      </c>
      <c r="I189" s="14">
        <f t="shared" si="45"/>
        <v>0.86883007449224325</v>
      </c>
      <c r="J189"/>
      <c r="K189" s="15">
        <v>71</v>
      </c>
      <c r="L189" s="14">
        <f t="shared" si="46"/>
        <v>0.65361249115294262</v>
      </c>
      <c r="M189" s="14">
        <f t="shared" si="47"/>
        <v>0.85660601182722407</v>
      </c>
      <c r="N189" s="14">
        <f t="shared" si="48"/>
        <v>0.88666550827957524</v>
      </c>
      <c r="O189" s="14">
        <f t="shared" si="49"/>
        <v>1.11153580068275</v>
      </c>
      <c r="P189" s="14">
        <f t="shared" si="50"/>
        <v>0.67961043913980335</v>
      </c>
      <c r="Q189" s="14">
        <f t="shared" si="51"/>
        <v>0.55175842455624391</v>
      </c>
      <c r="R189" s="14">
        <f t="shared" si="52"/>
        <v>0.6169211457183188</v>
      </c>
      <c r="S189" s="14">
        <f t="shared" si="53"/>
        <v>0.83196976627079033</v>
      </c>
    </row>
    <row r="190" spans="1:19" x14ac:dyDescent="0.35">
      <c r="A190" s="15">
        <v>72</v>
      </c>
      <c r="B190" s="14">
        <f t="shared" si="38"/>
        <v>0.7411425151929032</v>
      </c>
      <c r="C190" s="14">
        <f t="shared" si="39"/>
        <v>0.66380157923986649</v>
      </c>
      <c r="D190" s="14">
        <f t="shared" si="40"/>
        <v>0.68361100196342706</v>
      </c>
      <c r="E190" s="14">
        <f t="shared" si="41"/>
        <v>0.50472667067348376</v>
      </c>
      <c r="F190" s="14">
        <f t="shared" si="42"/>
        <v>0.72307055575607138</v>
      </c>
      <c r="G190" s="14">
        <f t="shared" si="43"/>
        <v>1.0319448311063077</v>
      </c>
      <c r="H190" s="14">
        <f t="shared" si="44"/>
        <v>1.3165957278400924</v>
      </c>
      <c r="I190" s="14">
        <f t="shared" si="45"/>
        <v>0.9227909095444482</v>
      </c>
      <c r="J190"/>
      <c r="K190" s="15">
        <v>72</v>
      </c>
      <c r="L190" s="14">
        <f t="shared" si="46"/>
        <v>0.70732678049911613</v>
      </c>
      <c r="M190" s="14">
        <f t="shared" si="47"/>
        <v>0.85660601182722407</v>
      </c>
      <c r="N190" s="14">
        <f t="shared" si="48"/>
        <v>0.95053260236254844</v>
      </c>
      <c r="O190" s="14">
        <f t="shared" si="49"/>
        <v>1.1627614927741816</v>
      </c>
      <c r="P190" s="14">
        <f t="shared" si="50"/>
        <v>0.73639251238386005</v>
      </c>
      <c r="Q190" s="14">
        <f t="shared" si="51"/>
        <v>0.55175842455624391</v>
      </c>
      <c r="R190" s="14">
        <f t="shared" si="52"/>
        <v>0.6169211457183188</v>
      </c>
      <c r="S190" s="14">
        <f t="shared" si="53"/>
        <v>0.88696636122821249</v>
      </c>
    </row>
    <row r="191" spans="1:19" x14ac:dyDescent="0.35">
      <c r="A191" s="15">
        <v>73</v>
      </c>
      <c r="B191" s="14">
        <f t="shared" si="38"/>
        <v>0.7411425151929032</v>
      </c>
      <c r="C191" s="14">
        <f t="shared" si="39"/>
        <v>0.71948593098673241</v>
      </c>
      <c r="D191" s="14">
        <f t="shared" si="40"/>
        <v>0.68361100196342706</v>
      </c>
      <c r="E191" s="14">
        <f t="shared" si="41"/>
        <v>0.50472667067348376</v>
      </c>
      <c r="F191" s="14">
        <f t="shared" si="42"/>
        <v>0.72307055575607138</v>
      </c>
      <c r="G191" s="14">
        <f t="shared" si="43"/>
        <v>1.0319448311063077</v>
      </c>
      <c r="H191" s="14">
        <f t="shared" si="44"/>
        <v>1.3681283529870554</v>
      </c>
      <c r="I191" s="14">
        <f t="shared" si="45"/>
        <v>0.97675174459665304</v>
      </c>
      <c r="J191"/>
      <c r="K191" s="15">
        <v>73</v>
      </c>
      <c r="L191" s="14">
        <f t="shared" si="46"/>
        <v>0.70732678049911613</v>
      </c>
      <c r="M191" s="14">
        <f t="shared" si="47"/>
        <v>0.90738420324997193</v>
      </c>
      <c r="N191" s="14">
        <f t="shared" si="48"/>
        <v>0.95053260236254844</v>
      </c>
      <c r="O191" s="14">
        <f t="shared" si="49"/>
        <v>1.1627614927741816</v>
      </c>
      <c r="P191" s="14">
        <f t="shared" si="50"/>
        <v>0.73639251238386005</v>
      </c>
      <c r="Q191" s="14">
        <f t="shared" si="51"/>
        <v>0.60173833565954504</v>
      </c>
      <c r="R191" s="14">
        <f t="shared" si="52"/>
        <v>0.6169211457183188</v>
      </c>
      <c r="S191" s="14">
        <f t="shared" si="53"/>
        <v>0.94196295618563464</v>
      </c>
    </row>
    <row r="192" spans="1:19" x14ac:dyDescent="0.35">
      <c r="A192" s="15">
        <v>74</v>
      </c>
      <c r="B192" s="14">
        <f t="shared" si="38"/>
        <v>0.7411425151929032</v>
      </c>
      <c r="C192" s="14">
        <f t="shared" si="39"/>
        <v>0.71948593098673241</v>
      </c>
      <c r="D192" s="14">
        <f t="shared" si="40"/>
        <v>0.76590505583506729</v>
      </c>
      <c r="E192" s="14">
        <f t="shared" si="41"/>
        <v>0.60762711321649776</v>
      </c>
      <c r="F192" s="14">
        <f t="shared" si="42"/>
        <v>0.77101166574126545</v>
      </c>
      <c r="G192" s="14">
        <f t="shared" si="43"/>
        <v>1.0319448311063077</v>
      </c>
      <c r="H192" s="14">
        <f t="shared" si="44"/>
        <v>1.3681283529870554</v>
      </c>
      <c r="I192" s="14">
        <f t="shared" si="45"/>
        <v>1.084673414701063</v>
      </c>
      <c r="J192"/>
      <c r="K192" s="15">
        <v>74</v>
      </c>
      <c r="L192" s="14">
        <f t="shared" si="46"/>
        <v>0.76104106984528963</v>
      </c>
      <c r="M192" s="14">
        <f t="shared" si="47"/>
        <v>0.9581623946727198</v>
      </c>
      <c r="N192" s="14">
        <f t="shared" si="48"/>
        <v>0.95053260236254844</v>
      </c>
      <c r="O192" s="14">
        <f t="shared" si="49"/>
        <v>1.2139871848656132</v>
      </c>
      <c r="P192" s="14">
        <f t="shared" si="50"/>
        <v>0.73639251238386005</v>
      </c>
      <c r="Q192" s="14">
        <f t="shared" si="51"/>
        <v>0.65171824676284607</v>
      </c>
      <c r="R192" s="14">
        <f t="shared" si="52"/>
        <v>0.6169211457183188</v>
      </c>
      <c r="S192" s="14">
        <f t="shared" si="53"/>
        <v>0.94196295618563464</v>
      </c>
    </row>
    <row r="193" spans="1:19" x14ac:dyDescent="0.35">
      <c r="A193" s="15">
        <v>75</v>
      </c>
      <c r="B193" s="14">
        <f t="shared" si="38"/>
        <v>0.79583097134856706</v>
      </c>
      <c r="C193" s="14">
        <f t="shared" si="39"/>
        <v>0.71948593098673241</v>
      </c>
      <c r="D193" s="14">
        <f t="shared" si="40"/>
        <v>0.80705208277088736</v>
      </c>
      <c r="E193" s="14">
        <f t="shared" si="41"/>
        <v>0.60762711321649776</v>
      </c>
      <c r="F193" s="14">
        <f t="shared" si="42"/>
        <v>0.77101166574126545</v>
      </c>
      <c r="G193" s="14">
        <f t="shared" si="43"/>
        <v>1.0319448311063077</v>
      </c>
      <c r="H193" s="14">
        <f t="shared" si="44"/>
        <v>1.4196609781340184</v>
      </c>
      <c r="I193" s="14">
        <f t="shared" si="45"/>
        <v>1.1925950848054729</v>
      </c>
      <c r="J193"/>
      <c r="K193" s="15">
        <v>75</v>
      </c>
      <c r="L193" s="14">
        <f t="shared" si="46"/>
        <v>0.76104106984528963</v>
      </c>
      <c r="M193" s="14">
        <f t="shared" si="47"/>
        <v>0.9581623946727198</v>
      </c>
      <c r="N193" s="14">
        <f t="shared" si="48"/>
        <v>0.95053260236254844</v>
      </c>
      <c r="O193" s="14">
        <f t="shared" si="49"/>
        <v>1.3676642611399077</v>
      </c>
      <c r="P193" s="14">
        <f t="shared" si="50"/>
        <v>0.73639251238386005</v>
      </c>
      <c r="Q193" s="14">
        <f t="shared" si="51"/>
        <v>0.65171824676284607</v>
      </c>
      <c r="R193" s="14">
        <f t="shared" si="52"/>
        <v>0.6169211457183188</v>
      </c>
      <c r="S193" s="14">
        <f t="shared" si="53"/>
        <v>0.94196295618563464</v>
      </c>
    </row>
    <row r="194" spans="1:19" x14ac:dyDescent="0.35">
      <c r="A194" s="15">
        <v>76</v>
      </c>
      <c r="B194" s="14">
        <f t="shared" si="38"/>
        <v>0.90520788365989491</v>
      </c>
      <c r="C194" s="14">
        <f t="shared" si="39"/>
        <v>0.71948593098673241</v>
      </c>
      <c r="D194" s="14">
        <f t="shared" si="40"/>
        <v>0.80705208277088736</v>
      </c>
      <c r="E194" s="14">
        <f t="shared" si="41"/>
        <v>0.60762711321649776</v>
      </c>
      <c r="F194" s="14">
        <f t="shared" si="42"/>
        <v>0.77101166574126545</v>
      </c>
      <c r="G194" s="14">
        <f t="shared" si="43"/>
        <v>1.0827878087081886</v>
      </c>
      <c r="H194" s="14">
        <f t="shared" si="44"/>
        <v>1.4196609781340184</v>
      </c>
      <c r="I194" s="14">
        <f t="shared" si="45"/>
        <v>1.2465559198576777</v>
      </c>
      <c r="J194"/>
      <c r="K194" s="15">
        <v>76</v>
      </c>
      <c r="L194" s="14">
        <f t="shared" si="46"/>
        <v>0.81475535919146302</v>
      </c>
      <c r="M194" s="14">
        <f t="shared" si="47"/>
        <v>1.0089405860954677</v>
      </c>
      <c r="N194" s="14">
        <f t="shared" si="48"/>
        <v>0.95053260236254844</v>
      </c>
      <c r="O194" s="14">
        <f t="shared" si="49"/>
        <v>1.4188899532313393</v>
      </c>
      <c r="P194" s="14">
        <f t="shared" si="50"/>
        <v>0.84995665887197347</v>
      </c>
      <c r="Q194" s="14">
        <f t="shared" si="51"/>
        <v>0.70169815786614709</v>
      </c>
      <c r="R194" s="14">
        <f t="shared" si="52"/>
        <v>0.66448529512102883</v>
      </c>
      <c r="S194" s="14">
        <f t="shared" si="53"/>
        <v>0.99695955114305679</v>
      </c>
    </row>
    <row r="195" spans="1:19" x14ac:dyDescent="0.35">
      <c r="A195" s="15">
        <v>77</v>
      </c>
      <c r="B195" s="14">
        <f t="shared" si="38"/>
        <v>1.0692732521268866</v>
      </c>
      <c r="C195" s="14">
        <f t="shared" si="39"/>
        <v>0.77517028273359823</v>
      </c>
      <c r="D195" s="14">
        <f t="shared" si="40"/>
        <v>0.84819910970670753</v>
      </c>
      <c r="E195" s="14">
        <f t="shared" si="41"/>
        <v>0.60762711321649776</v>
      </c>
      <c r="F195" s="14">
        <f t="shared" si="42"/>
        <v>0.81895277572645941</v>
      </c>
      <c r="G195" s="14">
        <f t="shared" si="43"/>
        <v>1.1336307863100696</v>
      </c>
      <c r="H195" s="14">
        <f t="shared" si="44"/>
        <v>1.5742588535749076</v>
      </c>
      <c r="I195" s="14">
        <f t="shared" si="45"/>
        <v>1.3005167549098826</v>
      </c>
      <c r="J195"/>
      <c r="K195" s="15">
        <v>77</v>
      </c>
      <c r="L195" s="14">
        <f t="shared" si="46"/>
        <v>0.81475535919146302</v>
      </c>
      <c r="M195" s="14">
        <f t="shared" si="47"/>
        <v>1.1104969689409634</v>
      </c>
      <c r="N195" s="14">
        <f t="shared" si="48"/>
        <v>1.0143996964455217</v>
      </c>
      <c r="O195" s="14">
        <f t="shared" si="49"/>
        <v>1.7262441057799287</v>
      </c>
      <c r="P195" s="14">
        <f t="shared" si="50"/>
        <v>0.84995665887197347</v>
      </c>
      <c r="Q195" s="14">
        <f t="shared" si="51"/>
        <v>0.70169815786614709</v>
      </c>
      <c r="R195" s="14">
        <f t="shared" si="52"/>
        <v>0.71204944452373886</v>
      </c>
      <c r="S195" s="14">
        <f t="shared" si="53"/>
        <v>0.99695955114305679</v>
      </c>
    </row>
    <row r="196" spans="1:19" x14ac:dyDescent="0.35">
      <c r="A196" s="15">
        <v>78</v>
      </c>
      <c r="B196" s="14">
        <f t="shared" si="38"/>
        <v>1.0692732521268866</v>
      </c>
      <c r="C196" s="14">
        <f t="shared" si="39"/>
        <v>0.77517028273359823</v>
      </c>
      <c r="D196" s="14">
        <f t="shared" si="40"/>
        <v>0.8893461366425276</v>
      </c>
      <c r="E196" s="14">
        <f t="shared" si="41"/>
        <v>0.71052755575951176</v>
      </c>
      <c r="F196" s="14">
        <f t="shared" si="42"/>
        <v>0.81895277572645941</v>
      </c>
      <c r="G196" s="14">
        <f t="shared" si="43"/>
        <v>1.1844737639119505</v>
      </c>
      <c r="H196" s="14">
        <f t="shared" si="44"/>
        <v>1.5742588535749076</v>
      </c>
      <c r="I196" s="14">
        <f t="shared" si="45"/>
        <v>1.3544775899620876</v>
      </c>
      <c r="J196"/>
      <c r="K196" s="15">
        <v>78</v>
      </c>
      <c r="L196" s="14">
        <f t="shared" si="46"/>
        <v>0.81475535919146302</v>
      </c>
      <c r="M196" s="14">
        <f t="shared" si="47"/>
        <v>1.161275160363711</v>
      </c>
      <c r="N196" s="14">
        <f t="shared" si="48"/>
        <v>1.0143996964455217</v>
      </c>
      <c r="O196" s="14">
        <f t="shared" si="49"/>
        <v>1.7774697978713603</v>
      </c>
      <c r="P196" s="14">
        <f t="shared" si="50"/>
        <v>0.84995665887197347</v>
      </c>
      <c r="Q196" s="14">
        <f t="shared" si="51"/>
        <v>0.90161780227935118</v>
      </c>
      <c r="R196" s="14">
        <f t="shared" si="52"/>
        <v>0.71204944452373886</v>
      </c>
      <c r="S196" s="14">
        <f t="shared" si="53"/>
        <v>0.99695955114305679</v>
      </c>
    </row>
    <row r="197" spans="1:19" x14ac:dyDescent="0.35">
      <c r="A197" s="15">
        <v>79</v>
      </c>
      <c r="B197" s="14">
        <f t="shared" si="38"/>
        <v>1.1239617082825504</v>
      </c>
      <c r="C197" s="14">
        <f t="shared" si="39"/>
        <v>0.83085463448046404</v>
      </c>
      <c r="D197" s="14">
        <f t="shared" si="40"/>
        <v>0.8893461366425276</v>
      </c>
      <c r="E197" s="14">
        <f t="shared" si="41"/>
        <v>0.76197777703101877</v>
      </c>
      <c r="F197" s="14">
        <f t="shared" si="42"/>
        <v>0.86689388571165349</v>
      </c>
      <c r="G197" s="14">
        <f t="shared" si="43"/>
        <v>1.2353167415138313</v>
      </c>
      <c r="H197" s="14">
        <f t="shared" si="44"/>
        <v>1.6773241038688336</v>
      </c>
      <c r="I197" s="14">
        <f t="shared" si="45"/>
        <v>1.3544775899620876</v>
      </c>
      <c r="J197"/>
      <c r="K197" s="15">
        <v>79</v>
      </c>
      <c r="L197" s="14">
        <f t="shared" si="46"/>
        <v>0.86846964853763653</v>
      </c>
      <c r="M197" s="14">
        <f t="shared" si="47"/>
        <v>1.2628315432092068</v>
      </c>
      <c r="N197" s="14">
        <f t="shared" si="48"/>
        <v>1.0143996964455217</v>
      </c>
      <c r="O197" s="14">
        <f t="shared" si="49"/>
        <v>1.931146874145655</v>
      </c>
      <c r="P197" s="14">
        <f t="shared" si="50"/>
        <v>0.84995665887197347</v>
      </c>
      <c r="Q197" s="14">
        <f t="shared" si="51"/>
        <v>0.90161780227935118</v>
      </c>
      <c r="R197" s="14">
        <f t="shared" si="52"/>
        <v>0.80717774332915893</v>
      </c>
      <c r="S197" s="14">
        <f t="shared" si="53"/>
        <v>0.99695955114305679</v>
      </c>
    </row>
    <row r="198" spans="1:19" x14ac:dyDescent="0.35">
      <c r="A198" s="15">
        <v>80</v>
      </c>
      <c r="B198" s="14">
        <f t="shared" si="38"/>
        <v>1.1239617082825504</v>
      </c>
      <c r="C198" s="14">
        <f t="shared" si="39"/>
        <v>0.88653898622732996</v>
      </c>
      <c r="D198" s="14">
        <f t="shared" si="40"/>
        <v>0.93049316357834777</v>
      </c>
      <c r="E198" s="14">
        <f t="shared" si="41"/>
        <v>0.96777866211704677</v>
      </c>
      <c r="F198" s="14">
        <f t="shared" si="42"/>
        <v>0.86689388571165349</v>
      </c>
      <c r="G198" s="14">
        <f t="shared" si="43"/>
        <v>1.2353167415138313</v>
      </c>
      <c r="H198" s="14">
        <f t="shared" si="44"/>
        <v>1.9349872296036488</v>
      </c>
      <c r="I198" s="14">
        <f t="shared" si="45"/>
        <v>1.4084384250142925</v>
      </c>
      <c r="J198"/>
      <c r="K198" s="15">
        <v>80</v>
      </c>
      <c r="L198" s="14">
        <f t="shared" si="46"/>
        <v>0.92218393788380992</v>
      </c>
      <c r="M198" s="14">
        <f t="shared" si="47"/>
        <v>1.2628315432092068</v>
      </c>
      <c r="N198" s="14">
        <f t="shared" si="48"/>
        <v>1.0782667905284951</v>
      </c>
      <c r="O198" s="14">
        <f t="shared" si="49"/>
        <v>2.0848239504199495</v>
      </c>
      <c r="P198" s="14">
        <f t="shared" si="50"/>
        <v>0.90673873211603018</v>
      </c>
      <c r="Q198" s="14">
        <f t="shared" si="51"/>
        <v>0.90161780227935118</v>
      </c>
      <c r="R198" s="14">
        <f t="shared" si="52"/>
        <v>0.85474189273186896</v>
      </c>
      <c r="S198" s="14">
        <f t="shared" si="53"/>
        <v>1.0519561461004789</v>
      </c>
    </row>
    <row r="199" spans="1:19" x14ac:dyDescent="0.35">
      <c r="A199" s="15">
        <v>81</v>
      </c>
      <c r="B199" s="14">
        <f t="shared" si="38"/>
        <v>1.2880270767495421</v>
      </c>
      <c r="C199" s="14">
        <f t="shared" si="39"/>
        <v>0.88653898622732996</v>
      </c>
      <c r="D199" s="14">
        <f t="shared" si="40"/>
        <v>0.93049316357834777</v>
      </c>
      <c r="E199" s="14">
        <f t="shared" si="41"/>
        <v>0.96777866211704677</v>
      </c>
      <c r="F199" s="14">
        <f t="shared" si="42"/>
        <v>0.86689388571165349</v>
      </c>
      <c r="G199" s="14">
        <f t="shared" si="43"/>
        <v>1.2353167415138313</v>
      </c>
      <c r="H199" s="14">
        <f t="shared" si="44"/>
        <v>2.347248230779353</v>
      </c>
      <c r="I199" s="14">
        <f t="shared" si="45"/>
        <v>1.4623992600664975</v>
      </c>
      <c r="J199"/>
      <c r="K199" s="15">
        <v>81</v>
      </c>
      <c r="L199" s="14">
        <f t="shared" si="46"/>
        <v>0.92218393788380992</v>
      </c>
      <c r="M199" s="14">
        <f t="shared" si="47"/>
        <v>1.3136097346319546</v>
      </c>
      <c r="N199" s="14">
        <f t="shared" si="48"/>
        <v>1.0782667905284951</v>
      </c>
      <c r="O199" s="14">
        <f t="shared" si="49"/>
        <v>2.1872753346028126</v>
      </c>
      <c r="P199" s="14">
        <f t="shared" si="50"/>
        <v>0.96352080536008677</v>
      </c>
      <c r="Q199" s="14">
        <f t="shared" si="51"/>
        <v>0.90161780227935118</v>
      </c>
      <c r="R199" s="14">
        <f t="shared" si="52"/>
        <v>0.85474189273186896</v>
      </c>
      <c r="S199" s="14">
        <f t="shared" si="53"/>
        <v>1.0519561461004789</v>
      </c>
    </row>
    <row r="200" spans="1:19" x14ac:dyDescent="0.35">
      <c r="A200" s="15">
        <v>82</v>
      </c>
      <c r="B200" s="14">
        <f t="shared" si="38"/>
        <v>1.3427155329052061</v>
      </c>
      <c r="C200" s="14">
        <f t="shared" si="39"/>
        <v>0.94222333797419577</v>
      </c>
      <c r="D200" s="14">
        <f t="shared" si="40"/>
        <v>1.0127872174499879</v>
      </c>
      <c r="E200" s="14">
        <f t="shared" si="41"/>
        <v>0.96777866211704677</v>
      </c>
      <c r="F200" s="14">
        <f t="shared" si="42"/>
        <v>0.91483499569684756</v>
      </c>
      <c r="G200" s="14">
        <f t="shared" si="43"/>
        <v>1.3370026967175932</v>
      </c>
      <c r="H200" s="14"/>
      <c r="I200" s="14">
        <f t="shared" si="45"/>
        <v>1.4623992600664975</v>
      </c>
      <c r="J200"/>
      <c r="K200" s="15">
        <v>82</v>
      </c>
      <c r="L200" s="14">
        <f t="shared" si="46"/>
        <v>0.92218393788380992</v>
      </c>
      <c r="M200" s="14">
        <f t="shared" si="47"/>
        <v>1.4151661174774504</v>
      </c>
      <c r="N200" s="14">
        <f t="shared" si="48"/>
        <v>1.2060009786944415</v>
      </c>
      <c r="O200" s="14">
        <f t="shared" si="49"/>
        <v>2.1872753346028126</v>
      </c>
      <c r="P200" s="14">
        <f t="shared" si="50"/>
        <v>1.1338670250922569</v>
      </c>
      <c r="Q200" s="14">
        <f t="shared" si="51"/>
        <v>0.95159771338265231</v>
      </c>
      <c r="R200" s="14">
        <f t="shared" si="52"/>
        <v>0.85474189273186896</v>
      </c>
      <c r="S200" s="14">
        <f t="shared" si="53"/>
        <v>1.1619493360153232</v>
      </c>
    </row>
    <row r="201" spans="1:19" x14ac:dyDescent="0.35">
      <c r="A201" s="15">
        <v>83</v>
      </c>
      <c r="B201" s="14">
        <f t="shared" si="38"/>
        <v>1.3427155329052061</v>
      </c>
      <c r="C201" s="14">
        <f t="shared" si="39"/>
        <v>0.94222333797419577</v>
      </c>
      <c r="D201" s="14">
        <f t="shared" si="40"/>
        <v>1.0539342443858082</v>
      </c>
      <c r="E201" s="14">
        <f t="shared" si="41"/>
        <v>1.0192288833885537</v>
      </c>
      <c r="F201" s="14">
        <f t="shared" si="42"/>
        <v>1.0586583256524298</v>
      </c>
      <c r="G201" s="14">
        <f t="shared" si="43"/>
        <v>1.387845674319474</v>
      </c>
      <c r="H201" s="14"/>
      <c r="I201" s="14">
        <f t="shared" si="45"/>
        <v>1.5163600951187024</v>
      </c>
      <c r="J201"/>
      <c r="K201" s="15">
        <v>83</v>
      </c>
      <c r="L201" s="14">
        <f t="shared" si="46"/>
        <v>0.97589822722998343</v>
      </c>
      <c r="M201" s="14">
        <f t="shared" si="47"/>
        <v>1.4151661174774504</v>
      </c>
      <c r="N201" s="14">
        <f t="shared" si="48"/>
        <v>1.2060009786944415</v>
      </c>
      <c r="O201" s="14"/>
      <c r="P201" s="14">
        <f t="shared" si="50"/>
        <v>1.1906490983363136</v>
      </c>
      <c r="Q201" s="14">
        <f t="shared" si="51"/>
        <v>1.0015776244859533</v>
      </c>
      <c r="R201" s="14">
        <f t="shared" si="52"/>
        <v>0.85474189273186896</v>
      </c>
      <c r="S201" s="14">
        <f t="shared" si="53"/>
        <v>1.1619493360153232</v>
      </c>
    </row>
    <row r="202" spans="1:19" x14ac:dyDescent="0.35">
      <c r="A202" s="15">
        <v>84</v>
      </c>
      <c r="B202" s="14">
        <f t="shared" si="38"/>
        <v>1.3427155329052061</v>
      </c>
      <c r="C202" s="14">
        <f t="shared" si="39"/>
        <v>0.94222333797419577</v>
      </c>
      <c r="D202" s="14">
        <f t="shared" si="40"/>
        <v>1.0539342443858082</v>
      </c>
      <c r="E202" s="14">
        <f t="shared" si="41"/>
        <v>1.0192288833885537</v>
      </c>
      <c r="F202" s="14">
        <f t="shared" si="42"/>
        <v>1.1065994356376239</v>
      </c>
      <c r="G202" s="14">
        <f t="shared" si="43"/>
        <v>1.4386886519213549</v>
      </c>
      <c r="H202" s="14"/>
      <c r="I202" s="14">
        <f t="shared" si="45"/>
        <v>1.5703209301709073</v>
      </c>
      <c r="J202"/>
      <c r="K202" s="15">
        <v>84</v>
      </c>
      <c r="L202" s="14">
        <f t="shared" si="46"/>
        <v>0.97589822722998343</v>
      </c>
      <c r="M202" s="14">
        <f t="shared" si="47"/>
        <v>1.4151661174774504</v>
      </c>
      <c r="N202" s="14">
        <f t="shared" si="48"/>
        <v>1.2698680727774148</v>
      </c>
      <c r="O202" s="14"/>
      <c r="P202" s="14">
        <f t="shared" si="50"/>
        <v>1.1906490983363136</v>
      </c>
      <c r="Q202" s="14">
        <f t="shared" si="51"/>
        <v>1.0515575355892544</v>
      </c>
      <c r="R202" s="14">
        <f t="shared" si="52"/>
        <v>0.94987019153728913</v>
      </c>
      <c r="S202" s="14">
        <f t="shared" si="53"/>
        <v>1.2169459309727455</v>
      </c>
    </row>
    <row r="203" spans="1:19" x14ac:dyDescent="0.35">
      <c r="A203" s="15">
        <v>85</v>
      </c>
      <c r="B203" s="14">
        <f t="shared" si="38"/>
        <v>1.39740398906087</v>
      </c>
      <c r="C203" s="14">
        <f t="shared" si="39"/>
        <v>0.99790768972106159</v>
      </c>
      <c r="D203" s="14">
        <f t="shared" si="40"/>
        <v>1.0950812713216282</v>
      </c>
      <c r="E203" s="14">
        <f t="shared" si="41"/>
        <v>1.0706791046600608</v>
      </c>
      <c r="F203" s="14">
        <f t="shared" si="42"/>
        <v>1.202481655608012</v>
      </c>
      <c r="G203" s="14">
        <f t="shared" si="43"/>
        <v>1.4386886519213549</v>
      </c>
      <c r="H203" s="14"/>
      <c r="I203" s="14">
        <f t="shared" si="45"/>
        <v>1.6242817652231123</v>
      </c>
      <c r="J203"/>
      <c r="K203" s="15">
        <v>85</v>
      </c>
      <c r="L203" s="14">
        <f t="shared" si="46"/>
        <v>0.97589822722998343</v>
      </c>
      <c r="M203" s="14">
        <f t="shared" si="47"/>
        <v>1.5167225003229461</v>
      </c>
      <c r="N203" s="14">
        <f t="shared" si="48"/>
        <v>1.2698680727774148</v>
      </c>
      <c r="O203" s="14"/>
      <c r="P203" s="14">
        <f t="shared" si="50"/>
        <v>1.1906490983363136</v>
      </c>
      <c r="Q203" s="14">
        <f t="shared" si="51"/>
        <v>1.0515575355892544</v>
      </c>
      <c r="R203" s="14">
        <f t="shared" si="52"/>
        <v>0.94987019153728913</v>
      </c>
      <c r="S203" s="14">
        <f t="shared" si="53"/>
        <v>1.2169459309727455</v>
      </c>
    </row>
    <row r="204" spans="1:19" x14ac:dyDescent="0.35">
      <c r="A204" s="15">
        <v>86</v>
      </c>
      <c r="B204" s="14">
        <f t="shared" si="38"/>
        <v>1.39740398906087</v>
      </c>
      <c r="C204" s="14">
        <f t="shared" si="39"/>
        <v>0.99790768972106159</v>
      </c>
      <c r="D204" s="14">
        <f t="shared" si="40"/>
        <v>1.0950812713216282</v>
      </c>
      <c r="E204" s="14">
        <f t="shared" si="41"/>
        <v>1.1221293259315677</v>
      </c>
      <c r="F204" s="14">
        <f t="shared" si="42"/>
        <v>1.202481655608012</v>
      </c>
      <c r="G204" s="14">
        <f t="shared" si="43"/>
        <v>1.5912175847269976</v>
      </c>
      <c r="H204" s="14"/>
      <c r="I204" s="14">
        <f t="shared" si="45"/>
        <v>1.7861642703797271</v>
      </c>
      <c r="J204"/>
      <c r="K204" s="15">
        <v>86</v>
      </c>
      <c r="L204" s="14">
        <f t="shared" si="46"/>
        <v>1.0296125165761569</v>
      </c>
      <c r="M204" s="14">
        <f t="shared" si="47"/>
        <v>1.6690570745911895</v>
      </c>
      <c r="N204" s="14">
        <f t="shared" si="48"/>
        <v>1.3337351668603881</v>
      </c>
      <c r="O204" s="14"/>
      <c r="P204" s="14">
        <f t="shared" si="50"/>
        <v>1.2474311715803703</v>
      </c>
      <c r="Q204" s="14">
        <f t="shared" si="51"/>
        <v>1.2014972688991574</v>
      </c>
      <c r="R204" s="14">
        <f t="shared" si="52"/>
        <v>0.99743434093999916</v>
      </c>
      <c r="S204" s="14">
        <f t="shared" si="53"/>
        <v>1.3819357158450118</v>
      </c>
    </row>
    <row r="205" spans="1:19" x14ac:dyDescent="0.35">
      <c r="A205" s="15">
        <v>87</v>
      </c>
      <c r="B205" s="14">
        <f t="shared" si="38"/>
        <v>1.39740398906087</v>
      </c>
      <c r="C205" s="14">
        <f t="shared" si="39"/>
        <v>1.0535920414679274</v>
      </c>
      <c r="D205" s="14">
        <f t="shared" si="40"/>
        <v>1.0950812713216282</v>
      </c>
      <c r="E205" s="14">
        <f t="shared" si="41"/>
        <v>1.1221293259315677</v>
      </c>
      <c r="F205" s="14">
        <f t="shared" si="42"/>
        <v>1.2983638755784002</v>
      </c>
      <c r="G205" s="14">
        <f t="shared" si="43"/>
        <v>1.6420605623288784</v>
      </c>
      <c r="H205" s="14"/>
      <c r="I205" s="14">
        <f t="shared" si="45"/>
        <v>1.7861642703797271</v>
      </c>
      <c r="J205"/>
      <c r="K205" s="15">
        <v>87</v>
      </c>
      <c r="L205" s="14">
        <f t="shared" si="46"/>
        <v>1.0833268059223304</v>
      </c>
      <c r="M205" s="14">
        <f t="shared" si="47"/>
        <v>1.6690570745911895</v>
      </c>
      <c r="N205" s="14">
        <f t="shared" si="48"/>
        <v>1.3976022609433614</v>
      </c>
      <c r="O205" s="14"/>
      <c r="P205" s="14">
        <f t="shared" si="50"/>
        <v>1.2474311715803703</v>
      </c>
      <c r="Q205" s="14">
        <f t="shared" si="51"/>
        <v>1.2514771800024584</v>
      </c>
      <c r="R205" s="14">
        <f t="shared" si="52"/>
        <v>1.2352550879535493</v>
      </c>
      <c r="S205" s="14">
        <f t="shared" si="53"/>
        <v>1.3819357158450118</v>
      </c>
    </row>
    <row r="206" spans="1:19" x14ac:dyDescent="0.35">
      <c r="A206" s="15">
        <v>88</v>
      </c>
      <c r="B206" s="14">
        <f t="shared" si="38"/>
        <v>1.39740398906087</v>
      </c>
      <c r="C206" s="14">
        <f t="shared" si="39"/>
        <v>1.0535920414679274</v>
      </c>
      <c r="D206" s="14">
        <f t="shared" si="40"/>
        <v>1.1362282982574483</v>
      </c>
      <c r="E206" s="14">
        <f t="shared" si="41"/>
        <v>1.1735795472030748</v>
      </c>
      <c r="F206" s="14">
        <f t="shared" si="42"/>
        <v>1.3942460955487883</v>
      </c>
      <c r="G206" s="14">
        <f t="shared" si="43"/>
        <v>1.6929035399307593</v>
      </c>
      <c r="H206" s="14"/>
      <c r="I206" s="14">
        <f t="shared" si="45"/>
        <v>1.8401251054319321</v>
      </c>
      <c r="J206"/>
      <c r="K206" s="15">
        <v>88</v>
      </c>
      <c r="L206" s="14">
        <f t="shared" si="46"/>
        <v>1.1907553846146772</v>
      </c>
      <c r="M206" s="14">
        <f t="shared" si="47"/>
        <v>1.6690570745911895</v>
      </c>
      <c r="N206" s="14">
        <f t="shared" si="48"/>
        <v>1.4614693550263347</v>
      </c>
      <c r="O206" s="14"/>
      <c r="P206" s="14">
        <f t="shared" si="50"/>
        <v>1.4177773913125402</v>
      </c>
      <c r="Q206" s="14">
        <f t="shared" si="51"/>
        <v>1.3514370022090605</v>
      </c>
      <c r="R206" s="14">
        <f t="shared" si="52"/>
        <v>1.2828192373562595</v>
      </c>
      <c r="S206" s="14">
        <f t="shared" si="53"/>
        <v>1.4369323108024341</v>
      </c>
    </row>
    <row r="207" spans="1:19" x14ac:dyDescent="0.35">
      <c r="A207" s="15">
        <v>89</v>
      </c>
      <c r="B207" s="14">
        <f t="shared" si="38"/>
        <v>1.39740398906087</v>
      </c>
      <c r="C207" s="14">
        <f t="shared" si="39"/>
        <v>1.0535920414679274</v>
      </c>
      <c r="D207" s="14">
        <f t="shared" si="40"/>
        <v>1.1362282982574483</v>
      </c>
      <c r="E207" s="14">
        <f t="shared" si="41"/>
        <v>1.3279302110175957</v>
      </c>
      <c r="F207" s="14">
        <f t="shared" si="42"/>
        <v>1.3942460955487883</v>
      </c>
      <c r="G207" s="14">
        <f t="shared" si="43"/>
        <v>1.7437465175326403</v>
      </c>
      <c r="H207" s="14"/>
      <c r="I207" s="14"/>
      <c r="J207"/>
      <c r="K207" s="15">
        <v>89</v>
      </c>
      <c r="L207" s="14">
        <f t="shared" si="46"/>
        <v>1.1907553846146772</v>
      </c>
      <c r="M207" s="14">
        <f t="shared" si="47"/>
        <v>1.8721698402821809</v>
      </c>
      <c r="N207" s="14">
        <f t="shared" si="48"/>
        <v>1.5253364491093078</v>
      </c>
      <c r="O207" s="14"/>
      <c r="P207" s="14">
        <f t="shared" si="50"/>
        <v>1.4745594645565969</v>
      </c>
      <c r="Q207" s="14">
        <f t="shared" si="51"/>
        <v>1.3514370022090605</v>
      </c>
      <c r="R207" s="14">
        <f t="shared" si="52"/>
        <v>1.2828192373562595</v>
      </c>
      <c r="S207" s="14">
        <f t="shared" si="53"/>
        <v>1.6569186906321227</v>
      </c>
    </row>
    <row r="208" spans="1:19" x14ac:dyDescent="0.35">
      <c r="A208" s="15">
        <v>90</v>
      </c>
      <c r="B208" s="14">
        <f t="shared" si="38"/>
        <v>1.5067809013721978</v>
      </c>
      <c r="C208" s="14">
        <f t="shared" si="39"/>
        <v>1.1092763932147933</v>
      </c>
      <c r="D208" s="14">
        <f t="shared" si="40"/>
        <v>1.1773753251932684</v>
      </c>
      <c r="E208" s="14">
        <f t="shared" si="41"/>
        <v>1.3793804322891028</v>
      </c>
      <c r="F208" s="14">
        <f t="shared" si="42"/>
        <v>1.3942460955487883</v>
      </c>
      <c r="G208" s="14">
        <f t="shared" si="43"/>
        <v>2.353862248755211</v>
      </c>
      <c r="H208" s="14"/>
      <c r="I208" s="14"/>
      <c r="J208"/>
      <c r="K208" s="15">
        <v>90</v>
      </c>
      <c r="L208" s="14">
        <f t="shared" si="46"/>
        <v>1.2444696739608507</v>
      </c>
      <c r="M208" s="14">
        <f t="shared" si="47"/>
        <v>1.9737262231276766</v>
      </c>
      <c r="N208" s="14">
        <f t="shared" si="48"/>
        <v>1.5253364491093078</v>
      </c>
      <c r="O208" s="14"/>
      <c r="P208" s="14">
        <f t="shared" si="50"/>
        <v>1.644905684288767</v>
      </c>
      <c r="Q208" s="14">
        <f t="shared" si="51"/>
        <v>1.4014169133123615</v>
      </c>
      <c r="R208" s="14">
        <f t="shared" si="52"/>
        <v>1.2828192373562595</v>
      </c>
      <c r="S208" s="14">
        <f t="shared" si="53"/>
        <v>1.7119152855895448</v>
      </c>
    </row>
    <row r="209" spans="1:19" x14ac:dyDescent="0.35">
      <c r="A209" s="15">
        <v>91</v>
      </c>
      <c r="B209" s="14">
        <f t="shared" si="38"/>
        <v>1.5067809013721978</v>
      </c>
      <c r="C209" s="14">
        <f t="shared" si="39"/>
        <v>1.1092763932147933</v>
      </c>
      <c r="D209" s="14">
        <f t="shared" si="40"/>
        <v>1.1773753251932684</v>
      </c>
      <c r="E209" s="14">
        <f t="shared" si="41"/>
        <v>1.5851813173751308</v>
      </c>
      <c r="F209" s="14">
        <f t="shared" si="42"/>
        <v>1.4421872055339824</v>
      </c>
      <c r="G209" s="14"/>
      <c r="H209" s="14"/>
      <c r="I209" s="14"/>
      <c r="J209"/>
      <c r="K209" s="15">
        <v>91</v>
      </c>
      <c r="L209" s="14">
        <f t="shared" si="46"/>
        <v>1.2444696739608507</v>
      </c>
      <c r="M209" s="14">
        <f t="shared" si="47"/>
        <v>2.3799517545096593</v>
      </c>
      <c r="N209" s="14">
        <f t="shared" si="48"/>
        <v>1.7169377313582277</v>
      </c>
      <c r="O209" s="14"/>
      <c r="P209" s="14">
        <f t="shared" si="50"/>
        <v>1.644905684288767</v>
      </c>
      <c r="Q209" s="14">
        <f t="shared" si="51"/>
        <v>1.4513968244156628</v>
      </c>
      <c r="R209" s="14">
        <f t="shared" si="52"/>
        <v>1.2828192373562595</v>
      </c>
      <c r="S209" s="14">
        <f t="shared" si="53"/>
        <v>1.7119152855895448</v>
      </c>
    </row>
    <row r="210" spans="1:19" x14ac:dyDescent="0.35">
      <c r="A210" s="15">
        <v>92</v>
      </c>
      <c r="B210" s="14">
        <f t="shared" si="38"/>
        <v>1.5614693575278618</v>
      </c>
      <c r="C210" s="14">
        <f t="shared" si="39"/>
        <v>1.1649607449616592</v>
      </c>
      <c r="D210" s="14">
        <f t="shared" si="40"/>
        <v>1.3008164060007288</v>
      </c>
      <c r="E210" s="14">
        <f t="shared" si="41"/>
        <v>1.6366315386466377</v>
      </c>
      <c r="F210" s="14">
        <f t="shared" si="42"/>
        <v>1.4421872055339824</v>
      </c>
      <c r="G210" s="14"/>
      <c r="H210" s="14"/>
      <c r="I210" s="14"/>
      <c r="J210"/>
      <c r="K210" s="15">
        <v>92</v>
      </c>
      <c r="L210" s="14">
        <f t="shared" si="46"/>
        <v>1.2981839633070242</v>
      </c>
      <c r="M210" s="14"/>
      <c r="N210" s="14">
        <f t="shared" si="48"/>
        <v>1.9085390136071474</v>
      </c>
      <c r="O210" s="14"/>
      <c r="P210" s="14">
        <f t="shared" si="50"/>
        <v>1.644905684288767</v>
      </c>
      <c r="Q210" s="14">
        <f t="shared" si="51"/>
        <v>1.6013365577255658</v>
      </c>
      <c r="R210" s="14">
        <f t="shared" si="52"/>
        <v>1.3779475361616795</v>
      </c>
      <c r="S210" s="14">
        <f t="shared" si="53"/>
        <v>1.766911880546967</v>
      </c>
    </row>
    <row r="211" spans="1:19" x14ac:dyDescent="0.35">
      <c r="A211" s="15">
        <v>93</v>
      </c>
      <c r="B211" s="14">
        <f t="shared" si="38"/>
        <v>1.6708462698391895</v>
      </c>
      <c r="C211" s="14">
        <f t="shared" si="39"/>
        <v>1.2763294484553909</v>
      </c>
      <c r="D211" s="14">
        <f t="shared" si="40"/>
        <v>1.3419634329365489</v>
      </c>
      <c r="E211" s="14">
        <f t="shared" si="41"/>
        <v>1.6880817599181448</v>
      </c>
      <c r="F211" s="14">
        <f t="shared" si="42"/>
        <v>1.5380694255043705</v>
      </c>
      <c r="G211" s="14"/>
      <c r="H211" s="14"/>
      <c r="I211" s="14"/>
      <c r="J211"/>
      <c r="K211" s="15">
        <v>93</v>
      </c>
      <c r="L211" s="14">
        <f t="shared" si="46"/>
        <v>1.4056125419993712</v>
      </c>
      <c r="M211" s="14"/>
      <c r="N211" s="14">
        <f t="shared" si="48"/>
        <v>2.4194757662709336</v>
      </c>
      <c r="O211" s="14"/>
      <c r="P211" s="14">
        <f t="shared" si="50"/>
        <v>1.644905684288767</v>
      </c>
      <c r="Q211" s="14">
        <f t="shared" si="51"/>
        <v>1.6013365577255658</v>
      </c>
      <c r="R211" s="14">
        <f t="shared" si="52"/>
        <v>1.4730758349670996</v>
      </c>
      <c r="S211" s="14">
        <f t="shared" si="53"/>
        <v>1.9319016654192334</v>
      </c>
    </row>
    <row r="212" spans="1:19" x14ac:dyDescent="0.35">
      <c r="A212" s="15">
        <v>94</v>
      </c>
      <c r="B212" s="14">
        <f t="shared" si="38"/>
        <v>1.7255347259948532</v>
      </c>
      <c r="C212" s="14">
        <f t="shared" si="39"/>
        <v>1.3320138002022568</v>
      </c>
      <c r="D212" s="14">
        <f t="shared" si="40"/>
        <v>1.3831104598723691</v>
      </c>
      <c r="E212" s="14">
        <f t="shared" si="41"/>
        <v>1.7395319811896517</v>
      </c>
      <c r="F212" s="14">
        <f t="shared" si="42"/>
        <v>1.8736571954007288</v>
      </c>
      <c r="G212" s="14"/>
      <c r="H212" s="14"/>
      <c r="I212" s="14"/>
      <c r="J212"/>
      <c r="K212" s="15">
        <v>94</v>
      </c>
      <c r="L212" s="14">
        <f t="shared" si="46"/>
        <v>1.4593268313455448</v>
      </c>
      <c r="M212" s="14"/>
      <c r="N212" s="14"/>
      <c r="O212" s="14"/>
      <c r="P212" s="14">
        <f t="shared" si="50"/>
        <v>1.9855981237531071</v>
      </c>
      <c r="Q212" s="14">
        <f t="shared" si="51"/>
        <v>1.6013365577255658</v>
      </c>
      <c r="R212" s="14">
        <f t="shared" si="52"/>
        <v>1.5206399843698097</v>
      </c>
      <c r="S212" s="14"/>
    </row>
    <row r="213" spans="1:19" x14ac:dyDescent="0.35">
      <c r="A213" s="15">
        <v>95</v>
      </c>
      <c r="B213" s="14">
        <f t="shared" si="38"/>
        <v>2.2724192875514921</v>
      </c>
      <c r="C213" s="14">
        <f t="shared" si="39"/>
        <v>1.4433825036959884</v>
      </c>
      <c r="D213" s="14">
        <f t="shared" si="40"/>
        <v>1.5065515406798293</v>
      </c>
      <c r="E213" s="14">
        <f t="shared" si="41"/>
        <v>1.8424324237326657</v>
      </c>
      <c r="F213" s="14">
        <f t="shared" si="42"/>
        <v>2.448950515223058</v>
      </c>
      <c r="G213" s="14"/>
      <c r="H213" s="14"/>
      <c r="I213" s="14"/>
      <c r="J213"/>
      <c r="K213" s="15">
        <v>95</v>
      </c>
      <c r="L213" s="14">
        <f t="shared" si="46"/>
        <v>1.513041120691718</v>
      </c>
      <c r="M213" s="14"/>
      <c r="N213" s="14"/>
      <c r="O213" s="14"/>
      <c r="P213" s="14">
        <f t="shared" si="50"/>
        <v>2.2695084899733904</v>
      </c>
      <c r="Q213" s="14">
        <f t="shared" si="51"/>
        <v>1.6513164688288668</v>
      </c>
      <c r="R213" s="14">
        <f t="shared" si="52"/>
        <v>1.5206399843698097</v>
      </c>
      <c r="S213" s="14"/>
    </row>
    <row r="214" spans="1:19" x14ac:dyDescent="0.35">
      <c r="A214" s="15">
        <v>96</v>
      </c>
      <c r="B214" s="14"/>
      <c r="C214" s="14">
        <f t="shared" si="39"/>
        <v>1.4990668554428543</v>
      </c>
      <c r="D214" s="14">
        <f t="shared" si="40"/>
        <v>1.5065515406798293</v>
      </c>
      <c r="E214" s="14">
        <f t="shared" si="41"/>
        <v>1.8424324237326657</v>
      </c>
      <c r="F214" s="14">
        <f t="shared" si="42"/>
        <v>2.9763027250601923</v>
      </c>
      <c r="G214" s="14"/>
      <c r="H214" s="14"/>
      <c r="I214" s="14"/>
      <c r="J214"/>
      <c r="K214" s="15">
        <v>96</v>
      </c>
      <c r="L214" s="14">
        <f t="shared" si="46"/>
        <v>1.513041120691718</v>
      </c>
      <c r="M214" s="14"/>
      <c r="N214" s="14"/>
      <c r="O214" s="14"/>
      <c r="P214" s="14"/>
      <c r="Q214" s="14">
        <f t="shared" si="51"/>
        <v>1.7012963799321679</v>
      </c>
      <c r="R214" s="14">
        <f t="shared" si="52"/>
        <v>1.6157682831752298</v>
      </c>
      <c r="S214" s="14"/>
    </row>
    <row r="215" spans="1:19" x14ac:dyDescent="0.35">
      <c r="A215" s="15">
        <v>97</v>
      </c>
      <c r="B215" s="14"/>
      <c r="C215" s="14">
        <f t="shared" ref="C215:C218" si="54">ABS(C98-$C$112)/$C$113</f>
        <v>1.610435558936586</v>
      </c>
      <c r="D215" s="14">
        <f t="shared" ref="D215:D218" si="55">ABS(D98-$D$112)/$D$113</f>
        <v>1.5476985676156494</v>
      </c>
      <c r="E215" s="14">
        <f t="shared" ref="E215:E217" si="56">ABS(E98-$E$112)/$E$113</f>
        <v>2.0996835300902008</v>
      </c>
      <c r="F215" s="14"/>
      <c r="G215" s="14"/>
      <c r="H215" s="14"/>
      <c r="I215" s="14"/>
      <c r="J215"/>
      <c r="K215" s="15">
        <v>97</v>
      </c>
      <c r="L215" s="14">
        <f t="shared" ref="L215:L218" si="57">ABS(L98-$L$112)/$L$113</f>
        <v>1.6741839887302385</v>
      </c>
      <c r="M215" s="14"/>
      <c r="N215" s="14"/>
      <c r="O215" s="14"/>
      <c r="P215" s="14"/>
      <c r="Q215" s="14">
        <f t="shared" ref="Q215:Q218" si="58">ABS(Q98-$Q$112)/$Q$113</f>
        <v>1.7012963799321679</v>
      </c>
      <c r="R215" s="14">
        <f t="shared" ref="R215:R218" si="59">ABS(R98-$R$112)/$R$113</f>
        <v>1.7108965819806499</v>
      </c>
      <c r="S215" s="14"/>
    </row>
    <row r="216" spans="1:19" x14ac:dyDescent="0.35">
      <c r="A216" s="15">
        <v>98</v>
      </c>
      <c r="B216" s="14"/>
      <c r="C216" s="14">
        <f t="shared" si="54"/>
        <v>1.6661199106834519</v>
      </c>
      <c r="D216" s="14">
        <f t="shared" si="55"/>
        <v>1.6711396484231098</v>
      </c>
      <c r="E216" s="14">
        <f t="shared" si="56"/>
        <v>2.1511337513617077</v>
      </c>
      <c r="F216" s="14"/>
      <c r="G216" s="14"/>
      <c r="H216" s="14"/>
      <c r="I216" s="14"/>
      <c r="J216"/>
      <c r="K216" s="15">
        <v>98</v>
      </c>
      <c r="L216" s="14">
        <f t="shared" si="57"/>
        <v>1.6741839887302385</v>
      </c>
      <c r="M216" s="14"/>
      <c r="N216" s="14"/>
      <c r="O216" s="14"/>
      <c r="P216" s="14"/>
      <c r="Q216" s="14">
        <f t="shared" si="58"/>
        <v>1.7512762910354689</v>
      </c>
      <c r="R216" s="14">
        <f t="shared" si="59"/>
        <v>1.7108965819806499</v>
      </c>
      <c r="S216" s="14"/>
    </row>
    <row r="217" spans="1:19" x14ac:dyDescent="0.35">
      <c r="A217" s="15">
        <v>99</v>
      </c>
      <c r="B217" s="14"/>
      <c r="C217" s="14">
        <f t="shared" si="54"/>
        <v>1.9445416694177811</v>
      </c>
      <c r="D217" s="14">
        <f t="shared" si="55"/>
        <v>1.9180218100380306</v>
      </c>
      <c r="E217" s="14">
        <f t="shared" si="56"/>
        <v>2.2540341939047215</v>
      </c>
      <c r="F217" s="14"/>
      <c r="G217" s="14"/>
      <c r="H217" s="14"/>
      <c r="I217" s="14"/>
      <c r="J217"/>
      <c r="K217" s="15">
        <v>99</v>
      </c>
      <c r="L217" s="14">
        <f t="shared" si="57"/>
        <v>2.0501840141534529</v>
      </c>
      <c r="M217" s="14"/>
      <c r="N217" s="14"/>
      <c r="O217" s="14"/>
      <c r="P217" s="14"/>
      <c r="Q217" s="14">
        <f t="shared" si="58"/>
        <v>2.1011356687585763</v>
      </c>
      <c r="R217" s="14">
        <f t="shared" si="59"/>
        <v>1.9011531795914902</v>
      </c>
      <c r="S217" s="14"/>
    </row>
    <row r="218" spans="1:19" x14ac:dyDescent="0.35">
      <c r="A218" s="15">
        <v>100</v>
      </c>
      <c r="B218" s="14"/>
      <c r="C218" s="14">
        <f t="shared" si="54"/>
        <v>1.9445416694177811</v>
      </c>
      <c r="D218" s="14">
        <f t="shared" si="55"/>
        <v>2.4529331602036919</v>
      </c>
      <c r="E218" s="14"/>
      <c r="F218" s="14"/>
      <c r="G218" s="14"/>
      <c r="H218" s="14"/>
      <c r="I218" s="14"/>
      <c r="J218"/>
      <c r="K218" s="15">
        <v>100</v>
      </c>
      <c r="L218" s="14">
        <f t="shared" si="57"/>
        <v>2.1038983034996264</v>
      </c>
      <c r="M218" s="14"/>
      <c r="N218" s="14"/>
      <c r="O218" s="14"/>
      <c r="P218" s="14"/>
      <c r="Q218" s="14">
        <f t="shared" si="58"/>
        <v>2.2510754020684791</v>
      </c>
      <c r="R218" s="14">
        <f t="shared" si="59"/>
        <v>1.9962814783969103</v>
      </c>
      <c r="S218" s="14"/>
    </row>
    <row r="219" spans="1:19" x14ac:dyDescent="0.35">
      <c r="A219" s="15">
        <v>101</v>
      </c>
      <c r="B219" s="14"/>
      <c r="C219" s="14"/>
      <c r="D219" s="14"/>
      <c r="E219" s="14"/>
      <c r="F219" s="14"/>
      <c r="G219" s="14"/>
      <c r="H219" s="14"/>
      <c r="I219" s="14"/>
      <c r="K219" s="15">
        <v>101</v>
      </c>
      <c r="L219" s="14"/>
      <c r="M219" s="14"/>
      <c r="N219" s="14"/>
      <c r="O219" s="14"/>
      <c r="P219" s="14"/>
      <c r="Q219" s="14"/>
      <c r="R219" s="14"/>
      <c r="S219" s="14"/>
    </row>
    <row r="220" spans="1:19" x14ac:dyDescent="0.35">
      <c r="A220" s="15">
        <v>102</v>
      </c>
      <c r="B220" s="14"/>
      <c r="C220" s="14"/>
      <c r="D220" s="14"/>
      <c r="E220" s="14"/>
      <c r="F220" s="14"/>
      <c r="G220" s="14"/>
      <c r="H220" s="14"/>
      <c r="I220" s="14"/>
      <c r="K220" s="15">
        <v>102</v>
      </c>
      <c r="L220" s="14"/>
      <c r="M220" s="14"/>
      <c r="N220" s="14"/>
      <c r="O220" s="14"/>
      <c r="P220" s="14"/>
      <c r="Q220" s="14"/>
      <c r="R220" s="14"/>
      <c r="S220" s="14"/>
    </row>
    <row r="221" spans="1:19" x14ac:dyDescent="0.35">
      <c r="A221" s="15">
        <v>103</v>
      </c>
      <c r="B221" s="14"/>
      <c r="C221" s="14"/>
      <c r="D221" s="14"/>
      <c r="E221" s="14"/>
      <c r="F221" s="14"/>
      <c r="G221" s="14"/>
      <c r="H221" s="14"/>
      <c r="I221" s="14"/>
      <c r="K221" s="15">
        <v>103</v>
      </c>
      <c r="L221" s="14"/>
      <c r="M221" s="14"/>
      <c r="N221" s="14"/>
      <c r="O221" s="14"/>
      <c r="P221" s="14"/>
      <c r="Q221" s="14"/>
      <c r="R221" s="14"/>
      <c r="S221" s="14"/>
    </row>
    <row r="222" spans="1:19" x14ac:dyDescent="0.35">
      <c r="A222" s="15">
        <v>104</v>
      </c>
      <c r="B222" s="14"/>
      <c r="C222" s="14"/>
      <c r="D222" s="14"/>
      <c r="E222" s="14"/>
      <c r="F222" s="14"/>
      <c r="G222" s="14"/>
      <c r="H222" s="14"/>
      <c r="I222" s="14"/>
      <c r="K222" s="15">
        <v>104</v>
      </c>
      <c r="L222" s="14"/>
      <c r="M222" s="14"/>
      <c r="N222" s="14"/>
      <c r="O222" s="14"/>
      <c r="P222" s="14"/>
      <c r="Q222" s="14"/>
      <c r="R222" s="14"/>
      <c r="S222" s="14"/>
    </row>
    <row r="223" spans="1:19" x14ac:dyDescent="0.35">
      <c r="A223" s="15">
        <v>105</v>
      </c>
      <c r="B223" s="14"/>
      <c r="C223" s="14"/>
      <c r="D223" s="14"/>
      <c r="E223" s="14"/>
      <c r="F223" s="14"/>
      <c r="G223" s="14"/>
      <c r="H223" s="14"/>
      <c r="I223" s="14"/>
      <c r="K223" s="15">
        <v>105</v>
      </c>
      <c r="L223" s="14"/>
      <c r="M223" s="14"/>
      <c r="N223" s="14"/>
      <c r="O223" s="14"/>
      <c r="P223" s="14"/>
      <c r="Q223" s="14"/>
      <c r="R223" s="14"/>
      <c r="S223" s="14"/>
    </row>
    <row r="224" spans="1:19" x14ac:dyDescent="0.35">
      <c r="A224" s="15">
        <v>106</v>
      </c>
      <c r="B224" s="14"/>
      <c r="C224" s="14"/>
      <c r="D224" s="14"/>
      <c r="E224" s="14"/>
      <c r="F224" s="14"/>
      <c r="G224" s="14"/>
      <c r="H224" s="14"/>
      <c r="I224" s="14"/>
      <c r="K224" s="15">
        <v>106</v>
      </c>
      <c r="L224" s="14"/>
      <c r="M224" s="14"/>
      <c r="N224" s="14"/>
      <c r="O224" s="14"/>
      <c r="P224" s="14"/>
      <c r="Q224" s="14"/>
      <c r="R224" s="14"/>
      <c r="S224" s="14"/>
    </row>
    <row r="225" spans="1:19" x14ac:dyDescent="0.35">
      <c r="A225" s="15">
        <v>107</v>
      </c>
      <c r="B225" s="14"/>
      <c r="C225" s="14"/>
      <c r="D225" s="14"/>
      <c r="E225" s="14"/>
      <c r="F225" s="14"/>
      <c r="H225" s="14"/>
      <c r="I225" s="14"/>
      <c r="K225" s="15">
        <v>107</v>
      </c>
      <c r="L225" s="14"/>
      <c r="M225" s="14"/>
      <c r="N225" s="14"/>
      <c r="O225" s="14"/>
      <c r="P225" s="14"/>
      <c r="Q225" s="14"/>
      <c r="R225" s="14"/>
      <c r="S225" s="14"/>
    </row>
    <row r="226" spans="1:19" x14ac:dyDescent="0.35">
      <c r="A226" s="15">
        <v>108</v>
      </c>
      <c r="B226" s="14"/>
      <c r="D226" s="14"/>
      <c r="K226" s="15">
        <v>108</v>
      </c>
      <c r="L226" s="14"/>
      <c r="M226" s="14"/>
      <c r="N226" s="14"/>
      <c r="O226" s="14"/>
      <c r="P226" s="14"/>
      <c r="Q226" s="14"/>
      <c r="R226" s="14"/>
      <c r="S226" s="14"/>
    </row>
    <row r="229" spans="1:19" x14ac:dyDescent="0.35">
      <c r="A229" s="72" t="s">
        <v>41</v>
      </c>
      <c r="B229" s="73"/>
      <c r="C229" s="73"/>
      <c r="D229" s="73"/>
      <c r="E229" s="73"/>
      <c r="F229" s="73"/>
      <c r="G229" s="73"/>
      <c r="H229" s="73"/>
      <c r="I229" s="73"/>
      <c r="K229" s="72" t="s">
        <v>41</v>
      </c>
      <c r="L229" s="73"/>
      <c r="M229" s="73"/>
      <c r="N229" s="73"/>
      <c r="O229" s="73"/>
      <c r="P229" s="73"/>
      <c r="Q229" s="73"/>
      <c r="R229" s="73"/>
      <c r="S229" s="73"/>
    </row>
    <row r="230" spans="1:19" x14ac:dyDescent="0.35">
      <c r="J230"/>
    </row>
    <row r="231" spans="1:19" x14ac:dyDescent="0.35">
      <c r="A231" s="55"/>
      <c r="B231" s="11" t="s">
        <v>29</v>
      </c>
      <c r="C231" s="11" t="s">
        <v>30</v>
      </c>
      <c r="D231" s="11" t="s">
        <v>31</v>
      </c>
      <c r="E231" s="11" t="s">
        <v>32</v>
      </c>
      <c r="F231" s="11" t="s">
        <v>33</v>
      </c>
      <c r="G231" s="11" t="s">
        <v>34</v>
      </c>
      <c r="H231" s="11" t="s">
        <v>35</v>
      </c>
      <c r="I231" s="11" t="s">
        <v>36</v>
      </c>
      <c r="J231" s="57"/>
      <c r="K231" s="55"/>
      <c r="L231" s="10" t="s">
        <v>8</v>
      </c>
      <c r="M231" s="10" t="s">
        <v>9</v>
      </c>
      <c r="N231" s="10" t="s">
        <v>10</v>
      </c>
      <c r="O231" s="10" t="s">
        <v>11</v>
      </c>
      <c r="P231" s="10" t="s">
        <v>12</v>
      </c>
      <c r="Q231" s="10" t="s">
        <v>13</v>
      </c>
      <c r="R231" s="10" t="s">
        <v>14</v>
      </c>
      <c r="S231" s="10" t="s">
        <v>15</v>
      </c>
    </row>
    <row r="232" spans="1:19" x14ac:dyDescent="0.35">
      <c r="A232" s="54">
        <v>1</v>
      </c>
      <c r="B232" s="29">
        <v>54</v>
      </c>
      <c r="C232" s="29">
        <v>52</v>
      </c>
      <c r="D232" s="29">
        <v>57</v>
      </c>
      <c r="E232" s="30">
        <v>52</v>
      </c>
      <c r="F232" s="29">
        <v>53</v>
      </c>
      <c r="G232" s="29">
        <v>54</v>
      </c>
      <c r="H232" s="29">
        <v>56</v>
      </c>
      <c r="I232" s="29">
        <v>44</v>
      </c>
      <c r="J232" s="57"/>
      <c r="K232" s="54">
        <v>1</v>
      </c>
      <c r="L232" s="27">
        <v>67</v>
      </c>
      <c r="M232" s="27">
        <v>66</v>
      </c>
      <c r="N232" s="26">
        <v>72</v>
      </c>
      <c r="O232" s="26">
        <v>73</v>
      </c>
      <c r="P232" s="26">
        <v>72</v>
      </c>
      <c r="Q232" s="26">
        <v>71</v>
      </c>
      <c r="R232" s="26">
        <v>57</v>
      </c>
      <c r="S232" s="26">
        <v>76</v>
      </c>
    </row>
    <row r="233" spans="1:19" x14ac:dyDescent="0.35">
      <c r="A233" s="54">
        <v>2</v>
      </c>
      <c r="B233" s="29">
        <v>54</v>
      </c>
      <c r="C233" s="29">
        <v>54</v>
      </c>
      <c r="D233" s="29">
        <v>60</v>
      </c>
      <c r="E233" s="30">
        <v>58</v>
      </c>
      <c r="F233" s="29">
        <v>54</v>
      </c>
      <c r="G233" s="29">
        <v>55</v>
      </c>
      <c r="H233" s="29">
        <v>59</v>
      </c>
      <c r="I233" s="29">
        <v>49</v>
      </c>
      <c r="J233" s="57"/>
      <c r="K233" s="54">
        <v>2</v>
      </c>
      <c r="L233" s="27">
        <v>73</v>
      </c>
      <c r="M233" s="27">
        <v>67</v>
      </c>
      <c r="N233" s="26">
        <v>74</v>
      </c>
      <c r="O233" s="26">
        <v>73</v>
      </c>
      <c r="P233" s="26">
        <v>74</v>
      </c>
      <c r="Q233" s="26">
        <v>72</v>
      </c>
      <c r="R233" s="26">
        <v>61</v>
      </c>
      <c r="S233" s="26">
        <v>81</v>
      </c>
    </row>
    <row r="234" spans="1:19" x14ac:dyDescent="0.35">
      <c r="A234" s="54">
        <v>3</v>
      </c>
      <c r="B234" s="29">
        <v>58</v>
      </c>
      <c r="C234" s="29">
        <v>56</v>
      </c>
      <c r="D234" s="29">
        <v>62</v>
      </c>
      <c r="E234" s="30">
        <v>59</v>
      </c>
      <c r="F234" s="29">
        <v>54</v>
      </c>
      <c r="G234" s="29">
        <v>57</v>
      </c>
      <c r="H234" s="29">
        <v>60</v>
      </c>
      <c r="I234" s="29">
        <v>53</v>
      </c>
      <c r="J234" s="57"/>
      <c r="K234" s="54">
        <v>3</v>
      </c>
      <c r="L234" s="26">
        <v>76</v>
      </c>
      <c r="M234" s="27">
        <v>71</v>
      </c>
      <c r="N234" s="26">
        <v>76</v>
      </c>
      <c r="O234" s="26">
        <v>75</v>
      </c>
      <c r="P234" s="26">
        <v>76</v>
      </c>
      <c r="Q234" s="26">
        <v>74</v>
      </c>
      <c r="R234" s="26">
        <v>64</v>
      </c>
      <c r="S234" s="26">
        <v>82</v>
      </c>
    </row>
    <row r="235" spans="1:19" x14ac:dyDescent="0.35">
      <c r="A235" s="54">
        <v>4</v>
      </c>
      <c r="B235" s="29">
        <v>58</v>
      </c>
      <c r="C235" s="29">
        <v>56</v>
      </c>
      <c r="D235" s="29">
        <v>63</v>
      </c>
      <c r="E235" s="30">
        <v>61</v>
      </c>
      <c r="F235" s="29">
        <v>55</v>
      </c>
      <c r="G235" s="29">
        <v>57</v>
      </c>
      <c r="H235" s="29">
        <v>62</v>
      </c>
      <c r="I235" s="29">
        <v>56</v>
      </c>
      <c r="J235" s="57"/>
      <c r="K235" s="54">
        <v>4</v>
      </c>
      <c r="L235" s="26">
        <v>80</v>
      </c>
      <c r="M235" s="27">
        <v>72</v>
      </c>
      <c r="N235" s="26">
        <v>81</v>
      </c>
      <c r="O235" s="26">
        <v>76</v>
      </c>
      <c r="P235" s="26">
        <v>77</v>
      </c>
      <c r="Q235" s="26">
        <v>76</v>
      </c>
      <c r="R235" s="26">
        <v>65</v>
      </c>
      <c r="S235" s="26">
        <v>84</v>
      </c>
    </row>
    <row r="236" spans="1:19" x14ac:dyDescent="0.35">
      <c r="A236" s="54">
        <v>5</v>
      </c>
      <c r="B236" s="29">
        <v>63</v>
      </c>
      <c r="C236" s="29">
        <v>57</v>
      </c>
      <c r="D236" s="29">
        <v>66</v>
      </c>
      <c r="E236" s="30">
        <v>63</v>
      </c>
      <c r="F236" s="29">
        <v>55</v>
      </c>
      <c r="G236" s="29">
        <v>57</v>
      </c>
      <c r="H236" s="29">
        <v>64</v>
      </c>
      <c r="I236" s="29">
        <v>57</v>
      </c>
      <c r="J236" s="57"/>
      <c r="K236" s="54">
        <v>5</v>
      </c>
      <c r="L236" s="27">
        <v>80</v>
      </c>
      <c r="M236" s="26">
        <v>72</v>
      </c>
      <c r="N236" s="26">
        <v>82</v>
      </c>
      <c r="O236" s="26">
        <v>77</v>
      </c>
      <c r="P236" s="26">
        <v>78</v>
      </c>
      <c r="Q236" s="26">
        <v>78</v>
      </c>
      <c r="R236" s="26">
        <v>65</v>
      </c>
      <c r="S236" s="26">
        <v>85</v>
      </c>
    </row>
    <row r="237" spans="1:19" x14ac:dyDescent="0.35">
      <c r="A237" s="54">
        <v>6</v>
      </c>
      <c r="B237" s="29">
        <v>65</v>
      </c>
      <c r="C237" s="29">
        <v>58</v>
      </c>
      <c r="D237" s="29">
        <v>66</v>
      </c>
      <c r="E237" s="30">
        <v>65</v>
      </c>
      <c r="F237" s="29">
        <v>58</v>
      </c>
      <c r="G237" s="29">
        <v>58</v>
      </c>
      <c r="H237" s="29">
        <v>66</v>
      </c>
      <c r="I237" s="29">
        <v>57</v>
      </c>
      <c r="J237" s="57"/>
      <c r="K237" s="54">
        <v>6</v>
      </c>
      <c r="L237" s="27">
        <v>81</v>
      </c>
      <c r="M237" s="26">
        <v>72</v>
      </c>
      <c r="N237" s="26">
        <v>84</v>
      </c>
      <c r="O237" s="26">
        <v>78</v>
      </c>
      <c r="P237" s="26">
        <v>80</v>
      </c>
      <c r="Q237" s="26">
        <v>80</v>
      </c>
      <c r="R237" s="26">
        <v>68</v>
      </c>
      <c r="S237" s="26">
        <v>85</v>
      </c>
    </row>
    <row r="238" spans="1:19" x14ac:dyDescent="0.35">
      <c r="A238" s="54">
        <v>7</v>
      </c>
      <c r="B238" s="29">
        <v>66</v>
      </c>
      <c r="C238" s="29">
        <v>62</v>
      </c>
      <c r="D238" s="29">
        <v>66</v>
      </c>
      <c r="E238" s="30">
        <v>65</v>
      </c>
      <c r="F238" s="29">
        <v>61</v>
      </c>
      <c r="G238" s="29">
        <v>61</v>
      </c>
      <c r="H238" s="29">
        <v>66</v>
      </c>
      <c r="I238" s="29">
        <v>58</v>
      </c>
      <c r="J238" s="57"/>
      <c r="K238" s="54">
        <v>7</v>
      </c>
      <c r="L238" s="26">
        <v>83</v>
      </c>
      <c r="M238" s="27">
        <v>74</v>
      </c>
      <c r="N238" s="26">
        <v>84</v>
      </c>
      <c r="O238" s="26">
        <v>78</v>
      </c>
      <c r="P238" s="26">
        <v>82</v>
      </c>
      <c r="Q238" s="26">
        <v>83</v>
      </c>
      <c r="R238" s="26">
        <v>69</v>
      </c>
      <c r="S238" s="26">
        <v>87</v>
      </c>
    </row>
    <row r="239" spans="1:19" x14ac:dyDescent="0.35">
      <c r="A239" s="54">
        <v>8</v>
      </c>
      <c r="B239" s="29">
        <v>68</v>
      </c>
      <c r="C239" s="29">
        <v>62</v>
      </c>
      <c r="D239" s="29">
        <v>67</v>
      </c>
      <c r="E239" s="30">
        <v>65</v>
      </c>
      <c r="F239" s="29">
        <v>62</v>
      </c>
      <c r="G239" s="29">
        <v>63</v>
      </c>
      <c r="H239" s="29">
        <v>66</v>
      </c>
      <c r="I239" s="29">
        <v>58</v>
      </c>
      <c r="J239" s="55"/>
      <c r="K239" s="54">
        <v>8</v>
      </c>
      <c r="L239" s="27">
        <v>85</v>
      </c>
      <c r="M239" s="27">
        <v>75</v>
      </c>
      <c r="N239" s="26">
        <v>85</v>
      </c>
      <c r="O239" s="26">
        <v>81</v>
      </c>
      <c r="P239" s="27">
        <v>84</v>
      </c>
      <c r="Q239" s="26">
        <v>83</v>
      </c>
      <c r="R239" s="26">
        <v>70</v>
      </c>
      <c r="S239" s="26">
        <v>88</v>
      </c>
    </row>
    <row r="240" spans="1:19" x14ac:dyDescent="0.35">
      <c r="A240" s="54">
        <v>9</v>
      </c>
      <c r="B240" s="29">
        <v>68</v>
      </c>
      <c r="C240" s="29">
        <v>64</v>
      </c>
      <c r="D240" s="29">
        <v>68</v>
      </c>
      <c r="E240" s="30">
        <v>67</v>
      </c>
      <c r="F240" s="29">
        <v>63</v>
      </c>
      <c r="G240" s="29">
        <v>63</v>
      </c>
      <c r="H240" s="29">
        <v>66</v>
      </c>
      <c r="I240" s="29">
        <v>58</v>
      </c>
      <c r="J240" s="55"/>
      <c r="K240" s="54">
        <v>9</v>
      </c>
      <c r="L240" s="27">
        <v>86</v>
      </c>
      <c r="M240" s="27">
        <v>77</v>
      </c>
      <c r="N240" s="26">
        <v>85</v>
      </c>
      <c r="O240" s="26">
        <v>82</v>
      </c>
      <c r="P240" s="27">
        <v>86</v>
      </c>
      <c r="Q240" s="26">
        <v>85</v>
      </c>
      <c r="R240" s="26">
        <v>71</v>
      </c>
      <c r="S240" s="26">
        <v>88</v>
      </c>
    </row>
    <row r="241" spans="1:19" x14ac:dyDescent="0.35">
      <c r="A241" s="54">
        <v>10</v>
      </c>
      <c r="B241" s="29">
        <v>70</v>
      </c>
      <c r="C241" s="29">
        <v>65</v>
      </c>
      <c r="D241" s="29">
        <v>70</v>
      </c>
      <c r="E241" s="30">
        <v>70</v>
      </c>
      <c r="F241" s="29">
        <v>64</v>
      </c>
      <c r="G241" s="29">
        <v>65</v>
      </c>
      <c r="H241" s="29">
        <v>66</v>
      </c>
      <c r="I241" s="29">
        <v>59</v>
      </c>
      <c r="J241" s="55"/>
      <c r="K241" s="54">
        <v>10</v>
      </c>
      <c r="L241" s="27">
        <v>87</v>
      </c>
      <c r="M241" s="26">
        <v>77</v>
      </c>
      <c r="N241" s="26">
        <v>86</v>
      </c>
      <c r="O241" s="26">
        <v>82</v>
      </c>
      <c r="P241" s="27">
        <v>86</v>
      </c>
      <c r="Q241" s="26">
        <v>86</v>
      </c>
      <c r="R241" s="26">
        <v>74</v>
      </c>
      <c r="S241" s="26">
        <v>88</v>
      </c>
    </row>
    <row r="242" spans="1:19" x14ac:dyDescent="0.35">
      <c r="A242" s="54">
        <v>11</v>
      </c>
      <c r="B242" s="29">
        <v>71</v>
      </c>
      <c r="C242" s="29">
        <v>66</v>
      </c>
      <c r="D242" s="29">
        <v>72</v>
      </c>
      <c r="E242" s="30">
        <v>70</v>
      </c>
      <c r="F242" s="29">
        <v>65</v>
      </c>
      <c r="G242" s="29">
        <v>66</v>
      </c>
      <c r="H242" s="29">
        <v>69</v>
      </c>
      <c r="I242" s="29">
        <v>59</v>
      </c>
      <c r="J242" s="55"/>
      <c r="K242" s="54">
        <v>11</v>
      </c>
      <c r="L242" s="27">
        <v>88</v>
      </c>
      <c r="M242" s="26">
        <v>78</v>
      </c>
      <c r="N242" s="26">
        <v>86</v>
      </c>
      <c r="O242" s="26">
        <v>83</v>
      </c>
      <c r="P242" s="26">
        <v>86</v>
      </c>
      <c r="Q242" s="26">
        <v>88</v>
      </c>
      <c r="R242" s="26">
        <v>74</v>
      </c>
      <c r="S242" s="26">
        <v>89</v>
      </c>
    </row>
    <row r="243" spans="1:19" x14ac:dyDescent="0.35">
      <c r="A243" s="54">
        <v>12</v>
      </c>
      <c r="B243" s="29">
        <v>74</v>
      </c>
      <c r="C243" s="29">
        <v>67</v>
      </c>
      <c r="D243" s="29">
        <v>73</v>
      </c>
      <c r="E243" s="30">
        <v>71</v>
      </c>
      <c r="F243" s="29">
        <v>67</v>
      </c>
      <c r="G243" s="29">
        <v>66</v>
      </c>
      <c r="H243" s="29">
        <v>69</v>
      </c>
      <c r="I243" s="29">
        <v>61</v>
      </c>
      <c r="J243" s="55"/>
      <c r="K243" s="54">
        <v>12</v>
      </c>
      <c r="L243" s="26">
        <v>88</v>
      </c>
      <c r="M243" s="26">
        <v>78</v>
      </c>
      <c r="N243" s="26">
        <v>88</v>
      </c>
      <c r="O243" s="26">
        <v>84</v>
      </c>
      <c r="P243" s="27">
        <v>87</v>
      </c>
      <c r="Q243" s="26">
        <v>89</v>
      </c>
      <c r="R243" s="26">
        <v>75</v>
      </c>
      <c r="S243" s="26">
        <v>91</v>
      </c>
    </row>
    <row r="244" spans="1:19" x14ac:dyDescent="0.35">
      <c r="A244" s="54">
        <v>13</v>
      </c>
      <c r="B244" s="29">
        <v>76</v>
      </c>
      <c r="C244" s="29">
        <v>67</v>
      </c>
      <c r="D244" s="29">
        <v>73</v>
      </c>
      <c r="E244" s="30">
        <v>71</v>
      </c>
      <c r="F244" s="29">
        <v>68</v>
      </c>
      <c r="G244" s="29">
        <v>68</v>
      </c>
      <c r="H244" s="29">
        <v>70</v>
      </c>
      <c r="I244" s="29">
        <v>61</v>
      </c>
      <c r="J244" s="55"/>
      <c r="K244" s="54">
        <v>13</v>
      </c>
      <c r="L244" s="26">
        <v>88</v>
      </c>
      <c r="M244" s="27">
        <v>80</v>
      </c>
      <c r="N244" s="26">
        <v>89</v>
      </c>
      <c r="O244" s="26">
        <v>84</v>
      </c>
      <c r="P244" s="27">
        <v>89</v>
      </c>
      <c r="Q244" s="26">
        <v>89</v>
      </c>
      <c r="R244" s="26">
        <v>76</v>
      </c>
      <c r="S244" s="26">
        <v>92</v>
      </c>
    </row>
    <row r="245" spans="1:19" x14ac:dyDescent="0.35">
      <c r="A245" s="54">
        <v>14</v>
      </c>
      <c r="B245" s="29">
        <v>76</v>
      </c>
      <c r="C245" s="29">
        <v>68</v>
      </c>
      <c r="D245" s="29">
        <v>74</v>
      </c>
      <c r="E245" s="30">
        <v>72</v>
      </c>
      <c r="F245" s="29">
        <v>69</v>
      </c>
      <c r="G245" s="29">
        <v>68</v>
      </c>
      <c r="H245" s="29">
        <v>71</v>
      </c>
      <c r="I245" s="29">
        <v>62</v>
      </c>
      <c r="J245" s="55"/>
      <c r="K245" s="54">
        <v>14</v>
      </c>
      <c r="L245" s="27">
        <v>89</v>
      </c>
      <c r="M245" s="27">
        <v>81</v>
      </c>
      <c r="N245" s="26">
        <v>90</v>
      </c>
      <c r="O245" s="26">
        <v>87</v>
      </c>
      <c r="P245" s="27">
        <v>89</v>
      </c>
      <c r="Q245" s="26">
        <v>90</v>
      </c>
      <c r="R245" s="26">
        <v>78</v>
      </c>
      <c r="S245" s="26">
        <v>92</v>
      </c>
    </row>
    <row r="246" spans="1:19" x14ac:dyDescent="0.35">
      <c r="A246" s="54">
        <v>15</v>
      </c>
      <c r="B246" s="29">
        <v>77</v>
      </c>
      <c r="C246" s="29">
        <v>69</v>
      </c>
      <c r="D246" s="29">
        <v>74</v>
      </c>
      <c r="E246" s="30">
        <v>72</v>
      </c>
      <c r="F246" s="29">
        <v>70</v>
      </c>
      <c r="G246" s="29">
        <v>68</v>
      </c>
      <c r="H246" s="29">
        <v>72</v>
      </c>
      <c r="I246" s="29">
        <v>62</v>
      </c>
      <c r="J246" s="55"/>
      <c r="K246" s="54">
        <v>15</v>
      </c>
      <c r="L246" s="27">
        <v>89</v>
      </c>
      <c r="M246" s="26">
        <v>81</v>
      </c>
      <c r="N246" s="26">
        <v>92</v>
      </c>
      <c r="O246" s="26">
        <v>88</v>
      </c>
      <c r="P246" s="26">
        <v>89</v>
      </c>
      <c r="Q246" s="26">
        <v>92</v>
      </c>
      <c r="R246" s="26">
        <v>78</v>
      </c>
      <c r="S246" s="26">
        <v>93</v>
      </c>
    </row>
    <row r="247" spans="1:19" x14ac:dyDescent="0.35">
      <c r="A247" s="54">
        <v>16</v>
      </c>
      <c r="B247" s="29">
        <v>77</v>
      </c>
      <c r="C247" s="29">
        <v>70</v>
      </c>
      <c r="D247" s="29">
        <v>75</v>
      </c>
      <c r="E247" s="30">
        <v>73</v>
      </c>
      <c r="F247" s="29">
        <v>73</v>
      </c>
      <c r="G247" s="29">
        <v>70</v>
      </c>
      <c r="H247" s="29">
        <v>73</v>
      </c>
      <c r="I247" s="29">
        <v>63</v>
      </c>
      <c r="J247" s="55"/>
      <c r="K247" s="54">
        <v>16</v>
      </c>
      <c r="L247" s="27">
        <v>90</v>
      </c>
      <c r="M247" s="27">
        <v>85</v>
      </c>
      <c r="N247" s="26">
        <v>92</v>
      </c>
      <c r="O247" s="26">
        <v>92</v>
      </c>
      <c r="P247" s="27">
        <v>91</v>
      </c>
      <c r="Q247" s="26">
        <v>92</v>
      </c>
      <c r="R247" s="26">
        <v>80</v>
      </c>
      <c r="S247" s="26">
        <v>93</v>
      </c>
    </row>
    <row r="248" spans="1:19" x14ac:dyDescent="0.35">
      <c r="A248" s="54">
        <v>17</v>
      </c>
      <c r="B248" s="29">
        <v>78</v>
      </c>
      <c r="C248" s="29">
        <v>72</v>
      </c>
      <c r="D248" s="29">
        <v>75</v>
      </c>
      <c r="E248" s="30">
        <v>73</v>
      </c>
      <c r="F248" s="29">
        <v>74</v>
      </c>
      <c r="G248" s="29">
        <v>71</v>
      </c>
      <c r="H248" s="29">
        <v>73</v>
      </c>
      <c r="I248" s="29">
        <v>64</v>
      </c>
      <c r="J248" s="55"/>
      <c r="K248" s="54">
        <v>17</v>
      </c>
      <c r="L248" s="27">
        <v>91</v>
      </c>
      <c r="M248" s="26">
        <v>85</v>
      </c>
      <c r="N248" s="26">
        <v>92</v>
      </c>
      <c r="O248" s="26">
        <v>92</v>
      </c>
      <c r="P248" s="26">
        <v>93</v>
      </c>
      <c r="Q248" s="26">
        <v>93</v>
      </c>
      <c r="R248" s="26">
        <v>80</v>
      </c>
      <c r="S248" s="26">
        <v>93</v>
      </c>
    </row>
    <row r="249" spans="1:19" x14ac:dyDescent="0.35">
      <c r="A249" s="54">
        <v>18</v>
      </c>
      <c r="B249" s="29">
        <v>79</v>
      </c>
      <c r="C249" s="29">
        <v>73</v>
      </c>
      <c r="D249" s="29">
        <v>76</v>
      </c>
      <c r="E249" s="30">
        <v>75</v>
      </c>
      <c r="F249" s="29">
        <v>74</v>
      </c>
      <c r="G249" s="29">
        <v>71</v>
      </c>
      <c r="H249" s="29">
        <v>74</v>
      </c>
      <c r="I249" s="29">
        <v>64</v>
      </c>
      <c r="J249" s="55"/>
      <c r="K249" s="54">
        <v>18</v>
      </c>
      <c r="L249" s="27">
        <v>92</v>
      </c>
      <c r="M249" s="26">
        <v>85</v>
      </c>
      <c r="N249" s="26">
        <v>92</v>
      </c>
      <c r="O249" s="26">
        <v>93</v>
      </c>
      <c r="P249" s="26">
        <v>93</v>
      </c>
      <c r="Q249" s="26">
        <v>93</v>
      </c>
      <c r="R249" s="26">
        <v>81</v>
      </c>
      <c r="S249" s="26">
        <v>94</v>
      </c>
    </row>
    <row r="250" spans="1:19" x14ac:dyDescent="0.35">
      <c r="A250" s="54">
        <v>19</v>
      </c>
      <c r="B250" s="29">
        <v>80</v>
      </c>
      <c r="C250" s="29">
        <v>74</v>
      </c>
      <c r="D250" s="29">
        <v>76</v>
      </c>
      <c r="E250" s="30">
        <v>76</v>
      </c>
      <c r="F250" s="29">
        <v>75</v>
      </c>
      <c r="G250" s="29">
        <v>72</v>
      </c>
      <c r="H250" s="29">
        <v>74</v>
      </c>
      <c r="I250" s="29">
        <v>66</v>
      </c>
      <c r="J250" s="55"/>
      <c r="K250" s="54">
        <v>19</v>
      </c>
      <c r="L250" s="26">
        <v>92</v>
      </c>
      <c r="M250" s="26">
        <v>85</v>
      </c>
      <c r="N250" s="26">
        <v>92</v>
      </c>
      <c r="O250" s="26">
        <v>93</v>
      </c>
      <c r="P250" s="27">
        <v>94</v>
      </c>
      <c r="Q250" s="26">
        <v>94</v>
      </c>
      <c r="R250" s="26">
        <v>82</v>
      </c>
      <c r="S250" s="26">
        <v>94</v>
      </c>
    </row>
    <row r="251" spans="1:19" x14ac:dyDescent="0.35">
      <c r="A251" s="54">
        <v>20</v>
      </c>
      <c r="B251" s="29">
        <v>82</v>
      </c>
      <c r="C251" s="29">
        <v>75</v>
      </c>
      <c r="D251" s="29">
        <v>77</v>
      </c>
      <c r="E251" s="30">
        <v>76</v>
      </c>
      <c r="F251" s="29">
        <v>76</v>
      </c>
      <c r="G251" s="29">
        <v>72</v>
      </c>
      <c r="H251" s="29">
        <v>74</v>
      </c>
      <c r="I251" s="29">
        <v>66</v>
      </c>
      <c r="J251" s="55"/>
      <c r="K251" s="54">
        <v>20</v>
      </c>
      <c r="L251" s="26">
        <v>92</v>
      </c>
      <c r="M251" s="27">
        <v>86</v>
      </c>
      <c r="N251" s="26">
        <v>92</v>
      </c>
      <c r="O251" s="26">
        <v>95</v>
      </c>
      <c r="P251" s="26">
        <v>94</v>
      </c>
      <c r="Q251" s="26">
        <v>95</v>
      </c>
      <c r="R251" s="26">
        <v>83</v>
      </c>
      <c r="S251" s="26">
        <v>95</v>
      </c>
    </row>
    <row r="252" spans="1:19" x14ac:dyDescent="0.35">
      <c r="A252" s="54">
        <v>21</v>
      </c>
      <c r="B252" s="29">
        <v>82</v>
      </c>
      <c r="C252" s="29">
        <v>76</v>
      </c>
      <c r="D252" s="29">
        <v>77</v>
      </c>
      <c r="E252" s="30">
        <v>76</v>
      </c>
      <c r="F252" s="29">
        <v>78</v>
      </c>
      <c r="G252" s="29">
        <v>72</v>
      </c>
      <c r="H252" s="29">
        <v>75</v>
      </c>
      <c r="I252" s="29">
        <v>66</v>
      </c>
      <c r="J252" s="55"/>
      <c r="K252" s="54">
        <v>21</v>
      </c>
      <c r="L252" s="27">
        <v>93</v>
      </c>
      <c r="M252" s="26">
        <v>86</v>
      </c>
      <c r="N252" s="26">
        <v>92</v>
      </c>
      <c r="O252" s="26">
        <v>96</v>
      </c>
      <c r="P252" s="27">
        <v>95</v>
      </c>
      <c r="Q252" s="26">
        <v>95</v>
      </c>
      <c r="R252" s="26">
        <v>84</v>
      </c>
      <c r="S252" s="26">
        <v>96</v>
      </c>
    </row>
    <row r="253" spans="1:19" x14ac:dyDescent="0.35">
      <c r="A253" s="54">
        <v>22</v>
      </c>
      <c r="B253" s="29">
        <v>82</v>
      </c>
      <c r="C253" s="29">
        <v>76</v>
      </c>
      <c r="D253" s="29">
        <v>77</v>
      </c>
      <c r="E253" s="30">
        <v>77</v>
      </c>
      <c r="F253" s="29">
        <v>79</v>
      </c>
      <c r="G253" s="29">
        <v>73</v>
      </c>
      <c r="H253" s="29">
        <v>76</v>
      </c>
      <c r="I253" s="29">
        <v>66</v>
      </c>
      <c r="J253" s="55"/>
      <c r="K253" s="54">
        <v>22</v>
      </c>
      <c r="L253" s="27">
        <v>93</v>
      </c>
      <c r="M253" s="27">
        <v>88</v>
      </c>
      <c r="N253" s="26">
        <v>92</v>
      </c>
      <c r="O253" s="26">
        <v>97</v>
      </c>
      <c r="P253" s="26">
        <v>96</v>
      </c>
      <c r="Q253" s="26">
        <v>95</v>
      </c>
      <c r="R253" s="26">
        <v>84</v>
      </c>
      <c r="S253" s="26">
        <v>97</v>
      </c>
    </row>
    <row r="254" spans="1:19" x14ac:dyDescent="0.35">
      <c r="A254" s="54">
        <v>23</v>
      </c>
      <c r="B254" s="29">
        <v>82</v>
      </c>
      <c r="C254" s="29">
        <v>76</v>
      </c>
      <c r="D254" s="29">
        <v>78</v>
      </c>
      <c r="E254" s="30">
        <v>77</v>
      </c>
      <c r="F254" s="29">
        <v>79</v>
      </c>
      <c r="G254" s="29">
        <v>74</v>
      </c>
      <c r="H254" s="29">
        <v>76</v>
      </c>
      <c r="I254" s="29">
        <v>66</v>
      </c>
      <c r="J254" s="55"/>
      <c r="K254" s="54">
        <v>23</v>
      </c>
      <c r="L254" s="27">
        <v>94</v>
      </c>
      <c r="M254" s="27">
        <v>88</v>
      </c>
      <c r="N254" s="26">
        <v>93</v>
      </c>
      <c r="O254" s="26">
        <v>97</v>
      </c>
      <c r="P254" s="27">
        <v>97</v>
      </c>
      <c r="Q254" s="26">
        <v>96</v>
      </c>
      <c r="R254" s="26">
        <v>84</v>
      </c>
      <c r="S254" s="26">
        <v>99</v>
      </c>
    </row>
    <row r="255" spans="1:19" x14ac:dyDescent="0.35">
      <c r="A255" s="54">
        <v>24</v>
      </c>
      <c r="B255" s="29">
        <v>83</v>
      </c>
      <c r="C255" s="29">
        <v>76</v>
      </c>
      <c r="D255" s="29">
        <v>78</v>
      </c>
      <c r="E255" s="30">
        <v>78</v>
      </c>
      <c r="F255" s="29">
        <v>80</v>
      </c>
      <c r="G255" s="29">
        <v>74</v>
      </c>
      <c r="H255" s="29">
        <v>77</v>
      </c>
      <c r="I255" s="29">
        <v>67</v>
      </c>
      <c r="J255" s="55"/>
      <c r="K255" s="54">
        <v>24</v>
      </c>
      <c r="L255" s="27">
        <v>95</v>
      </c>
      <c r="M255" s="26">
        <v>88</v>
      </c>
      <c r="N255" s="26">
        <v>94</v>
      </c>
      <c r="O255" s="26">
        <v>98</v>
      </c>
      <c r="P255" s="27">
        <v>97</v>
      </c>
      <c r="Q255" s="26">
        <v>97</v>
      </c>
      <c r="R255" s="26">
        <v>84</v>
      </c>
      <c r="S255" s="26">
        <v>99</v>
      </c>
    </row>
    <row r="256" spans="1:19" x14ac:dyDescent="0.35">
      <c r="A256" s="54">
        <v>25</v>
      </c>
      <c r="B256" s="29">
        <v>83</v>
      </c>
      <c r="C256" s="29">
        <v>78</v>
      </c>
      <c r="D256" s="29">
        <v>78</v>
      </c>
      <c r="E256" s="30">
        <v>78</v>
      </c>
      <c r="F256" s="29">
        <v>80</v>
      </c>
      <c r="G256" s="29">
        <v>75</v>
      </c>
      <c r="H256" s="29">
        <v>79</v>
      </c>
      <c r="I256" s="29">
        <v>68</v>
      </c>
      <c r="J256" s="55"/>
      <c r="K256" s="54">
        <v>25</v>
      </c>
      <c r="L256" s="26">
        <v>95</v>
      </c>
      <c r="M256" s="27">
        <v>90</v>
      </c>
      <c r="N256" s="26">
        <v>94</v>
      </c>
      <c r="O256" s="26">
        <v>99</v>
      </c>
      <c r="P256" s="26">
        <v>97</v>
      </c>
      <c r="Q256" s="26">
        <v>97</v>
      </c>
      <c r="R256" s="26">
        <v>86</v>
      </c>
      <c r="S256" s="26">
        <v>100</v>
      </c>
    </row>
    <row r="257" spans="1:19" x14ac:dyDescent="0.35">
      <c r="A257" s="54">
        <v>26</v>
      </c>
      <c r="B257" s="29">
        <v>83</v>
      </c>
      <c r="C257" s="29">
        <v>78</v>
      </c>
      <c r="D257" s="29">
        <v>79</v>
      </c>
      <c r="E257" s="30">
        <v>80</v>
      </c>
      <c r="F257" s="29">
        <v>80</v>
      </c>
      <c r="G257" s="29">
        <v>75</v>
      </c>
      <c r="H257" s="29">
        <v>79</v>
      </c>
      <c r="I257" s="29">
        <v>68</v>
      </c>
      <c r="J257" s="55"/>
      <c r="K257" s="54">
        <v>26</v>
      </c>
      <c r="L257" s="26">
        <v>95</v>
      </c>
      <c r="M257" s="27">
        <v>91</v>
      </c>
      <c r="N257" s="26">
        <v>94</v>
      </c>
      <c r="O257" s="26">
        <v>99</v>
      </c>
      <c r="P257" s="26">
        <v>97</v>
      </c>
      <c r="Q257" s="26">
        <v>97</v>
      </c>
      <c r="R257" s="26">
        <v>86</v>
      </c>
      <c r="S257" s="26">
        <v>101</v>
      </c>
    </row>
    <row r="258" spans="1:19" x14ac:dyDescent="0.35">
      <c r="A258" s="54">
        <v>27</v>
      </c>
      <c r="B258" s="29">
        <v>85</v>
      </c>
      <c r="C258" s="29">
        <v>78</v>
      </c>
      <c r="D258" s="29">
        <v>80</v>
      </c>
      <c r="E258" s="30">
        <v>81</v>
      </c>
      <c r="F258" s="29">
        <v>81</v>
      </c>
      <c r="G258" s="29">
        <v>78</v>
      </c>
      <c r="H258" s="29">
        <v>79</v>
      </c>
      <c r="I258" s="29">
        <v>68</v>
      </c>
      <c r="J258" s="55"/>
      <c r="K258" s="54">
        <v>27</v>
      </c>
      <c r="L258" s="27">
        <v>96</v>
      </c>
      <c r="M258" s="27">
        <v>92</v>
      </c>
      <c r="N258" s="26">
        <v>96</v>
      </c>
      <c r="O258" s="26">
        <v>100</v>
      </c>
      <c r="P258" s="27">
        <v>98</v>
      </c>
      <c r="Q258" s="26">
        <v>98</v>
      </c>
      <c r="R258" s="26">
        <v>86</v>
      </c>
      <c r="S258" s="26">
        <v>101</v>
      </c>
    </row>
    <row r="259" spans="1:19" x14ac:dyDescent="0.35">
      <c r="A259" s="54">
        <v>28</v>
      </c>
      <c r="B259" s="29">
        <v>85</v>
      </c>
      <c r="C259" s="29">
        <v>79</v>
      </c>
      <c r="D259" s="29">
        <v>81</v>
      </c>
      <c r="E259" s="30">
        <v>81</v>
      </c>
      <c r="F259" s="29">
        <v>83</v>
      </c>
      <c r="G259" s="29">
        <v>78</v>
      </c>
      <c r="H259" s="29">
        <v>80</v>
      </c>
      <c r="I259" s="29">
        <v>68</v>
      </c>
      <c r="J259" s="55"/>
      <c r="K259" s="54">
        <v>28</v>
      </c>
      <c r="L259" s="27">
        <v>97</v>
      </c>
      <c r="M259" s="27">
        <v>93</v>
      </c>
      <c r="N259" s="26">
        <v>96</v>
      </c>
      <c r="O259" s="26">
        <v>100</v>
      </c>
      <c r="P259" s="26">
        <v>98</v>
      </c>
      <c r="Q259" s="26">
        <v>98</v>
      </c>
      <c r="R259" s="26">
        <v>88</v>
      </c>
      <c r="S259" s="26">
        <v>102</v>
      </c>
    </row>
    <row r="260" spans="1:19" x14ac:dyDescent="0.35">
      <c r="A260" s="54">
        <v>29</v>
      </c>
      <c r="B260" s="29">
        <v>85</v>
      </c>
      <c r="C260" s="29">
        <v>79</v>
      </c>
      <c r="D260" s="29">
        <v>81</v>
      </c>
      <c r="E260" s="30">
        <v>82</v>
      </c>
      <c r="F260" s="29">
        <v>83</v>
      </c>
      <c r="G260" s="29">
        <v>79</v>
      </c>
      <c r="H260" s="29">
        <v>80</v>
      </c>
      <c r="I260" s="29">
        <v>69</v>
      </c>
      <c r="J260" s="55"/>
      <c r="K260" s="54">
        <v>29</v>
      </c>
      <c r="L260" s="26">
        <v>98</v>
      </c>
      <c r="M260" s="27">
        <v>93</v>
      </c>
      <c r="N260" s="26">
        <v>96</v>
      </c>
      <c r="O260" s="26">
        <v>100</v>
      </c>
      <c r="P260" s="26">
        <v>101</v>
      </c>
      <c r="Q260" s="26">
        <v>98</v>
      </c>
      <c r="R260" s="26">
        <v>88</v>
      </c>
      <c r="S260" s="26">
        <v>102</v>
      </c>
    </row>
    <row r="261" spans="1:19" x14ac:dyDescent="0.35">
      <c r="A261" s="54">
        <v>30</v>
      </c>
      <c r="B261" s="29">
        <v>86</v>
      </c>
      <c r="C261" s="29">
        <v>80</v>
      </c>
      <c r="D261" s="29">
        <v>81</v>
      </c>
      <c r="E261" s="30">
        <v>82</v>
      </c>
      <c r="F261" s="29">
        <v>84</v>
      </c>
      <c r="G261" s="29">
        <v>79</v>
      </c>
      <c r="H261" s="29">
        <v>81</v>
      </c>
      <c r="I261" s="29">
        <v>72</v>
      </c>
      <c r="J261" s="55"/>
      <c r="K261" s="54">
        <v>30</v>
      </c>
      <c r="L261" s="26">
        <v>99</v>
      </c>
      <c r="M261" s="27">
        <v>94</v>
      </c>
      <c r="N261" s="26">
        <v>96</v>
      </c>
      <c r="O261" s="26">
        <v>101</v>
      </c>
      <c r="P261" s="26">
        <v>102</v>
      </c>
      <c r="Q261" s="26">
        <v>100</v>
      </c>
      <c r="R261" s="26">
        <v>88</v>
      </c>
      <c r="S261" s="26">
        <v>102</v>
      </c>
    </row>
    <row r="262" spans="1:19" x14ac:dyDescent="0.35">
      <c r="A262" s="54">
        <v>31</v>
      </c>
      <c r="B262" s="29">
        <v>87</v>
      </c>
      <c r="C262" s="29">
        <v>81</v>
      </c>
      <c r="D262" s="29">
        <v>82</v>
      </c>
      <c r="E262" s="30">
        <v>82</v>
      </c>
      <c r="F262" s="29">
        <v>84</v>
      </c>
      <c r="G262" s="29">
        <v>80</v>
      </c>
      <c r="H262" s="29">
        <v>82</v>
      </c>
      <c r="I262" s="29">
        <v>73</v>
      </c>
      <c r="J262" s="55"/>
      <c r="K262" s="54">
        <v>31</v>
      </c>
      <c r="L262" s="26">
        <v>99</v>
      </c>
      <c r="M262" s="26">
        <v>94</v>
      </c>
      <c r="N262" s="26">
        <v>96</v>
      </c>
      <c r="O262" s="26">
        <v>102</v>
      </c>
      <c r="P262" s="27">
        <v>103</v>
      </c>
      <c r="Q262" s="26">
        <v>103</v>
      </c>
      <c r="R262" s="26">
        <v>89</v>
      </c>
      <c r="S262" s="26">
        <v>103</v>
      </c>
    </row>
    <row r="263" spans="1:19" x14ac:dyDescent="0.35">
      <c r="A263" s="54">
        <v>32</v>
      </c>
      <c r="B263" s="29">
        <v>88</v>
      </c>
      <c r="C263" s="29">
        <v>82</v>
      </c>
      <c r="D263" s="29">
        <v>82</v>
      </c>
      <c r="E263" s="30">
        <v>83</v>
      </c>
      <c r="F263" s="29">
        <v>85</v>
      </c>
      <c r="G263" s="29">
        <v>80</v>
      </c>
      <c r="H263" s="29">
        <v>82</v>
      </c>
      <c r="I263" s="29">
        <v>73</v>
      </c>
      <c r="J263" s="55"/>
      <c r="K263" s="54">
        <v>32</v>
      </c>
      <c r="L263" s="27">
        <v>100</v>
      </c>
      <c r="M263" s="26">
        <v>94</v>
      </c>
      <c r="N263" s="26">
        <v>96</v>
      </c>
      <c r="O263" s="26">
        <v>102</v>
      </c>
      <c r="P263" s="26">
        <v>103</v>
      </c>
      <c r="Q263" s="26">
        <v>104</v>
      </c>
      <c r="R263" s="26">
        <v>89</v>
      </c>
      <c r="S263" s="26">
        <v>103</v>
      </c>
    </row>
    <row r="264" spans="1:19" x14ac:dyDescent="0.35">
      <c r="A264" s="54">
        <v>33</v>
      </c>
      <c r="B264" s="29">
        <v>89</v>
      </c>
      <c r="C264" s="29">
        <v>82</v>
      </c>
      <c r="D264" s="29">
        <v>83</v>
      </c>
      <c r="E264" s="30">
        <v>83</v>
      </c>
      <c r="F264" s="29">
        <v>86</v>
      </c>
      <c r="G264" s="29">
        <v>80</v>
      </c>
      <c r="H264" s="29">
        <v>84</v>
      </c>
      <c r="I264" s="29">
        <v>73</v>
      </c>
      <c r="J264" s="55"/>
      <c r="K264" s="54">
        <v>33</v>
      </c>
      <c r="L264" s="26">
        <v>100</v>
      </c>
      <c r="M264" s="27">
        <v>95</v>
      </c>
      <c r="N264" s="26">
        <v>96</v>
      </c>
      <c r="O264" s="26">
        <v>104</v>
      </c>
      <c r="P264" s="26">
        <v>103</v>
      </c>
      <c r="Q264" s="26">
        <v>104</v>
      </c>
      <c r="R264" s="26">
        <v>90</v>
      </c>
      <c r="S264" s="26">
        <v>103</v>
      </c>
    </row>
    <row r="265" spans="1:19" x14ac:dyDescent="0.35">
      <c r="A265" s="54">
        <v>34</v>
      </c>
      <c r="B265" s="29">
        <v>89</v>
      </c>
      <c r="C265" s="29">
        <v>82</v>
      </c>
      <c r="D265" s="29">
        <v>84</v>
      </c>
      <c r="E265" s="29">
        <v>83</v>
      </c>
      <c r="F265" s="29">
        <v>86</v>
      </c>
      <c r="G265" s="29">
        <v>80</v>
      </c>
      <c r="H265" s="29">
        <v>85</v>
      </c>
      <c r="I265" s="29">
        <v>73</v>
      </c>
      <c r="J265" s="55"/>
      <c r="K265" s="54">
        <v>34</v>
      </c>
      <c r="L265" s="26">
        <v>100</v>
      </c>
      <c r="M265" s="27">
        <v>96</v>
      </c>
      <c r="N265" s="26">
        <v>98</v>
      </c>
      <c r="O265" s="26">
        <v>104</v>
      </c>
      <c r="P265" s="26">
        <v>104</v>
      </c>
      <c r="Q265" s="26">
        <v>104</v>
      </c>
      <c r="R265" s="26">
        <v>90</v>
      </c>
      <c r="S265" s="26">
        <v>105</v>
      </c>
    </row>
    <row r="266" spans="1:19" x14ac:dyDescent="0.35">
      <c r="A266" s="54">
        <v>35</v>
      </c>
      <c r="B266" s="29">
        <v>89</v>
      </c>
      <c r="C266" s="29">
        <v>83</v>
      </c>
      <c r="D266" s="29">
        <v>84</v>
      </c>
      <c r="E266" s="30">
        <v>85</v>
      </c>
      <c r="F266" s="29">
        <v>86</v>
      </c>
      <c r="G266" s="29">
        <v>80</v>
      </c>
      <c r="H266" s="29">
        <v>85</v>
      </c>
      <c r="I266" s="29">
        <v>74</v>
      </c>
      <c r="J266" s="55"/>
      <c r="K266" s="54">
        <v>35</v>
      </c>
      <c r="L266" s="26">
        <v>101</v>
      </c>
      <c r="M266" s="27">
        <v>96</v>
      </c>
      <c r="N266" s="26">
        <v>98</v>
      </c>
      <c r="O266" s="26">
        <v>105</v>
      </c>
      <c r="P266" s="26">
        <v>105</v>
      </c>
      <c r="Q266" s="26">
        <v>105</v>
      </c>
      <c r="R266" s="26">
        <v>91</v>
      </c>
      <c r="S266" s="26">
        <v>105</v>
      </c>
    </row>
    <row r="267" spans="1:19" x14ac:dyDescent="0.35">
      <c r="A267" s="54">
        <v>36</v>
      </c>
      <c r="B267" s="29">
        <v>90</v>
      </c>
      <c r="C267" s="29">
        <v>83</v>
      </c>
      <c r="D267" s="29">
        <v>85</v>
      </c>
      <c r="E267" s="30">
        <v>85</v>
      </c>
      <c r="F267" s="29">
        <v>86</v>
      </c>
      <c r="G267" s="29">
        <v>80</v>
      </c>
      <c r="H267" s="29">
        <v>85</v>
      </c>
      <c r="I267" s="29">
        <v>74</v>
      </c>
      <c r="J267" s="55"/>
      <c r="K267" s="54">
        <v>36</v>
      </c>
      <c r="L267" s="27">
        <v>101</v>
      </c>
      <c r="M267" s="27">
        <v>97</v>
      </c>
      <c r="N267" s="26">
        <v>99</v>
      </c>
      <c r="O267" s="26">
        <v>105</v>
      </c>
      <c r="P267" s="26">
        <v>105</v>
      </c>
      <c r="Q267" s="26">
        <v>105</v>
      </c>
      <c r="R267" s="26">
        <v>91</v>
      </c>
      <c r="S267" s="26">
        <v>106</v>
      </c>
    </row>
    <row r="268" spans="1:19" x14ac:dyDescent="0.35">
      <c r="A268" s="54">
        <v>37</v>
      </c>
      <c r="B268" s="29">
        <v>90</v>
      </c>
      <c r="C268" s="29">
        <v>84</v>
      </c>
      <c r="D268" s="29">
        <v>85</v>
      </c>
      <c r="E268" s="30">
        <v>86</v>
      </c>
      <c r="F268" s="29">
        <v>86</v>
      </c>
      <c r="G268" s="29">
        <v>81</v>
      </c>
      <c r="H268" s="29">
        <v>85</v>
      </c>
      <c r="I268" s="29">
        <v>74</v>
      </c>
      <c r="J268" s="55"/>
      <c r="K268" s="54">
        <v>37</v>
      </c>
      <c r="L268" s="27">
        <v>101</v>
      </c>
      <c r="M268" s="27">
        <v>97</v>
      </c>
      <c r="N268" s="26">
        <v>99</v>
      </c>
      <c r="O268" s="26">
        <v>107</v>
      </c>
      <c r="P268" s="27">
        <v>106</v>
      </c>
      <c r="Q268" s="26">
        <v>106</v>
      </c>
      <c r="R268" s="26">
        <v>92</v>
      </c>
      <c r="S268" s="26">
        <v>106</v>
      </c>
    </row>
    <row r="269" spans="1:19" x14ac:dyDescent="0.35">
      <c r="A269" s="54">
        <v>38</v>
      </c>
      <c r="B269" s="29">
        <v>90</v>
      </c>
      <c r="C269" s="29">
        <v>85</v>
      </c>
      <c r="D269" s="29">
        <v>85</v>
      </c>
      <c r="E269" s="30">
        <v>86</v>
      </c>
      <c r="F269" s="29">
        <v>87</v>
      </c>
      <c r="G269" s="29">
        <v>81</v>
      </c>
      <c r="H269" s="29">
        <v>86</v>
      </c>
      <c r="I269" s="29">
        <v>75</v>
      </c>
      <c r="J269" s="55"/>
      <c r="K269" s="54">
        <v>38</v>
      </c>
      <c r="L269" s="27">
        <v>101</v>
      </c>
      <c r="M269" s="26">
        <v>98</v>
      </c>
      <c r="N269" s="26">
        <v>99</v>
      </c>
      <c r="O269" s="26">
        <v>107</v>
      </c>
      <c r="P269" s="27">
        <v>107</v>
      </c>
      <c r="Q269" s="26">
        <v>106</v>
      </c>
      <c r="R269" s="26">
        <v>92</v>
      </c>
      <c r="S269" s="26">
        <v>106</v>
      </c>
    </row>
    <row r="270" spans="1:19" x14ac:dyDescent="0.35">
      <c r="A270" s="54">
        <v>39</v>
      </c>
      <c r="B270" s="29">
        <v>90</v>
      </c>
      <c r="C270" s="29">
        <v>85</v>
      </c>
      <c r="D270" s="29">
        <v>86</v>
      </c>
      <c r="E270" s="30">
        <v>86</v>
      </c>
      <c r="F270" s="29">
        <v>87</v>
      </c>
      <c r="G270" s="29">
        <v>81</v>
      </c>
      <c r="H270" s="29">
        <v>86</v>
      </c>
      <c r="I270" s="29">
        <v>75</v>
      </c>
      <c r="J270" s="55"/>
      <c r="K270" s="54">
        <v>39</v>
      </c>
      <c r="L270" s="27">
        <v>101</v>
      </c>
      <c r="M270" s="27">
        <v>99</v>
      </c>
      <c r="N270" s="26">
        <v>100</v>
      </c>
      <c r="O270" s="26">
        <v>108</v>
      </c>
      <c r="P270" s="27">
        <v>107</v>
      </c>
      <c r="Q270" s="26">
        <v>107</v>
      </c>
      <c r="R270" s="26">
        <v>93</v>
      </c>
      <c r="S270" s="26">
        <v>106</v>
      </c>
    </row>
    <row r="271" spans="1:19" x14ac:dyDescent="0.35">
      <c r="A271" s="54">
        <v>40</v>
      </c>
      <c r="B271" s="29">
        <v>92</v>
      </c>
      <c r="C271" s="29">
        <v>85</v>
      </c>
      <c r="D271" s="29">
        <v>87</v>
      </c>
      <c r="E271" s="30">
        <v>86</v>
      </c>
      <c r="F271" s="29">
        <v>89</v>
      </c>
      <c r="G271" s="29">
        <v>82</v>
      </c>
      <c r="H271" s="29">
        <v>87</v>
      </c>
      <c r="I271" s="29">
        <v>76</v>
      </c>
      <c r="J271" s="55"/>
      <c r="K271" s="54">
        <v>40</v>
      </c>
      <c r="L271" s="27">
        <v>101</v>
      </c>
      <c r="M271" s="27">
        <v>99</v>
      </c>
      <c r="N271" s="26">
        <v>102</v>
      </c>
      <c r="O271" s="26">
        <v>108</v>
      </c>
      <c r="P271" s="27">
        <v>107</v>
      </c>
      <c r="Q271" s="26">
        <v>108</v>
      </c>
      <c r="R271" s="26">
        <v>93</v>
      </c>
      <c r="S271" s="26">
        <v>108</v>
      </c>
    </row>
    <row r="272" spans="1:19" x14ac:dyDescent="0.35">
      <c r="A272" s="54">
        <v>41</v>
      </c>
      <c r="B272" s="29">
        <v>93</v>
      </c>
      <c r="C272" s="29">
        <v>86</v>
      </c>
      <c r="D272" s="29">
        <v>87</v>
      </c>
      <c r="E272" s="30">
        <v>86</v>
      </c>
      <c r="F272" s="29">
        <v>89</v>
      </c>
      <c r="G272" s="29">
        <v>83</v>
      </c>
      <c r="H272" s="29">
        <v>87</v>
      </c>
      <c r="I272" s="29">
        <v>76</v>
      </c>
      <c r="J272" s="55"/>
      <c r="K272" s="54">
        <v>41</v>
      </c>
      <c r="L272" s="26">
        <v>102</v>
      </c>
      <c r="M272" s="26">
        <v>99</v>
      </c>
      <c r="N272" s="26">
        <v>102</v>
      </c>
      <c r="O272" s="26">
        <v>109</v>
      </c>
      <c r="P272" s="27">
        <v>107</v>
      </c>
      <c r="Q272" s="26">
        <v>108</v>
      </c>
      <c r="R272" s="26">
        <v>93</v>
      </c>
      <c r="S272" s="26">
        <v>109</v>
      </c>
    </row>
    <row r="273" spans="1:19" x14ac:dyDescent="0.35">
      <c r="A273" s="54">
        <v>42</v>
      </c>
      <c r="B273" s="29">
        <v>93</v>
      </c>
      <c r="C273" s="29">
        <v>86</v>
      </c>
      <c r="D273" s="29">
        <v>87</v>
      </c>
      <c r="E273" s="30">
        <v>86</v>
      </c>
      <c r="F273" s="29">
        <v>90</v>
      </c>
      <c r="G273" s="29">
        <v>84</v>
      </c>
      <c r="H273" s="29">
        <v>87</v>
      </c>
      <c r="I273" s="29">
        <v>78</v>
      </c>
      <c r="J273" s="55"/>
      <c r="K273" s="54">
        <v>42</v>
      </c>
      <c r="L273" s="26">
        <v>102</v>
      </c>
      <c r="M273" s="27">
        <v>100</v>
      </c>
      <c r="N273" s="26">
        <v>102</v>
      </c>
      <c r="O273" s="26">
        <v>109</v>
      </c>
      <c r="P273" s="27">
        <v>107</v>
      </c>
      <c r="Q273" s="26">
        <v>108</v>
      </c>
      <c r="R273" s="26">
        <v>93</v>
      </c>
      <c r="S273" s="26">
        <v>109</v>
      </c>
    </row>
    <row r="274" spans="1:19" x14ac:dyDescent="0.35">
      <c r="A274" s="54">
        <v>43</v>
      </c>
      <c r="B274" s="29">
        <v>93</v>
      </c>
      <c r="C274" s="29">
        <v>86</v>
      </c>
      <c r="D274" s="29">
        <v>88</v>
      </c>
      <c r="E274" s="30">
        <v>87</v>
      </c>
      <c r="F274" s="29">
        <v>90</v>
      </c>
      <c r="G274" s="29">
        <v>84</v>
      </c>
      <c r="H274" s="29">
        <v>88</v>
      </c>
      <c r="I274" s="29">
        <v>79</v>
      </c>
      <c r="J274" s="55"/>
      <c r="K274" s="54">
        <v>43</v>
      </c>
      <c r="L274" s="26">
        <v>103</v>
      </c>
      <c r="M274" s="27">
        <v>101</v>
      </c>
      <c r="N274" s="26">
        <v>103</v>
      </c>
      <c r="O274" s="26">
        <v>109</v>
      </c>
      <c r="P274" s="26">
        <v>107</v>
      </c>
      <c r="Q274" s="26">
        <v>108</v>
      </c>
      <c r="R274" s="26">
        <v>93</v>
      </c>
      <c r="S274" s="26">
        <v>110</v>
      </c>
    </row>
    <row r="275" spans="1:19" x14ac:dyDescent="0.35">
      <c r="A275" s="54">
        <v>44</v>
      </c>
      <c r="B275" s="29">
        <v>93</v>
      </c>
      <c r="C275" s="29">
        <v>86</v>
      </c>
      <c r="D275" s="29">
        <v>89</v>
      </c>
      <c r="E275" s="30">
        <v>87</v>
      </c>
      <c r="F275" s="29">
        <v>91</v>
      </c>
      <c r="G275" s="29">
        <v>84</v>
      </c>
      <c r="H275" s="29">
        <v>88</v>
      </c>
      <c r="I275" s="29">
        <v>80</v>
      </c>
      <c r="J275" s="55"/>
      <c r="K275" s="54">
        <v>44</v>
      </c>
      <c r="L275" s="26">
        <v>104</v>
      </c>
      <c r="M275" s="27">
        <v>101</v>
      </c>
      <c r="N275" s="26">
        <v>104</v>
      </c>
      <c r="O275" s="26">
        <v>110</v>
      </c>
      <c r="P275" s="27">
        <v>108</v>
      </c>
      <c r="Q275" s="26">
        <v>108</v>
      </c>
      <c r="R275" s="26">
        <v>95</v>
      </c>
      <c r="S275" s="26">
        <v>111</v>
      </c>
    </row>
    <row r="276" spans="1:19" x14ac:dyDescent="0.35">
      <c r="A276" s="54">
        <v>45</v>
      </c>
      <c r="B276" s="29">
        <v>93</v>
      </c>
      <c r="C276" s="29">
        <v>87</v>
      </c>
      <c r="D276" s="29">
        <v>89</v>
      </c>
      <c r="E276" s="30">
        <v>87</v>
      </c>
      <c r="F276" s="29">
        <v>92</v>
      </c>
      <c r="G276" s="29">
        <v>84</v>
      </c>
      <c r="H276" s="29">
        <v>88</v>
      </c>
      <c r="I276" s="29">
        <v>80</v>
      </c>
      <c r="J276" s="55"/>
      <c r="K276" s="54">
        <v>45</v>
      </c>
      <c r="L276" s="26">
        <v>104</v>
      </c>
      <c r="M276" s="27">
        <v>102</v>
      </c>
      <c r="N276" s="26">
        <v>104</v>
      </c>
      <c r="O276" s="26">
        <v>110</v>
      </c>
      <c r="P276" s="27">
        <v>108</v>
      </c>
      <c r="Q276" s="26">
        <v>109</v>
      </c>
      <c r="R276" s="26">
        <v>96</v>
      </c>
      <c r="S276" s="26">
        <v>111</v>
      </c>
    </row>
    <row r="277" spans="1:19" x14ac:dyDescent="0.35">
      <c r="A277" s="54">
        <v>46</v>
      </c>
      <c r="B277" s="29">
        <v>94</v>
      </c>
      <c r="C277" s="29">
        <v>87</v>
      </c>
      <c r="D277" s="29">
        <v>89</v>
      </c>
      <c r="E277" s="30">
        <v>87</v>
      </c>
      <c r="F277" s="29">
        <v>92</v>
      </c>
      <c r="G277" s="29">
        <v>84</v>
      </c>
      <c r="H277" s="29">
        <v>90</v>
      </c>
      <c r="I277" s="29">
        <v>80</v>
      </c>
      <c r="J277" s="55"/>
      <c r="K277" s="54">
        <v>46</v>
      </c>
      <c r="L277" s="27">
        <v>105</v>
      </c>
      <c r="M277" s="27">
        <v>102</v>
      </c>
      <c r="N277" s="26">
        <v>105</v>
      </c>
      <c r="O277" s="26">
        <v>112</v>
      </c>
      <c r="P277" s="27">
        <v>108</v>
      </c>
      <c r="Q277" s="26">
        <v>109</v>
      </c>
      <c r="R277" s="26">
        <v>97</v>
      </c>
      <c r="S277" s="26">
        <v>111</v>
      </c>
    </row>
    <row r="278" spans="1:19" x14ac:dyDescent="0.35">
      <c r="A278" s="54">
        <v>47</v>
      </c>
      <c r="B278" s="29">
        <v>94</v>
      </c>
      <c r="C278" s="29">
        <v>87</v>
      </c>
      <c r="D278" s="29">
        <v>89</v>
      </c>
      <c r="E278" s="30">
        <v>88</v>
      </c>
      <c r="F278" s="29">
        <v>92</v>
      </c>
      <c r="G278" s="29">
        <v>84</v>
      </c>
      <c r="H278" s="29">
        <v>90</v>
      </c>
      <c r="I278" s="29">
        <v>82</v>
      </c>
      <c r="J278" s="55"/>
      <c r="K278" s="54">
        <v>47</v>
      </c>
      <c r="L278" s="27">
        <v>105</v>
      </c>
      <c r="M278" s="26">
        <v>102</v>
      </c>
      <c r="N278" s="26">
        <v>105</v>
      </c>
      <c r="O278" s="26">
        <v>113</v>
      </c>
      <c r="P278" s="26">
        <v>108</v>
      </c>
      <c r="Q278" s="26">
        <v>110</v>
      </c>
      <c r="R278" s="26">
        <v>97</v>
      </c>
      <c r="S278" s="26">
        <v>111</v>
      </c>
    </row>
    <row r="279" spans="1:19" x14ac:dyDescent="0.35">
      <c r="A279" s="54">
        <v>48</v>
      </c>
      <c r="B279" s="29">
        <v>94</v>
      </c>
      <c r="C279" s="29">
        <v>87</v>
      </c>
      <c r="D279" s="29">
        <v>90</v>
      </c>
      <c r="E279" s="30">
        <v>90</v>
      </c>
      <c r="F279" s="29">
        <v>93</v>
      </c>
      <c r="G279" s="29">
        <v>85</v>
      </c>
      <c r="H279" s="29">
        <v>90</v>
      </c>
      <c r="I279" s="29">
        <v>82</v>
      </c>
      <c r="J279" s="55"/>
      <c r="K279" s="54">
        <v>48</v>
      </c>
      <c r="L279" s="27">
        <v>106</v>
      </c>
      <c r="M279" s="27">
        <v>102</v>
      </c>
      <c r="N279" s="26">
        <v>106</v>
      </c>
      <c r="O279" s="26">
        <v>114</v>
      </c>
      <c r="P279" s="26">
        <v>108</v>
      </c>
      <c r="Q279" s="26">
        <v>110</v>
      </c>
      <c r="R279" s="26">
        <v>98</v>
      </c>
      <c r="S279" s="26">
        <v>111</v>
      </c>
    </row>
    <row r="280" spans="1:19" x14ac:dyDescent="0.35">
      <c r="A280" s="54">
        <v>49</v>
      </c>
      <c r="B280" s="29">
        <v>94</v>
      </c>
      <c r="C280" s="29">
        <v>87</v>
      </c>
      <c r="D280" s="29">
        <v>90</v>
      </c>
      <c r="E280" s="30">
        <v>91</v>
      </c>
      <c r="F280" s="29">
        <v>94</v>
      </c>
      <c r="G280" s="29">
        <v>85</v>
      </c>
      <c r="H280" s="29">
        <v>90</v>
      </c>
      <c r="I280" s="29">
        <v>82</v>
      </c>
      <c r="J280" s="55"/>
      <c r="K280" s="54">
        <v>49</v>
      </c>
      <c r="L280" s="27">
        <v>107</v>
      </c>
      <c r="M280" s="27">
        <v>103</v>
      </c>
      <c r="N280" s="26">
        <v>106</v>
      </c>
      <c r="O280" s="26">
        <v>114</v>
      </c>
      <c r="P280" s="26">
        <v>109</v>
      </c>
      <c r="Q280" s="26">
        <v>110</v>
      </c>
      <c r="R280" s="26">
        <v>100</v>
      </c>
      <c r="S280" s="26">
        <v>111</v>
      </c>
    </row>
    <row r="281" spans="1:19" x14ac:dyDescent="0.35">
      <c r="A281" s="54">
        <v>50</v>
      </c>
      <c r="B281" s="29">
        <v>94</v>
      </c>
      <c r="C281" s="29">
        <v>88</v>
      </c>
      <c r="D281" s="29">
        <v>90</v>
      </c>
      <c r="E281" s="30">
        <v>92</v>
      </c>
      <c r="F281" s="29">
        <v>94</v>
      </c>
      <c r="G281" s="29">
        <v>85</v>
      </c>
      <c r="H281" s="29">
        <v>90</v>
      </c>
      <c r="I281" s="29">
        <v>82</v>
      </c>
      <c r="J281" s="55"/>
      <c r="K281" s="54">
        <v>50</v>
      </c>
      <c r="L281" s="26">
        <v>107</v>
      </c>
      <c r="M281" s="27">
        <v>103</v>
      </c>
      <c r="N281" s="26">
        <v>106</v>
      </c>
      <c r="O281" s="26">
        <v>115</v>
      </c>
      <c r="P281" s="26">
        <v>110</v>
      </c>
      <c r="Q281" s="26">
        <v>111</v>
      </c>
      <c r="R281" s="26">
        <v>100</v>
      </c>
      <c r="S281" s="26">
        <v>111</v>
      </c>
    </row>
    <row r="282" spans="1:19" x14ac:dyDescent="0.35">
      <c r="A282" s="54">
        <v>51</v>
      </c>
      <c r="B282" s="29">
        <v>94</v>
      </c>
      <c r="C282" s="29">
        <v>88</v>
      </c>
      <c r="D282" s="29">
        <v>90</v>
      </c>
      <c r="E282" s="30">
        <v>93</v>
      </c>
      <c r="F282" s="29">
        <v>94</v>
      </c>
      <c r="G282" s="29">
        <v>85</v>
      </c>
      <c r="H282" s="29">
        <v>91</v>
      </c>
      <c r="I282" s="29">
        <v>83</v>
      </c>
      <c r="J282" s="55"/>
      <c r="K282" s="54">
        <v>51</v>
      </c>
      <c r="L282" s="27">
        <v>108</v>
      </c>
      <c r="M282" s="26">
        <v>103</v>
      </c>
      <c r="N282" s="26">
        <v>106</v>
      </c>
      <c r="O282" s="26">
        <v>115</v>
      </c>
      <c r="P282" s="27">
        <v>112</v>
      </c>
      <c r="Q282" s="26">
        <v>111</v>
      </c>
      <c r="R282" s="26">
        <v>102</v>
      </c>
      <c r="S282" s="26">
        <v>112</v>
      </c>
    </row>
    <row r="283" spans="1:19" x14ac:dyDescent="0.35">
      <c r="A283" s="54">
        <v>52</v>
      </c>
      <c r="B283" s="29">
        <v>95</v>
      </c>
      <c r="C283" s="29">
        <v>88</v>
      </c>
      <c r="D283" s="29">
        <v>90</v>
      </c>
      <c r="E283" s="30">
        <v>93</v>
      </c>
      <c r="F283" s="29">
        <v>95</v>
      </c>
      <c r="G283" s="29">
        <v>85</v>
      </c>
      <c r="H283" s="29">
        <v>91</v>
      </c>
      <c r="I283" s="29">
        <v>84</v>
      </c>
      <c r="J283" s="55"/>
      <c r="K283" s="54">
        <v>52</v>
      </c>
      <c r="L283" s="26">
        <v>108</v>
      </c>
      <c r="M283" s="27">
        <v>104</v>
      </c>
      <c r="N283" s="26">
        <v>109</v>
      </c>
      <c r="O283" s="26">
        <v>115</v>
      </c>
      <c r="P283" s="27">
        <v>112</v>
      </c>
      <c r="Q283" s="26">
        <v>112</v>
      </c>
      <c r="R283" s="26">
        <v>102</v>
      </c>
      <c r="S283" s="26">
        <v>113</v>
      </c>
    </row>
    <row r="284" spans="1:19" x14ac:dyDescent="0.35">
      <c r="A284" s="54">
        <v>53</v>
      </c>
      <c r="B284" s="29">
        <v>95</v>
      </c>
      <c r="C284" s="29">
        <v>88</v>
      </c>
      <c r="D284" s="29">
        <v>90</v>
      </c>
      <c r="E284" s="30">
        <v>93</v>
      </c>
      <c r="F284" s="29">
        <v>95</v>
      </c>
      <c r="G284" s="29">
        <v>85</v>
      </c>
      <c r="H284" s="29">
        <v>92</v>
      </c>
      <c r="I284" s="29">
        <v>84</v>
      </c>
      <c r="J284" s="55"/>
      <c r="K284" s="54">
        <v>53</v>
      </c>
      <c r="L284" s="27">
        <v>109</v>
      </c>
      <c r="M284" s="27">
        <v>104</v>
      </c>
      <c r="N284" s="26">
        <v>110</v>
      </c>
      <c r="O284" s="26">
        <v>115</v>
      </c>
      <c r="P284" s="26">
        <v>112</v>
      </c>
      <c r="Q284" s="26">
        <v>113</v>
      </c>
      <c r="R284" s="26">
        <v>103</v>
      </c>
      <c r="S284" s="26">
        <v>114</v>
      </c>
    </row>
    <row r="285" spans="1:19" x14ac:dyDescent="0.35">
      <c r="A285" s="54">
        <v>54</v>
      </c>
      <c r="B285" s="29">
        <v>95</v>
      </c>
      <c r="C285" s="29">
        <v>89</v>
      </c>
      <c r="D285" s="29">
        <v>91</v>
      </c>
      <c r="E285" s="30">
        <v>94</v>
      </c>
      <c r="F285" s="29">
        <v>95</v>
      </c>
      <c r="G285" s="29">
        <v>86</v>
      </c>
      <c r="H285" s="29">
        <v>92</v>
      </c>
      <c r="I285" s="29">
        <v>85</v>
      </c>
      <c r="J285" s="55"/>
      <c r="K285" s="54">
        <v>54</v>
      </c>
      <c r="L285" s="27">
        <v>109</v>
      </c>
      <c r="M285" s="26">
        <v>104</v>
      </c>
      <c r="N285" s="26">
        <v>110</v>
      </c>
      <c r="O285" s="26">
        <v>116</v>
      </c>
      <c r="P285" s="26">
        <v>112</v>
      </c>
      <c r="Q285" s="26">
        <v>113</v>
      </c>
      <c r="R285" s="26">
        <v>103</v>
      </c>
      <c r="S285" s="26">
        <v>114</v>
      </c>
    </row>
    <row r="286" spans="1:19" x14ac:dyDescent="0.35">
      <c r="A286" s="54">
        <v>55</v>
      </c>
      <c r="B286" s="29">
        <v>95</v>
      </c>
      <c r="C286" s="29">
        <v>90</v>
      </c>
      <c r="D286" s="29">
        <v>91</v>
      </c>
      <c r="E286" s="30">
        <v>95</v>
      </c>
      <c r="F286" s="29">
        <v>95</v>
      </c>
      <c r="G286" s="29">
        <v>87</v>
      </c>
      <c r="H286" s="29">
        <v>92</v>
      </c>
      <c r="I286" s="29">
        <v>86</v>
      </c>
      <c r="J286" s="55"/>
      <c r="K286" s="54">
        <v>55</v>
      </c>
      <c r="L286" s="26">
        <v>109</v>
      </c>
      <c r="M286" s="27">
        <v>106</v>
      </c>
      <c r="N286" s="26">
        <v>110</v>
      </c>
      <c r="O286" s="26">
        <v>118</v>
      </c>
      <c r="P286" s="27">
        <v>113</v>
      </c>
      <c r="Q286" s="26">
        <v>113</v>
      </c>
      <c r="R286" s="26">
        <v>103</v>
      </c>
      <c r="S286" s="26">
        <v>114</v>
      </c>
    </row>
    <row r="287" spans="1:19" x14ac:dyDescent="0.35">
      <c r="A287" s="54">
        <v>56</v>
      </c>
      <c r="B287" s="29">
        <v>95</v>
      </c>
      <c r="C287" s="29">
        <v>90</v>
      </c>
      <c r="D287" s="29">
        <v>91</v>
      </c>
      <c r="E287" s="30">
        <v>95</v>
      </c>
      <c r="F287" s="29">
        <v>96</v>
      </c>
      <c r="G287" s="29">
        <v>87</v>
      </c>
      <c r="H287" s="29">
        <v>93</v>
      </c>
      <c r="I287" s="29">
        <v>86</v>
      </c>
      <c r="J287" s="55"/>
      <c r="K287" s="54">
        <v>56</v>
      </c>
      <c r="L287" s="26">
        <v>110</v>
      </c>
      <c r="M287" s="26">
        <v>106</v>
      </c>
      <c r="N287" s="26">
        <v>110</v>
      </c>
      <c r="O287" s="26">
        <v>118</v>
      </c>
      <c r="P287" s="26">
        <v>113</v>
      </c>
      <c r="Q287" s="26">
        <v>113</v>
      </c>
      <c r="R287" s="26">
        <v>104</v>
      </c>
      <c r="S287" s="26">
        <v>114</v>
      </c>
    </row>
    <row r="288" spans="1:19" x14ac:dyDescent="0.35">
      <c r="A288" s="54">
        <v>57</v>
      </c>
      <c r="B288" s="29">
        <v>96</v>
      </c>
      <c r="C288" s="29">
        <v>90</v>
      </c>
      <c r="D288" s="29">
        <v>91</v>
      </c>
      <c r="E288" s="30">
        <v>96</v>
      </c>
      <c r="F288" s="29">
        <v>96</v>
      </c>
      <c r="G288" s="29">
        <v>87</v>
      </c>
      <c r="H288" s="29">
        <v>93</v>
      </c>
      <c r="I288" s="29">
        <v>86</v>
      </c>
      <c r="J288" s="55"/>
      <c r="K288" s="54">
        <v>57</v>
      </c>
      <c r="L288" s="27">
        <v>110</v>
      </c>
      <c r="M288" s="26">
        <v>106</v>
      </c>
      <c r="N288" s="26">
        <v>110</v>
      </c>
      <c r="O288" s="26">
        <v>118</v>
      </c>
      <c r="P288" s="27">
        <v>114</v>
      </c>
      <c r="Q288" s="26">
        <v>115</v>
      </c>
      <c r="R288" s="26">
        <v>104</v>
      </c>
      <c r="S288" s="26">
        <v>115</v>
      </c>
    </row>
    <row r="289" spans="1:19" x14ac:dyDescent="0.35">
      <c r="A289" s="54">
        <v>58</v>
      </c>
      <c r="B289" s="29">
        <v>97</v>
      </c>
      <c r="C289" s="29">
        <v>90</v>
      </c>
      <c r="D289" s="29">
        <v>91</v>
      </c>
      <c r="E289" s="30">
        <v>96</v>
      </c>
      <c r="F289" s="29">
        <v>97</v>
      </c>
      <c r="G289" s="29">
        <v>87</v>
      </c>
      <c r="H289" s="29">
        <v>94</v>
      </c>
      <c r="I289" s="29">
        <v>86</v>
      </c>
      <c r="J289" s="55"/>
      <c r="K289" s="54">
        <v>58</v>
      </c>
      <c r="L289" s="26">
        <v>111</v>
      </c>
      <c r="M289" s="27">
        <v>107</v>
      </c>
      <c r="N289" s="26">
        <v>111</v>
      </c>
      <c r="O289" s="26">
        <v>119</v>
      </c>
      <c r="P289" s="26">
        <v>114</v>
      </c>
      <c r="Q289" s="26">
        <v>115</v>
      </c>
      <c r="R289" s="26">
        <v>104</v>
      </c>
      <c r="S289" s="26">
        <v>116</v>
      </c>
    </row>
    <row r="290" spans="1:19" x14ac:dyDescent="0.35">
      <c r="A290" s="54">
        <v>59</v>
      </c>
      <c r="B290" s="29">
        <v>97</v>
      </c>
      <c r="C290" s="29">
        <v>91</v>
      </c>
      <c r="D290" s="29">
        <v>92</v>
      </c>
      <c r="E290" s="30">
        <v>96</v>
      </c>
      <c r="F290" s="29">
        <v>97</v>
      </c>
      <c r="G290" s="29">
        <v>88</v>
      </c>
      <c r="H290" s="29">
        <v>94</v>
      </c>
      <c r="I290" s="29">
        <v>86</v>
      </c>
      <c r="J290" s="55"/>
      <c r="K290" s="54">
        <v>59</v>
      </c>
      <c r="L290" s="26">
        <v>111</v>
      </c>
      <c r="M290" s="27">
        <v>107</v>
      </c>
      <c r="N290" s="26">
        <v>112</v>
      </c>
      <c r="O290" s="26">
        <v>120</v>
      </c>
      <c r="P290" s="26">
        <v>114</v>
      </c>
      <c r="Q290" s="26">
        <v>115</v>
      </c>
      <c r="R290" s="26">
        <v>105</v>
      </c>
      <c r="S290" s="26">
        <v>116</v>
      </c>
    </row>
    <row r="291" spans="1:19" x14ac:dyDescent="0.35">
      <c r="A291" s="54">
        <v>60</v>
      </c>
      <c r="B291" s="29">
        <v>98</v>
      </c>
      <c r="C291" s="29">
        <v>91</v>
      </c>
      <c r="D291" s="29">
        <v>93</v>
      </c>
      <c r="E291" s="30">
        <v>96</v>
      </c>
      <c r="F291" s="29">
        <v>97</v>
      </c>
      <c r="G291" s="29">
        <v>88</v>
      </c>
      <c r="H291" s="29">
        <v>95</v>
      </c>
      <c r="I291" s="29">
        <v>87</v>
      </c>
      <c r="J291" s="55"/>
      <c r="K291" s="54">
        <v>60</v>
      </c>
      <c r="L291" s="26">
        <v>112</v>
      </c>
      <c r="M291" s="26">
        <v>108</v>
      </c>
      <c r="N291" s="26">
        <v>112</v>
      </c>
      <c r="O291" s="26">
        <v>120</v>
      </c>
      <c r="P291" s="26">
        <v>114</v>
      </c>
      <c r="Q291" s="26">
        <v>115</v>
      </c>
      <c r="R291" s="26">
        <v>105</v>
      </c>
      <c r="S291" s="26">
        <v>117</v>
      </c>
    </row>
    <row r="292" spans="1:19" x14ac:dyDescent="0.35">
      <c r="A292" s="54">
        <v>61</v>
      </c>
      <c r="B292" s="29">
        <v>98</v>
      </c>
      <c r="C292" s="29">
        <v>92</v>
      </c>
      <c r="D292" s="29">
        <v>93</v>
      </c>
      <c r="E292" s="30">
        <v>96</v>
      </c>
      <c r="F292" s="29">
        <v>97</v>
      </c>
      <c r="G292" s="29">
        <v>89</v>
      </c>
      <c r="H292" s="29">
        <v>96</v>
      </c>
      <c r="I292" s="29">
        <v>87</v>
      </c>
      <c r="J292" s="55"/>
      <c r="K292" s="54">
        <v>61</v>
      </c>
      <c r="L292" s="27">
        <v>113</v>
      </c>
      <c r="M292" s="26">
        <v>110</v>
      </c>
      <c r="N292" s="26">
        <v>112</v>
      </c>
      <c r="O292" s="26">
        <v>120</v>
      </c>
      <c r="P292" s="26">
        <v>114</v>
      </c>
      <c r="Q292" s="26">
        <v>117</v>
      </c>
      <c r="R292" s="26">
        <v>106</v>
      </c>
      <c r="S292" s="26">
        <v>118</v>
      </c>
    </row>
    <row r="293" spans="1:19" x14ac:dyDescent="0.35">
      <c r="A293" s="54">
        <v>62</v>
      </c>
      <c r="B293" s="29">
        <v>99</v>
      </c>
      <c r="C293" s="29">
        <v>93</v>
      </c>
      <c r="D293" s="29">
        <v>93</v>
      </c>
      <c r="E293" s="30">
        <v>96</v>
      </c>
      <c r="F293" s="29">
        <v>97</v>
      </c>
      <c r="G293" s="29">
        <v>89</v>
      </c>
      <c r="H293" s="29">
        <v>96</v>
      </c>
      <c r="I293" s="29">
        <v>87</v>
      </c>
      <c r="J293" s="55"/>
      <c r="K293" s="54">
        <v>62</v>
      </c>
      <c r="L293" s="27">
        <v>115</v>
      </c>
      <c r="M293" s="27">
        <v>111</v>
      </c>
      <c r="N293" s="26">
        <v>112</v>
      </c>
      <c r="O293" s="26">
        <v>120</v>
      </c>
      <c r="P293" s="27">
        <v>115</v>
      </c>
      <c r="Q293" s="26">
        <v>117</v>
      </c>
      <c r="R293" s="26">
        <v>106</v>
      </c>
      <c r="S293" s="26">
        <v>118</v>
      </c>
    </row>
    <row r="294" spans="1:19" x14ac:dyDescent="0.35">
      <c r="A294" s="54">
        <v>63</v>
      </c>
      <c r="B294" s="29">
        <v>99</v>
      </c>
      <c r="C294" s="29">
        <v>93</v>
      </c>
      <c r="D294" s="29">
        <v>93</v>
      </c>
      <c r="E294" s="30">
        <v>97</v>
      </c>
      <c r="F294" s="29">
        <v>98</v>
      </c>
      <c r="G294" s="29">
        <v>89</v>
      </c>
      <c r="H294" s="29">
        <v>96</v>
      </c>
      <c r="I294" s="29">
        <v>88</v>
      </c>
      <c r="J294" s="55"/>
      <c r="K294" s="54">
        <v>63</v>
      </c>
      <c r="L294" s="26">
        <v>115</v>
      </c>
      <c r="M294" s="27">
        <v>111</v>
      </c>
      <c r="N294" s="26">
        <v>112</v>
      </c>
      <c r="O294" s="26">
        <v>121</v>
      </c>
      <c r="P294" s="26">
        <v>115</v>
      </c>
      <c r="Q294" s="26">
        <v>117</v>
      </c>
      <c r="R294" s="26">
        <v>106</v>
      </c>
      <c r="S294" s="26">
        <v>118</v>
      </c>
    </row>
    <row r="295" spans="1:19" x14ac:dyDescent="0.35">
      <c r="A295" s="54">
        <v>64</v>
      </c>
      <c r="B295" s="29">
        <v>100</v>
      </c>
      <c r="C295" s="29">
        <v>94</v>
      </c>
      <c r="D295" s="29">
        <v>93</v>
      </c>
      <c r="E295" s="30">
        <v>97</v>
      </c>
      <c r="F295" s="29">
        <v>98</v>
      </c>
      <c r="G295" s="29">
        <v>91</v>
      </c>
      <c r="H295" s="29">
        <v>97</v>
      </c>
      <c r="I295" s="29">
        <v>88</v>
      </c>
      <c r="J295" s="55"/>
      <c r="K295" s="54">
        <v>64</v>
      </c>
      <c r="L295" s="26">
        <v>115</v>
      </c>
      <c r="M295" s="26">
        <v>111</v>
      </c>
      <c r="N295" s="26">
        <v>112</v>
      </c>
      <c r="O295" s="26">
        <v>121</v>
      </c>
      <c r="P295" s="27">
        <v>116</v>
      </c>
      <c r="Q295" s="26">
        <v>117</v>
      </c>
      <c r="R295" s="26">
        <v>106</v>
      </c>
      <c r="S295" s="26">
        <v>119</v>
      </c>
    </row>
    <row r="296" spans="1:19" x14ac:dyDescent="0.35">
      <c r="A296" s="54">
        <v>65</v>
      </c>
      <c r="B296" s="29">
        <v>100</v>
      </c>
      <c r="C296" s="29">
        <v>95</v>
      </c>
      <c r="D296" s="29">
        <v>94</v>
      </c>
      <c r="E296" s="30">
        <v>98</v>
      </c>
      <c r="F296" s="29">
        <v>98</v>
      </c>
      <c r="G296" s="29">
        <v>91</v>
      </c>
      <c r="H296" s="29">
        <v>97</v>
      </c>
      <c r="I296" s="29">
        <v>89</v>
      </c>
      <c r="J296" s="55"/>
      <c r="K296" s="54">
        <v>65</v>
      </c>
      <c r="L296" s="26">
        <v>115</v>
      </c>
      <c r="M296" s="27">
        <v>112</v>
      </c>
      <c r="N296" s="26">
        <v>114</v>
      </c>
      <c r="O296" s="26">
        <v>121</v>
      </c>
      <c r="P296" s="27">
        <v>116</v>
      </c>
      <c r="Q296" s="26">
        <v>118</v>
      </c>
      <c r="R296" s="26">
        <v>106</v>
      </c>
      <c r="S296" s="26">
        <v>120</v>
      </c>
    </row>
    <row r="297" spans="1:19" x14ac:dyDescent="0.35">
      <c r="A297" s="54">
        <v>66</v>
      </c>
      <c r="B297" s="29">
        <v>100</v>
      </c>
      <c r="C297" s="29">
        <v>95</v>
      </c>
      <c r="D297" s="29">
        <v>94</v>
      </c>
      <c r="E297" s="30">
        <v>98</v>
      </c>
      <c r="F297" s="29">
        <v>99</v>
      </c>
      <c r="G297" s="29">
        <v>91</v>
      </c>
      <c r="H297" s="29">
        <v>97</v>
      </c>
      <c r="I297" s="29">
        <v>93</v>
      </c>
      <c r="J297" s="55"/>
      <c r="K297" s="54">
        <v>66</v>
      </c>
      <c r="L297" s="26">
        <v>115</v>
      </c>
      <c r="M297" s="26">
        <v>112</v>
      </c>
      <c r="N297" s="26">
        <v>114</v>
      </c>
      <c r="O297" s="26">
        <v>122</v>
      </c>
      <c r="P297" s="26">
        <v>116</v>
      </c>
      <c r="Q297" s="26">
        <v>118</v>
      </c>
      <c r="R297" s="26">
        <v>107</v>
      </c>
      <c r="S297" s="26">
        <v>121</v>
      </c>
    </row>
    <row r="298" spans="1:19" x14ac:dyDescent="0.35">
      <c r="A298" s="54">
        <v>67</v>
      </c>
      <c r="B298" s="29">
        <v>100</v>
      </c>
      <c r="C298" s="29">
        <v>96</v>
      </c>
      <c r="D298" s="29">
        <v>94</v>
      </c>
      <c r="E298" s="30">
        <v>99</v>
      </c>
      <c r="F298" s="29">
        <v>99</v>
      </c>
      <c r="G298" s="29">
        <v>91</v>
      </c>
      <c r="H298" s="29">
        <v>98</v>
      </c>
      <c r="I298" s="29">
        <v>93</v>
      </c>
      <c r="J298" s="55"/>
      <c r="K298" s="54">
        <v>67</v>
      </c>
      <c r="L298" s="27">
        <v>116</v>
      </c>
      <c r="M298" s="27">
        <v>113</v>
      </c>
      <c r="N298" s="26">
        <v>115</v>
      </c>
      <c r="O298" s="26">
        <v>123</v>
      </c>
      <c r="P298" s="27">
        <v>117</v>
      </c>
      <c r="Q298" s="26">
        <v>119</v>
      </c>
      <c r="R298" s="26">
        <v>107</v>
      </c>
      <c r="S298" s="26">
        <v>122</v>
      </c>
    </row>
    <row r="299" spans="1:19" x14ac:dyDescent="0.35">
      <c r="A299" s="54">
        <v>68</v>
      </c>
      <c r="B299" s="29">
        <v>100</v>
      </c>
      <c r="C299" s="29">
        <v>96</v>
      </c>
      <c r="D299" s="29">
        <v>95</v>
      </c>
      <c r="E299" s="30">
        <v>99</v>
      </c>
      <c r="F299" s="29">
        <v>100</v>
      </c>
      <c r="G299" s="29">
        <v>91</v>
      </c>
      <c r="H299" s="29">
        <v>98</v>
      </c>
      <c r="I299" s="29">
        <v>93</v>
      </c>
      <c r="J299" s="55"/>
      <c r="K299" s="54">
        <v>68</v>
      </c>
      <c r="L299" s="26">
        <v>116</v>
      </c>
      <c r="M299" s="26">
        <v>114</v>
      </c>
      <c r="N299" s="26">
        <v>116</v>
      </c>
      <c r="O299" s="26">
        <v>125</v>
      </c>
      <c r="P299" s="26">
        <v>117</v>
      </c>
      <c r="Q299" s="26">
        <v>120</v>
      </c>
      <c r="R299" s="26">
        <v>107</v>
      </c>
      <c r="S299" s="26">
        <v>122</v>
      </c>
    </row>
    <row r="300" spans="1:19" x14ac:dyDescent="0.35">
      <c r="A300" s="54">
        <v>69</v>
      </c>
      <c r="B300" s="29">
        <v>100</v>
      </c>
      <c r="C300" s="29">
        <v>96</v>
      </c>
      <c r="D300" s="29">
        <v>95</v>
      </c>
      <c r="E300" s="30">
        <v>99</v>
      </c>
      <c r="F300" s="29">
        <v>101</v>
      </c>
      <c r="G300" s="29">
        <v>91</v>
      </c>
      <c r="H300" s="29">
        <v>98</v>
      </c>
      <c r="I300" s="29">
        <v>93</v>
      </c>
      <c r="J300" s="55"/>
      <c r="K300" s="54">
        <v>69</v>
      </c>
      <c r="L300" s="26">
        <v>117</v>
      </c>
      <c r="M300" s="27">
        <v>116</v>
      </c>
      <c r="N300" s="26">
        <v>116</v>
      </c>
      <c r="O300" s="26">
        <v>127</v>
      </c>
      <c r="P300" s="27">
        <v>118</v>
      </c>
      <c r="Q300" s="26">
        <v>120</v>
      </c>
      <c r="R300" s="26">
        <v>107</v>
      </c>
      <c r="S300" s="26">
        <v>122</v>
      </c>
    </row>
    <row r="301" spans="1:19" x14ac:dyDescent="0.35">
      <c r="A301" s="54">
        <v>70</v>
      </c>
      <c r="B301" s="29">
        <v>101</v>
      </c>
      <c r="C301" s="29">
        <v>96</v>
      </c>
      <c r="D301" s="29">
        <v>95</v>
      </c>
      <c r="E301" s="30">
        <v>99</v>
      </c>
      <c r="F301" s="29">
        <v>101</v>
      </c>
      <c r="G301" s="29">
        <v>92</v>
      </c>
      <c r="H301" s="29">
        <v>99</v>
      </c>
      <c r="I301" s="29">
        <v>94</v>
      </c>
      <c r="J301" s="55"/>
      <c r="K301" s="54">
        <v>70</v>
      </c>
      <c r="L301" s="26">
        <v>117</v>
      </c>
      <c r="M301" s="27">
        <v>116</v>
      </c>
      <c r="N301" s="26">
        <v>116</v>
      </c>
      <c r="O301" s="26">
        <v>128</v>
      </c>
      <c r="P301" s="27">
        <v>118</v>
      </c>
      <c r="Q301" s="26">
        <v>120</v>
      </c>
      <c r="R301" s="26">
        <v>107</v>
      </c>
      <c r="S301" s="26">
        <v>123</v>
      </c>
    </row>
    <row r="302" spans="1:19" x14ac:dyDescent="0.35">
      <c r="A302" s="54">
        <v>71</v>
      </c>
      <c r="B302" s="29">
        <v>101</v>
      </c>
      <c r="C302" s="29">
        <v>96</v>
      </c>
      <c r="D302" s="29">
        <v>95</v>
      </c>
      <c r="E302" s="30">
        <v>99</v>
      </c>
      <c r="F302" s="29">
        <v>101</v>
      </c>
      <c r="G302" s="29">
        <v>92</v>
      </c>
      <c r="H302" s="29">
        <v>99</v>
      </c>
      <c r="I302" s="29">
        <v>94</v>
      </c>
      <c r="J302" s="55"/>
      <c r="K302" s="54">
        <v>71</v>
      </c>
      <c r="L302" s="27">
        <v>118</v>
      </c>
      <c r="M302" s="27">
        <v>117</v>
      </c>
      <c r="N302" s="26">
        <v>116</v>
      </c>
      <c r="O302" s="26">
        <v>128</v>
      </c>
      <c r="P302" s="26">
        <v>118</v>
      </c>
      <c r="Q302" s="26">
        <v>121</v>
      </c>
      <c r="R302" s="26">
        <v>108</v>
      </c>
      <c r="S302" s="26">
        <v>123</v>
      </c>
    </row>
    <row r="303" spans="1:19" x14ac:dyDescent="0.35">
      <c r="A303" s="54">
        <v>72</v>
      </c>
      <c r="B303" s="29">
        <v>103</v>
      </c>
      <c r="C303" s="29">
        <v>97</v>
      </c>
      <c r="D303" s="29">
        <v>96</v>
      </c>
      <c r="E303" s="30">
        <v>100</v>
      </c>
      <c r="F303" s="29">
        <v>101</v>
      </c>
      <c r="G303" s="29">
        <v>92</v>
      </c>
      <c r="H303" s="29">
        <v>100</v>
      </c>
      <c r="I303" s="29">
        <v>94</v>
      </c>
      <c r="J303" s="55"/>
      <c r="K303" s="54">
        <v>72</v>
      </c>
      <c r="L303" s="27">
        <v>118</v>
      </c>
      <c r="M303" s="27">
        <v>118</v>
      </c>
      <c r="N303" s="26">
        <v>116</v>
      </c>
      <c r="O303" s="26">
        <v>129</v>
      </c>
      <c r="P303" s="26">
        <v>118</v>
      </c>
      <c r="Q303" s="26">
        <v>122</v>
      </c>
      <c r="R303" s="26">
        <v>109</v>
      </c>
      <c r="S303" s="26">
        <v>123</v>
      </c>
    </row>
    <row r="304" spans="1:19" x14ac:dyDescent="0.35">
      <c r="A304" s="54">
        <v>73</v>
      </c>
      <c r="B304" s="29">
        <v>103</v>
      </c>
      <c r="C304" s="29">
        <v>97</v>
      </c>
      <c r="D304" s="29">
        <v>99</v>
      </c>
      <c r="E304" s="30">
        <v>100</v>
      </c>
      <c r="F304" s="29">
        <v>102</v>
      </c>
      <c r="G304" s="29">
        <v>93</v>
      </c>
      <c r="H304" s="29">
        <v>101</v>
      </c>
      <c r="I304" s="29">
        <v>95</v>
      </c>
      <c r="J304" s="55"/>
      <c r="K304" s="54">
        <v>73</v>
      </c>
      <c r="L304" s="26">
        <v>118</v>
      </c>
      <c r="M304" s="26">
        <v>118</v>
      </c>
      <c r="N304" s="26">
        <v>117</v>
      </c>
      <c r="O304" s="26">
        <v>132</v>
      </c>
      <c r="P304" s="26">
        <v>120</v>
      </c>
      <c r="Q304" s="26">
        <v>122</v>
      </c>
      <c r="R304" s="26">
        <v>109</v>
      </c>
      <c r="S304" s="26">
        <v>123</v>
      </c>
    </row>
    <row r="305" spans="1:19" x14ac:dyDescent="0.35">
      <c r="A305" s="54">
        <v>74</v>
      </c>
      <c r="B305" s="29">
        <v>103</v>
      </c>
      <c r="C305" s="29">
        <v>98</v>
      </c>
      <c r="D305" s="29">
        <v>99</v>
      </c>
      <c r="E305" s="30">
        <v>100</v>
      </c>
      <c r="F305" s="29">
        <v>102</v>
      </c>
      <c r="G305" s="29">
        <v>93</v>
      </c>
      <c r="H305" s="29">
        <v>101</v>
      </c>
      <c r="I305" s="29">
        <v>96</v>
      </c>
      <c r="J305" s="55"/>
      <c r="K305" s="54">
        <v>74</v>
      </c>
      <c r="L305" s="26">
        <v>119</v>
      </c>
      <c r="M305" s="26">
        <v>119</v>
      </c>
      <c r="N305" s="26">
        <v>117</v>
      </c>
      <c r="O305" s="26">
        <v>133</v>
      </c>
      <c r="P305" s="26">
        <v>120</v>
      </c>
      <c r="Q305" s="26">
        <v>123</v>
      </c>
      <c r="R305" s="26">
        <v>111</v>
      </c>
      <c r="S305" s="26">
        <v>124</v>
      </c>
    </row>
    <row r="306" spans="1:19" x14ac:dyDescent="0.35">
      <c r="A306" s="54">
        <v>75</v>
      </c>
      <c r="B306" s="29">
        <v>104</v>
      </c>
      <c r="C306" s="29">
        <v>98</v>
      </c>
      <c r="D306" s="29">
        <v>101</v>
      </c>
      <c r="E306" s="30">
        <v>101</v>
      </c>
      <c r="F306" s="29">
        <v>102</v>
      </c>
      <c r="G306" s="29">
        <v>93</v>
      </c>
      <c r="H306" s="29">
        <v>101</v>
      </c>
      <c r="I306" s="29">
        <v>96</v>
      </c>
      <c r="J306" s="55"/>
      <c r="K306" s="54">
        <v>75</v>
      </c>
      <c r="L306" s="27">
        <v>120</v>
      </c>
      <c r="M306" s="26">
        <v>121</v>
      </c>
      <c r="N306" s="26">
        <v>117</v>
      </c>
      <c r="O306" s="26">
        <v>139</v>
      </c>
      <c r="P306" s="26">
        <v>120</v>
      </c>
      <c r="Q306" s="26">
        <v>123</v>
      </c>
      <c r="R306" s="26">
        <v>112</v>
      </c>
      <c r="S306" s="26">
        <v>124</v>
      </c>
    </row>
    <row r="307" spans="1:19" x14ac:dyDescent="0.35">
      <c r="A307" s="54">
        <v>76</v>
      </c>
      <c r="B307" s="29">
        <v>104</v>
      </c>
      <c r="C307" s="29">
        <v>98</v>
      </c>
      <c r="D307" s="29">
        <v>103</v>
      </c>
      <c r="E307" s="30">
        <v>101</v>
      </c>
      <c r="F307" s="29">
        <v>103</v>
      </c>
      <c r="G307" s="29">
        <v>93</v>
      </c>
      <c r="H307" s="29">
        <v>101</v>
      </c>
      <c r="I307" s="29">
        <v>97</v>
      </c>
      <c r="J307" s="55"/>
      <c r="K307" s="54">
        <v>76</v>
      </c>
      <c r="L307" s="26">
        <v>120</v>
      </c>
      <c r="M307" s="27">
        <v>122</v>
      </c>
      <c r="N307" s="26">
        <v>118</v>
      </c>
      <c r="O307" s="26">
        <v>140</v>
      </c>
      <c r="P307" s="26">
        <v>120</v>
      </c>
      <c r="Q307" s="26">
        <v>127</v>
      </c>
      <c r="R307" s="26">
        <v>112</v>
      </c>
      <c r="S307" s="26">
        <v>126</v>
      </c>
    </row>
    <row r="308" spans="1:19" x14ac:dyDescent="0.35">
      <c r="A308" s="54">
        <v>77</v>
      </c>
      <c r="B308" s="29">
        <v>104</v>
      </c>
      <c r="C308" s="29">
        <v>99</v>
      </c>
      <c r="D308" s="29">
        <v>103</v>
      </c>
      <c r="E308" s="30">
        <v>102</v>
      </c>
      <c r="F308" s="29">
        <v>104</v>
      </c>
      <c r="G308" s="29">
        <v>94</v>
      </c>
      <c r="H308" s="29">
        <v>102</v>
      </c>
      <c r="I308" s="29">
        <v>98</v>
      </c>
      <c r="J308" s="55"/>
      <c r="K308" s="54">
        <v>77</v>
      </c>
      <c r="L308" s="26">
        <v>120</v>
      </c>
      <c r="M308" s="27">
        <v>124</v>
      </c>
      <c r="N308" s="26">
        <v>118</v>
      </c>
      <c r="O308" s="26">
        <v>143</v>
      </c>
      <c r="P308" s="27">
        <v>121</v>
      </c>
      <c r="Q308" s="26">
        <v>127</v>
      </c>
      <c r="R308" s="26">
        <v>112</v>
      </c>
      <c r="S308" s="26">
        <v>126</v>
      </c>
    </row>
    <row r="309" spans="1:19" x14ac:dyDescent="0.35">
      <c r="A309" s="54">
        <v>78</v>
      </c>
      <c r="B309" s="29">
        <v>105</v>
      </c>
      <c r="C309" s="29">
        <v>99</v>
      </c>
      <c r="D309" s="29">
        <v>104</v>
      </c>
      <c r="E309" s="30">
        <v>102</v>
      </c>
      <c r="F309" s="29">
        <v>104</v>
      </c>
      <c r="G309" s="29">
        <v>94</v>
      </c>
      <c r="H309" s="29">
        <v>103</v>
      </c>
      <c r="I309" s="29">
        <v>102</v>
      </c>
      <c r="J309" s="55"/>
      <c r="K309" s="54">
        <v>78</v>
      </c>
      <c r="L309" s="27">
        <v>121</v>
      </c>
      <c r="M309" s="27">
        <v>124</v>
      </c>
      <c r="N309" s="26">
        <v>120</v>
      </c>
      <c r="O309" s="55"/>
      <c r="P309" s="27">
        <v>122</v>
      </c>
      <c r="Q309" s="26">
        <v>127</v>
      </c>
      <c r="R309" s="26">
        <v>112</v>
      </c>
      <c r="S309" s="26">
        <v>127</v>
      </c>
    </row>
    <row r="310" spans="1:19" x14ac:dyDescent="0.35">
      <c r="A310" s="54">
        <v>79</v>
      </c>
      <c r="B310" s="29">
        <v>105</v>
      </c>
      <c r="C310" s="29">
        <v>99</v>
      </c>
      <c r="D310" s="29">
        <v>105</v>
      </c>
      <c r="E310" s="30">
        <v>102</v>
      </c>
      <c r="F310" s="29">
        <v>104</v>
      </c>
      <c r="G310" s="29">
        <v>94</v>
      </c>
      <c r="H310" s="29">
        <v>108</v>
      </c>
      <c r="I310" s="29">
        <v>102</v>
      </c>
      <c r="J310" s="55"/>
      <c r="K310" s="54">
        <v>79</v>
      </c>
      <c r="L310" s="27">
        <v>121</v>
      </c>
      <c r="M310" s="27">
        <v>125</v>
      </c>
      <c r="N310" s="26">
        <v>120</v>
      </c>
      <c r="O310" s="55"/>
      <c r="P310" s="27">
        <v>125</v>
      </c>
      <c r="Q310" s="26">
        <v>127</v>
      </c>
      <c r="R310" s="26">
        <v>114</v>
      </c>
      <c r="S310" s="26">
        <v>127</v>
      </c>
    </row>
    <row r="311" spans="1:19" x14ac:dyDescent="0.35">
      <c r="A311" s="54">
        <v>80</v>
      </c>
      <c r="B311" s="29">
        <v>105</v>
      </c>
      <c r="C311" s="29">
        <v>100</v>
      </c>
      <c r="D311" s="29">
        <v>105</v>
      </c>
      <c r="E311" s="30">
        <v>103</v>
      </c>
      <c r="F311" s="29">
        <v>104</v>
      </c>
      <c r="G311" s="29">
        <v>95</v>
      </c>
      <c r="H311" s="29">
        <v>111</v>
      </c>
      <c r="I311" s="29">
        <v>103</v>
      </c>
      <c r="J311" s="55"/>
      <c r="K311" s="54">
        <v>80</v>
      </c>
      <c r="L311" s="26">
        <v>121</v>
      </c>
      <c r="M311" s="27">
        <v>127</v>
      </c>
      <c r="N311" s="26">
        <v>121</v>
      </c>
      <c r="O311" s="26"/>
      <c r="P311" s="27">
        <v>126</v>
      </c>
      <c r="Q311" s="24">
        <v>128</v>
      </c>
      <c r="R311" s="26">
        <v>114</v>
      </c>
      <c r="S311" s="26">
        <v>130</v>
      </c>
    </row>
    <row r="312" spans="1:19" x14ac:dyDescent="0.35">
      <c r="A312" s="54">
        <v>81</v>
      </c>
      <c r="B312" s="29">
        <v>106</v>
      </c>
      <c r="C312" s="29">
        <v>101</v>
      </c>
      <c r="D312" s="29">
        <v>105</v>
      </c>
      <c r="E312" s="30">
        <v>103</v>
      </c>
      <c r="F312" s="29">
        <v>105</v>
      </c>
      <c r="G312" s="29">
        <v>95</v>
      </c>
      <c r="H312" s="55"/>
      <c r="I312" s="29">
        <v>103</v>
      </c>
      <c r="J312" s="55"/>
      <c r="K312" s="54">
        <v>81</v>
      </c>
      <c r="L312" s="26">
        <v>122</v>
      </c>
      <c r="M312" s="27">
        <v>127</v>
      </c>
      <c r="N312" s="26">
        <v>121</v>
      </c>
      <c r="O312" s="26"/>
      <c r="P312" s="27">
        <v>126</v>
      </c>
      <c r="Q312" s="26">
        <v>129</v>
      </c>
      <c r="R312" s="26">
        <v>115</v>
      </c>
      <c r="S312" s="26">
        <v>130</v>
      </c>
    </row>
    <row r="313" spans="1:19" x14ac:dyDescent="0.35">
      <c r="A313" s="54">
        <v>82</v>
      </c>
      <c r="B313" s="29">
        <v>106</v>
      </c>
      <c r="C313" s="29">
        <v>102</v>
      </c>
      <c r="D313" s="29">
        <v>106</v>
      </c>
      <c r="E313" s="30">
        <v>104</v>
      </c>
      <c r="F313" s="29">
        <v>106</v>
      </c>
      <c r="G313" s="29">
        <v>99</v>
      </c>
      <c r="H313" s="55"/>
      <c r="I313" s="29">
        <v>104</v>
      </c>
      <c r="J313" s="55"/>
      <c r="K313" s="54">
        <v>82</v>
      </c>
      <c r="L313" s="27">
        <v>123</v>
      </c>
      <c r="M313" s="27">
        <v>127</v>
      </c>
      <c r="N313" s="26">
        <v>122</v>
      </c>
      <c r="O313" s="26"/>
      <c r="P313" s="27">
        <v>126</v>
      </c>
      <c r="Q313" s="26">
        <v>130</v>
      </c>
      <c r="R313" s="26">
        <v>120</v>
      </c>
      <c r="S313" s="26">
        <v>131</v>
      </c>
    </row>
    <row r="314" spans="1:19" x14ac:dyDescent="0.35">
      <c r="A314" s="54">
        <v>83</v>
      </c>
      <c r="B314" s="29">
        <v>106</v>
      </c>
      <c r="C314" s="29">
        <v>102</v>
      </c>
      <c r="D314" s="29">
        <v>108</v>
      </c>
      <c r="E314" s="30">
        <v>105</v>
      </c>
      <c r="F314" s="29">
        <v>107</v>
      </c>
      <c r="G314" s="29">
        <v>100</v>
      </c>
      <c r="H314" s="55"/>
      <c r="I314" s="29">
        <v>104</v>
      </c>
      <c r="J314" s="55"/>
      <c r="K314" s="54">
        <v>83</v>
      </c>
      <c r="L314" s="27">
        <v>125</v>
      </c>
      <c r="M314" s="27">
        <v>129</v>
      </c>
      <c r="N314" s="26">
        <v>123</v>
      </c>
      <c r="O314" s="26"/>
      <c r="P314" s="26">
        <v>127</v>
      </c>
      <c r="Q314" s="26">
        <v>130</v>
      </c>
      <c r="R314" s="26">
        <v>121</v>
      </c>
      <c r="S314" s="26">
        <v>135</v>
      </c>
    </row>
    <row r="315" spans="1:19" x14ac:dyDescent="0.35">
      <c r="A315" s="54">
        <v>84</v>
      </c>
      <c r="B315" s="29">
        <v>107</v>
      </c>
      <c r="C315" s="29">
        <v>103</v>
      </c>
      <c r="D315" s="29">
        <v>109</v>
      </c>
      <c r="E315" s="30">
        <v>105</v>
      </c>
      <c r="F315" s="29">
        <v>107</v>
      </c>
      <c r="G315" s="29">
        <v>100</v>
      </c>
      <c r="H315" s="55"/>
      <c r="I315" s="29">
        <v>104</v>
      </c>
      <c r="J315" s="55"/>
      <c r="K315" s="54">
        <v>84</v>
      </c>
      <c r="L315" s="26">
        <v>125</v>
      </c>
      <c r="M315" s="27">
        <v>132</v>
      </c>
      <c r="N315" s="26">
        <v>124</v>
      </c>
      <c r="O315" s="26"/>
      <c r="P315" s="26">
        <v>127</v>
      </c>
      <c r="Q315" s="26">
        <v>133</v>
      </c>
      <c r="R315" s="26">
        <v>121</v>
      </c>
      <c r="S315" s="26">
        <v>136</v>
      </c>
    </row>
    <row r="316" spans="1:19" x14ac:dyDescent="0.35">
      <c r="A316" s="54">
        <v>85</v>
      </c>
      <c r="B316" s="29">
        <v>109</v>
      </c>
      <c r="C316" s="29">
        <v>104</v>
      </c>
      <c r="D316" s="29">
        <v>109</v>
      </c>
      <c r="E316" s="30">
        <v>105</v>
      </c>
      <c r="F316" s="29">
        <v>109</v>
      </c>
      <c r="G316" s="29">
        <v>100</v>
      </c>
      <c r="H316" s="29"/>
      <c r="I316" s="29">
        <v>109</v>
      </c>
      <c r="J316" s="55"/>
      <c r="K316" s="54">
        <v>85</v>
      </c>
      <c r="L316" s="26">
        <v>126</v>
      </c>
      <c r="M316" s="26">
        <v>132</v>
      </c>
      <c r="N316" s="26">
        <v>125</v>
      </c>
      <c r="O316" s="26"/>
      <c r="P316" s="26">
        <v>130</v>
      </c>
      <c r="Q316" s="26">
        <v>134</v>
      </c>
      <c r="R316" s="26">
        <v>121</v>
      </c>
      <c r="S316" s="26">
        <v>136</v>
      </c>
    </row>
    <row r="317" spans="1:19" x14ac:dyDescent="0.35">
      <c r="A317" s="54">
        <v>86</v>
      </c>
      <c r="B317" s="29">
        <v>109</v>
      </c>
      <c r="C317" s="29">
        <v>105</v>
      </c>
      <c r="D317" s="29">
        <v>112</v>
      </c>
      <c r="E317" s="30">
        <v>107</v>
      </c>
      <c r="F317" s="29">
        <v>109</v>
      </c>
      <c r="G317" s="29">
        <v>102</v>
      </c>
      <c r="H317" s="29"/>
      <c r="I317" s="29">
        <v>109</v>
      </c>
      <c r="J317" s="55"/>
      <c r="K317" s="54">
        <v>86</v>
      </c>
      <c r="L317" s="26">
        <v>126</v>
      </c>
      <c r="M317" s="26">
        <v>132</v>
      </c>
      <c r="N317" s="26">
        <v>125</v>
      </c>
      <c r="O317" s="26"/>
      <c r="P317" s="27">
        <v>131</v>
      </c>
      <c r="Q317" s="26">
        <v>136</v>
      </c>
      <c r="R317" s="26">
        <v>121</v>
      </c>
      <c r="S317" s="26">
        <v>137</v>
      </c>
    </row>
    <row r="318" spans="1:19" x14ac:dyDescent="0.35">
      <c r="A318" s="54">
        <v>87</v>
      </c>
      <c r="B318" s="29">
        <v>109</v>
      </c>
      <c r="C318" s="29">
        <v>108</v>
      </c>
      <c r="D318" s="55"/>
      <c r="E318" s="30">
        <v>109</v>
      </c>
      <c r="F318" s="29">
        <v>109</v>
      </c>
      <c r="G318" s="29">
        <v>102</v>
      </c>
      <c r="H318" s="29"/>
      <c r="I318" s="29">
        <v>109</v>
      </c>
      <c r="J318" s="55"/>
      <c r="K318" s="54">
        <v>87</v>
      </c>
      <c r="L318" s="26">
        <v>127</v>
      </c>
      <c r="M318" s="26">
        <v>136</v>
      </c>
      <c r="N318" s="26">
        <v>128</v>
      </c>
      <c r="O318" s="26"/>
      <c r="P318" s="27">
        <v>134</v>
      </c>
      <c r="Q318" s="26">
        <v>136</v>
      </c>
      <c r="R318" s="26">
        <v>123</v>
      </c>
      <c r="S318" s="26">
        <v>140</v>
      </c>
    </row>
    <row r="319" spans="1:19" x14ac:dyDescent="0.35">
      <c r="A319" s="54">
        <v>88</v>
      </c>
      <c r="B319" s="29">
        <v>110</v>
      </c>
      <c r="C319" s="29">
        <v>108</v>
      </c>
      <c r="D319" s="55"/>
      <c r="E319" s="30">
        <v>111</v>
      </c>
      <c r="F319" s="29">
        <v>113</v>
      </c>
      <c r="G319" s="29">
        <v>103</v>
      </c>
      <c r="H319" s="29"/>
      <c r="I319" s="29">
        <v>112</v>
      </c>
      <c r="J319" s="55"/>
      <c r="K319" s="54">
        <v>88</v>
      </c>
      <c r="L319" s="26">
        <v>129</v>
      </c>
      <c r="M319" s="27">
        <v>138</v>
      </c>
      <c r="N319" s="26">
        <v>131</v>
      </c>
      <c r="O319" s="26"/>
      <c r="P319" s="26">
        <v>134</v>
      </c>
      <c r="Q319" s="26">
        <v>137</v>
      </c>
      <c r="R319" s="26">
        <v>125</v>
      </c>
      <c r="S319" s="55"/>
    </row>
    <row r="320" spans="1:19" x14ac:dyDescent="0.35">
      <c r="A320" s="54">
        <v>89</v>
      </c>
      <c r="B320" s="29">
        <v>112</v>
      </c>
      <c r="C320" s="29">
        <v>110</v>
      </c>
      <c r="D320" s="55"/>
      <c r="E320" s="30">
        <v>112</v>
      </c>
      <c r="F320" s="29">
        <v>115</v>
      </c>
      <c r="G320" s="29">
        <v>103</v>
      </c>
      <c r="H320" s="29"/>
      <c r="I320" s="55"/>
      <c r="J320" s="55"/>
      <c r="K320" s="54">
        <v>89</v>
      </c>
      <c r="L320" s="26">
        <v>130</v>
      </c>
      <c r="M320" s="55"/>
      <c r="N320" s="55"/>
      <c r="O320" s="26"/>
      <c r="P320" s="26">
        <v>134</v>
      </c>
      <c r="Q320" s="26">
        <v>138</v>
      </c>
      <c r="R320" s="26">
        <v>126</v>
      </c>
      <c r="S320" s="55"/>
    </row>
    <row r="321" spans="1:19" x14ac:dyDescent="0.35">
      <c r="A321" s="54">
        <v>90</v>
      </c>
      <c r="B321" s="29">
        <v>112</v>
      </c>
      <c r="C321" s="29">
        <v>112</v>
      </c>
      <c r="D321" s="29"/>
      <c r="E321" s="30">
        <v>112</v>
      </c>
      <c r="F321" s="55"/>
      <c r="G321" s="55"/>
      <c r="H321" s="29"/>
      <c r="I321" s="29"/>
      <c r="J321" s="55"/>
      <c r="K321" s="54">
        <v>90</v>
      </c>
      <c r="L321" s="26">
        <v>131</v>
      </c>
      <c r="M321" s="55"/>
      <c r="N321" s="55"/>
      <c r="O321" s="26"/>
      <c r="P321" s="26">
        <v>134</v>
      </c>
      <c r="Q321" s="24">
        <v>141</v>
      </c>
      <c r="R321" s="26">
        <v>126</v>
      </c>
      <c r="S321" s="55"/>
    </row>
    <row r="322" spans="1:19" x14ac:dyDescent="0.35">
      <c r="A322" s="54">
        <v>91</v>
      </c>
      <c r="B322" s="29">
        <v>113</v>
      </c>
      <c r="C322" s="55"/>
      <c r="D322" s="29"/>
      <c r="E322" s="30">
        <v>113</v>
      </c>
      <c r="F322" s="55"/>
      <c r="G322" s="55"/>
      <c r="H322" s="29"/>
      <c r="I322" s="29"/>
      <c r="J322" s="55"/>
      <c r="K322" s="54">
        <v>91</v>
      </c>
      <c r="L322" s="26">
        <v>131</v>
      </c>
      <c r="M322" s="27"/>
      <c r="N322" s="55"/>
      <c r="O322" s="26"/>
      <c r="P322" s="55"/>
      <c r="Q322" s="24">
        <v>141</v>
      </c>
      <c r="R322" s="26">
        <v>128</v>
      </c>
      <c r="S322" s="55"/>
    </row>
    <row r="323" spans="1:19" x14ac:dyDescent="0.35">
      <c r="A323" s="54">
        <v>92</v>
      </c>
      <c r="B323" s="29">
        <v>113</v>
      </c>
      <c r="C323" s="55"/>
      <c r="D323" s="29"/>
      <c r="E323" s="30">
        <v>114</v>
      </c>
      <c r="F323" s="55"/>
      <c r="G323" s="55"/>
      <c r="H323" s="29"/>
      <c r="I323" s="29"/>
      <c r="J323" s="55"/>
      <c r="K323" s="54">
        <v>92</v>
      </c>
      <c r="L323" s="27">
        <v>134</v>
      </c>
      <c r="M323" s="26"/>
      <c r="N323" s="55"/>
      <c r="O323" s="26"/>
      <c r="P323" s="55"/>
      <c r="Q323" s="26">
        <v>141</v>
      </c>
      <c r="R323" s="26">
        <v>130</v>
      </c>
      <c r="S323" s="55"/>
    </row>
    <row r="324" spans="1:19" x14ac:dyDescent="0.35">
      <c r="A324" s="54">
        <v>93</v>
      </c>
      <c r="B324" s="29">
        <v>113</v>
      </c>
      <c r="C324" s="29"/>
      <c r="D324" s="29"/>
      <c r="E324" s="30">
        <v>114</v>
      </c>
      <c r="F324" s="55"/>
      <c r="G324" s="55"/>
      <c r="H324" s="29"/>
      <c r="I324" s="29"/>
      <c r="J324" s="55"/>
      <c r="K324" s="54">
        <v>93</v>
      </c>
      <c r="L324" s="26">
        <v>134</v>
      </c>
      <c r="M324" s="26"/>
      <c r="N324" s="26"/>
      <c r="O324" s="26"/>
      <c r="P324" s="55"/>
      <c r="Q324" s="26">
        <v>142</v>
      </c>
      <c r="R324" s="26">
        <v>130</v>
      </c>
      <c r="S324" s="55"/>
    </row>
    <row r="325" spans="1:19" x14ac:dyDescent="0.35">
      <c r="A325" s="54">
        <v>94</v>
      </c>
      <c r="B325" s="29">
        <v>116</v>
      </c>
      <c r="C325" s="29"/>
      <c r="D325" s="29"/>
      <c r="E325" s="30">
        <v>115</v>
      </c>
      <c r="F325" s="55"/>
      <c r="G325" s="55"/>
      <c r="H325" s="29"/>
      <c r="I325" s="29"/>
      <c r="J325" s="55"/>
      <c r="K325" s="54">
        <v>94</v>
      </c>
      <c r="L325" s="55"/>
      <c r="M325" s="26"/>
      <c r="N325" s="26"/>
      <c r="O325" s="26"/>
      <c r="P325" s="27"/>
      <c r="Q325" s="26">
        <v>143</v>
      </c>
      <c r="R325" s="26">
        <v>134</v>
      </c>
      <c r="S325" s="26"/>
    </row>
    <row r="326" spans="1:19" x14ac:dyDescent="0.35">
      <c r="A326" s="54">
        <v>95</v>
      </c>
      <c r="B326" s="55"/>
      <c r="C326" s="29"/>
      <c r="D326" s="29"/>
      <c r="E326" s="30">
        <v>118</v>
      </c>
      <c r="F326" s="29"/>
      <c r="G326" s="29"/>
      <c r="H326" s="29"/>
      <c r="I326" s="29"/>
      <c r="J326" s="55"/>
      <c r="K326" s="54">
        <v>95</v>
      </c>
      <c r="L326" s="55"/>
      <c r="M326" s="26"/>
      <c r="N326" s="26"/>
      <c r="O326" s="26"/>
      <c r="P326" s="26"/>
      <c r="Q326" s="26">
        <v>143</v>
      </c>
      <c r="R326" s="55"/>
      <c r="S326" s="26"/>
    </row>
    <row r="327" spans="1:19" x14ac:dyDescent="0.35">
      <c r="A327" s="54">
        <v>96</v>
      </c>
      <c r="B327" s="55"/>
      <c r="C327" s="29"/>
      <c r="D327" s="29"/>
      <c r="E327" s="30">
        <v>120</v>
      </c>
      <c r="F327" s="29"/>
      <c r="G327" s="29"/>
      <c r="H327" s="29"/>
      <c r="I327" s="29"/>
      <c r="J327" s="55"/>
      <c r="K327" s="54">
        <v>96</v>
      </c>
      <c r="L327" s="55"/>
      <c r="M327" s="26"/>
      <c r="N327" s="26"/>
      <c r="O327" s="26"/>
      <c r="P327" s="26"/>
      <c r="Q327" s="26">
        <v>144</v>
      </c>
      <c r="R327" s="55"/>
      <c r="S327" s="26"/>
    </row>
    <row r="328" spans="1:19" x14ac:dyDescent="0.35">
      <c r="A328" s="54">
        <v>97</v>
      </c>
      <c r="B328" s="55"/>
      <c r="C328" s="29"/>
      <c r="D328" s="29"/>
      <c r="E328" s="55"/>
      <c r="F328" s="29"/>
      <c r="G328" s="29"/>
      <c r="H328" s="29"/>
      <c r="I328" s="29"/>
      <c r="J328" s="55"/>
      <c r="K328" s="54">
        <v>97</v>
      </c>
      <c r="L328" s="55"/>
      <c r="M328" s="26"/>
      <c r="N328" s="26"/>
      <c r="O328" s="26"/>
      <c r="P328" s="26"/>
      <c r="Q328" s="55"/>
      <c r="R328" s="55"/>
      <c r="S328" s="26"/>
    </row>
    <row r="329" spans="1:19" x14ac:dyDescent="0.35">
      <c r="A329" s="54">
        <v>98</v>
      </c>
      <c r="B329" s="55"/>
      <c r="C329" s="29"/>
      <c r="D329" s="29"/>
      <c r="E329" s="55"/>
      <c r="F329" s="29"/>
      <c r="G329" s="29"/>
      <c r="H329" s="29"/>
      <c r="I329" s="29"/>
      <c r="J329" s="55"/>
      <c r="K329" s="54">
        <v>98</v>
      </c>
      <c r="L329" s="55"/>
      <c r="M329" s="26"/>
      <c r="N329" s="26"/>
      <c r="O329" s="26"/>
      <c r="P329" s="26"/>
      <c r="Q329" s="55"/>
      <c r="R329" s="55"/>
      <c r="S329" s="26"/>
    </row>
    <row r="330" spans="1:19" x14ac:dyDescent="0.35">
      <c r="A330" s="54">
        <v>99</v>
      </c>
      <c r="B330" s="55"/>
      <c r="C330" s="29"/>
      <c r="D330" s="29"/>
      <c r="E330" s="55"/>
      <c r="F330" s="29"/>
      <c r="G330" s="29"/>
      <c r="H330" s="29"/>
      <c r="I330" s="29"/>
      <c r="J330" s="55"/>
      <c r="K330" s="54">
        <v>99</v>
      </c>
      <c r="L330" s="26"/>
      <c r="M330" s="26"/>
      <c r="N330" s="26"/>
      <c r="O330" s="26"/>
      <c r="P330" s="26"/>
      <c r="Q330" s="26"/>
      <c r="R330" s="55"/>
      <c r="S330" s="26"/>
    </row>
    <row r="331" spans="1:19" x14ac:dyDescent="0.35">
      <c r="A331" s="54">
        <v>100</v>
      </c>
      <c r="B331" s="29"/>
      <c r="C331" s="29"/>
      <c r="D331" s="29"/>
      <c r="E331" s="55"/>
      <c r="F331" s="29"/>
      <c r="G331" s="29"/>
      <c r="H331" s="29"/>
      <c r="I331" s="29"/>
      <c r="J331" s="55"/>
      <c r="K331" s="54">
        <v>100</v>
      </c>
      <c r="L331" s="26"/>
      <c r="M331" s="26"/>
      <c r="N331" s="26"/>
      <c r="O331" s="26"/>
      <c r="P331" s="26"/>
      <c r="Q331" s="26"/>
      <c r="R331" s="26"/>
      <c r="S331" s="26"/>
    </row>
    <row r="332" spans="1:19" x14ac:dyDescent="0.35">
      <c r="A332" s="54">
        <v>101</v>
      </c>
      <c r="B332" s="29"/>
      <c r="C332" s="29"/>
      <c r="D332" s="29"/>
      <c r="E332" s="55"/>
      <c r="F332" s="29"/>
      <c r="G332" s="29"/>
      <c r="H332" s="29"/>
      <c r="I332" s="29"/>
      <c r="J332" s="55"/>
      <c r="K332" s="54">
        <v>101</v>
      </c>
      <c r="L332" s="55"/>
      <c r="M332" s="55"/>
      <c r="N332" s="55"/>
      <c r="O332" s="55"/>
      <c r="P332" s="55"/>
      <c r="Q332" s="55"/>
      <c r="R332" s="55"/>
      <c r="S332" s="55"/>
    </row>
    <row r="333" spans="1:19" x14ac:dyDescent="0.35">
      <c r="A333" s="54">
        <v>102</v>
      </c>
      <c r="B333" s="29"/>
      <c r="C333" s="29"/>
      <c r="D333" s="29"/>
      <c r="E333" s="29"/>
      <c r="F333" s="29"/>
      <c r="G333" s="29"/>
      <c r="H333" s="29"/>
      <c r="I333" s="29"/>
      <c r="J333" s="55"/>
      <c r="K333" s="54">
        <v>102</v>
      </c>
      <c r="L333" s="55"/>
      <c r="M333" s="55"/>
      <c r="N333" s="55"/>
      <c r="O333" s="55"/>
      <c r="P333" s="55"/>
      <c r="Q333" s="55"/>
      <c r="R333" s="55"/>
      <c r="S333" s="55"/>
    </row>
    <row r="334" spans="1:19" x14ac:dyDescent="0.35">
      <c r="A334" s="54">
        <v>103</v>
      </c>
      <c r="B334" s="29"/>
      <c r="C334" s="29"/>
      <c r="D334" s="29"/>
      <c r="E334" s="29"/>
      <c r="F334" s="29"/>
      <c r="G334" s="29"/>
      <c r="H334" s="29"/>
      <c r="I334" s="29"/>
      <c r="J334" s="55"/>
      <c r="K334" s="54">
        <v>103</v>
      </c>
      <c r="L334" s="55"/>
      <c r="M334" s="55"/>
      <c r="N334" s="55"/>
      <c r="O334" s="55"/>
      <c r="P334" s="55"/>
      <c r="Q334" s="55"/>
      <c r="R334" s="55"/>
      <c r="S334" s="55"/>
    </row>
    <row r="335" spans="1:19" x14ac:dyDescent="0.35">
      <c r="A335" s="54">
        <v>104</v>
      </c>
      <c r="B335" s="29"/>
      <c r="C335" s="29"/>
      <c r="D335" s="29"/>
      <c r="E335" s="29"/>
      <c r="F335" s="29"/>
      <c r="G335" s="29"/>
      <c r="H335" s="29"/>
      <c r="I335" s="29"/>
      <c r="J335" s="55"/>
      <c r="K335" s="54">
        <v>104</v>
      </c>
      <c r="L335" s="55"/>
      <c r="M335" s="55"/>
      <c r="N335" s="55"/>
      <c r="O335" s="55"/>
      <c r="P335" s="55"/>
      <c r="Q335" s="55"/>
      <c r="R335" s="55"/>
      <c r="S335" s="55"/>
    </row>
    <row r="336" spans="1:19" x14ac:dyDescent="0.35">
      <c r="A336" s="54">
        <v>105</v>
      </c>
      <c r="B336" s="29"/>
      <c r="C336" s="29"/>
      <c r="D336" s="29"/>
      <c r="E336" s="29"/>
      <c r="F336" s="29"/>
      <c r="G336" s="29"/>
      <c r="H336" s="29"/>
      <c r="I336" s="29"/>
      <c r="J336" s="55"/>
      <c r="K336" s="54">
        <v>105</v>
      </c>
      <c r="L336" s="55"/>
      <c r="M336" s="55"/>
      <c r="N336" s="55"/>
      <c r="O336" s="55"/>
      <c r="P336" s="55"/>
      <c r="Q336" s="55"/>
      <c r="R336" s="55"/>
      <c r="S336" s="55"/>
    </row>
    <row r="337" spans="1:19" x14ac:dyDescent="0.35">
      <c r="A337" s="54">
        <v>106</v>
      </c>
      <c r="B337" s="29"/>
      <c r="C337" s="29"/>
      <c r="D337" s="29"/>
      <c r="E337" s="29"/>
      <c r="F337" s="29"/>
      <c r="G337" s="29"/>
      <c r="H337" s="29"/>
      <c r="I337" s="29"/>
      <c r="J337" s="55"/>
      <c r="K337" s="54">
        <v>106</v>
      </c>
      <c r="L337" s="55"/>
      <c r="M337" s="55"/>
      <c r="N337" s="55"/>
      <c r="O337" s="55"/>
      <c r="P337" s="55"/>
      <c r="Q337" s="55"/>
      <c r="R337" s="55"/>
      <c r="S337" s="55"/>
    </row>
    <row r="338" spans="1:19" x14ac:dyDescent="0.35">
      <c r="A338" s="54">
        <v>107</v>
      </c>
      <c r="B338" s="29"/>
      <c r="C338" s="29"/>
      <c r="D338" s="29"/>
      <c r="E338" s="29"/>
      <c r="F338" s="29"/>
      <c r="G338" s="29"/>
      <c r="H338" s="29"/>
      <c r="I338" s="29"/>
      <c r="J338" s="55"/>
      <c r="K338" s="54">
        <v>107</v>
      </c>
      <c r="L338" s="55"/>
      <c r="M338" s="55"/>
      <c r="N338" s="55"/>
      <c r="O338" s="55"/>
      <c r="P338" s="55"/>
      <c r="Q338" s="55"/>
      <c r="R338" s="55"/>
      <c r="S338" s="55"/>
    </row>
    <row r="339" spans="1:19" x14ac:dyDescent="0.35">
      <c r="A339" s="54">
        <v>108</v>
      </c>
      <c r="B339" s="55"/>
      <c r="C339" s="29"/>
      <c r="D339" s="29"/>
      <c r="E339" s="29"/>
      <c r="F339" s="29"/>
      <c r="G339" s="29"/>
      <c r="H339" s="29"/>
      <c r="I339" s="29"/>
      <c r="J339" s="55"/>
      <c r="K339" s="54">
        <v>108</v>
      </c>
      <c r="L339" s="55"/>
      <c r="M339" s="55"/>
      <c r="N339" s="55"/>
      <c r="O339" s="55"/>
      <c r="P339" s="55"/>
      <c r="Q339" s="55"/>
      <c r="R339" s="55"/>
      <c r="S339" s="55"/>
    </row>
    <row r="340" spans="1:19" x14ac:dyDescent="0.35">
      <c r="A340" s="15">
        <v>108</v>
      </c>
      <c r="C340" s="29"/>
      <c r="D340" s="29"/>
      <c r="E340" s="29"/>
      <c r="F340" s="29"/>
      <c r="G340" s="29"/>
      <c r="H340" s="29"/>
      <c r="I340" s="29"/>
      <c r="K340" s="15">
        <v>108</v>
      </c>
    </row>
    <row r="342" spans="1:19" x14ac:dyDescent="0.35">
      <c r="A342" s="54" t="s">
        <v>37</v>
      </c>
      <c r="B342" s="18">
        <f>AVERAGE(B232:B340)</f>
        <v>91.393617021276597</v>
      </c>
      <c r="C342" s="56">
        <f t="shared" ref="C342:I342" si="60">AVERAGE(C232:C340)</f>
        <v>84.87777777777778</v>
      </c>
      <c r="D342" s="56">
        <f t="shared" si="60"/>
        <v>86.267441860465112</v>
      </c>
      <c r="E342" s="56">
        <f t="shared" si="60"/>
        <v>89.3125</v>
      </c>
      <c r="F342" s="56">
        <f t="shared" si="60"/>
        <v>87.955056179775283</v>
      </c>
      <c r="G342" s="56">
        <f t="shared" si="60"/>
        <v>81.943820224719104</v>
      </c>
      <c r="H342" s="56">
        <f t="shared" si="60"/>
        <v>84.912499999999994</v>
      </c>
      <c r="I342" s="56">
        <f t="shared" si="60"/>
        <v>79.375</v>
      </c>
      <c r="K342" s="54" t="s">
        <v>37</v>
      </c>
      <c r="L342" s="18">
        <f>AVERAGE(L232:L340)</f>
        <v>105.50537634408602</v>
      </c>
      <c r="M342" s="56">
        <f t="shared" ref="M342:S342" si="61">AVERAGE(M232:M340)</f>
        <v>100.89772727272727</v>
      </c>
      <c r="N342" s="56">
        <f t="shared" si="61"/>
        <v>103.42045454545455</v>
      </c>
      <c r="O342" s="56">
        <f t="shared" si="61"/>
        <v>106.05194805194805</v>
      </c>
      <c r="P342" s="56">
        <f t="shared" si="61"/>
        <v>106.81111111111112</v>
      </c>
      <c r="Q342" s="56">
        <f t="shared" si="61"/>
        <v>110.20833333333333</v>
      </c>
      <c r="R342" s="56">
        <f t="shared" si="61"/>
        <v>97.180851063829792</v>
      </c>
      <c r="S342" s="56">
        <f t="shared" si="61"/>
        <v>108.86206896551724</v>
      </c>
    </row>
    <row r="343" spans="1:19" x14ac:dyDescent="0.35">
      <c r="A343" s="54" t="s">
        <v>42</v>
      </c>
      <c r="B343" s="4">
        <f>VAR(B232:B340)</f>
        <v>204.88641043239579</v>
      </c>
      <c r="C343" s="4">
        <f t="shared" ref="C343:I343" si="62">VAR(C232:C340)</f>
        <v>194.67028714107411</v>
      </c>
      <c r="D343" s="4">
        <f t="shared" si="62"/>
        <v>152.88057455540334</v>
      </c>
      <c r="E343" s="4">
        <f t="shared" si="62"/>
        <v>226.40657894736842</v>
      </c>
      <c r="F343" s="4">
        <f t="shared" si="62"/>
        <v>238.20250255362637</v>
      </c>
      <c r="G343" s="4">
        <f t="shared" si="62"/>
        <v>147.53089887640488</v>
      </c>
      <c r="H343" s="4">
        <f t="shared" si="62"/>
        <v>161.06819620253106</v>
      </c>
      <c r="I343" s="4">
        <f t="shared" si="62"/>
        <v>252.00718390804599</v>
      </c>
      <c r="K343" s="54" t="s">
        <v>42</v>
      </c>
      <c r="L343" s="4">
        <f>VAR(L232:L340)</f>
        <v>224.53529686769522</v>
      </c>
      <c r="M343" s="4">
        <f t="shared" ref="M343:S343" si="63">VAR(M232:M340)</f>
        <v>309.24229362591478</v>
      </c>
      <c r="N343" s="4">
        <f t="shared" si="63"/>
        <v>180.38440438871535</v>
      </c>
      <c r="O343" s="4">
        <f t="shared" si="63"/>
        <v>295.86568694463381</v>
      </c>
      <c r="P343" s="4">
        <f t="shared" si="63"/>
        <v>228.60436953807752</v>
      </c>
      <c r="Q343" s="4">
        <f t="shared" si="63"/>
        <v>324.94561403508692</v>
      </c>
      <c r="R343" s="4">
        <f t="shared" si="63"/>
        <v>311.63360787005291</v>
      </c>
      <c r="S343" s="4">
        <f t="shared" si="63"/>
        <v>222.30633520449072</v>
      </c>
    </row>
    <row r="344" spans="1:19" x14ac:dyDescent="0.35">
      <c r="A344" s="54" t="s">
        <v>38</v>
      </c>
      <c r="B344" s="17">
        <f>STDEV(B232:B340)</f>
        <v>14.313853793873815</v>
      </c>
      <c r="C344" s="55">
        <f t="shared" ref="C344:I344" si="64">STDEV(C232:C340)</f>
        <v>13.952429435086712</v>
      </c>
      <c r="D344" s="55">
        <f t="shared" si="64"/>
        <v>12.364488446976015</v>
      </c>
      <c r="E344" s="55">
        <f t="shared" si="64"/>
        <v>15.046812916606905</v>
      </c>
      <c r="F344" s="55">
        <f t="shared" si="64"/>
        <v>15.433810370534761</v>
      </c>
      <c r="G344" s="55">
        <f t="shared" si="64"/>
        <v>12.146229821488019</v>
      </c>
      <c r="H344" s="55">
        <f t="shared" si="64"/>
        <v>12.691264562782191</v>
      </c>
      <c r="I344" s="55">
        <f t="shared" si="64"/>
        <v>15.874734136609847</v>
      </c>
      <c r="K344" s="54" t="s">
        <v>38</v>
      </c>
      <c r="L344" s="17">
        <f>STDEV(L232:L340)</f>
        <v>14.984501889208572</v>
      </c>
      <c r="M344" s="55">
        <f t="shared" ref="M344:S344" si="65">STDEV(M232:M340)</f>
        <v>17.585286282171094</v>
      </c>
      <c r="N344" s="55">
        <f t="shared" si="65"/>
        <v>13.430726130359272</v>
      </c>
      <c r="O344" s="55">
        <f t="shared" si="65"/>
        <v>17.200746697298747</v>
      </c>
      <c r="P344" s="55">
        <f t="shared" si="65"/>
        <v>15.119668301192243</v>
      </c>
      <c r="Q344" s="55">
        <f t="shared" si="65"/>
        <v>18.026247918939951</v>
      </c>
      <c r="R344" s="55">
        <f t="shared" si="65"/>
        <v>17.653147251129269</v>
      </c>
      <c r="S344" s="55">
        <f t="shared" si="65"/>
        <v>14.909940818275931</v>
      </c>
    </row>
    <row r="345" spans="1:19" x14ac:dyDescent="0.35">
      <c r="A345" s="54" t="s">
        <v>43</v>
      </c>
      <c r="B345" s="18">
        <f>B344/SQRT(COUNT(B232:B340))</f>
        <v>1.4763612918843487</v>
      </c>
      <c r="C345" s="56">
        <f t="shared" ref="C345:I345" si="66">C344/SQRT(COUNT(C232:C340))</f>
        <v>1.470715196921681</v>
      </c>
      <c r="D345" s="56">
        <f t="shared" si="66"/>
        <v>1.333297078479299</v>
      </c>
      <c r="E345" s="56">
        <f t="shared" si="66"/>
        <v>1.5357089125335857</v>
      </c>
      <c r="F345" s="56">
        <f t="shared" si="66"/>
        <v>1.6359806273187021</v>
      </c>
      <c r="G345" s="56">
        <f t="shared" si="66"/>
        <v>1.287497786084733</v>
      </c>
      <c r="H345" s="56">
        <f t="shared" si="66"/>
        <v>1.4189265141407563</v>
      </c>
      <c r="I345" s="56">
        <f t="shared" si="66"/>
        <v>1.6922523449400411</v>
      </c>
      <c r="K345" s="54" t="s">
        <v>43</v>
      </c>
      <c r="L345" s="18">
        <f>L344/SQRT(COUNT(L232:L340))</f>
        <v>1.5538204628706087</v>
      </c>
      <c r="M345" s="56">
        <f t="shared" ref="M345:S345" si="67">M344/SQRT(COUNT(M232:M340))</f>
        <v>1.8745978163386832</v>
      </c>
      <c r="N345" s="56">
        <f t="shared" si="67"/>
        <v>1.4317202160843061</v>
      </c>
      <c r="O345" s="56">
        <f t="shared" si="67"/>
        <v>1.9602070091603787</v>
      </c>
      <c r="P345" s="56">
        <f t="shared" si="67"/>
        <v>1.5937529766005407</v>
      </c>
      <c r="Q345" s="56">
        <f t="shared" si="67"/>
        <v>1.8397962240962511</v>
      </c>
      <c r="R345" s="56">
        <f t="shared" si="67"/>
        <v>1.8207831138149742</v>
      </c>
      <c r="S345" s="56">
        <f t="shared" si="67"/>
        <v>1.5985134444963311</v>
      </c>
    </row>
    <row r="347" spans="1:19" x14ac:dyDescent="0.35">
      <c r="A347" s="54" t="s">
        <v>44</v>
      </c>
      <c r="B347" s="78">
        <f>AVERAGE(B342:I342)</f>
        <v>85.754714133001741</v>
      </c>
      <c r="C347" s="79"/>
      <c r="D347" s="79"/>
      <c r="E347" s="79"/>
      <c r="F347" s="79"/>
      <c r="G347" s="79"/>
      <c r="H347" s="79"/>
      <c r="I347" s="79"/>
      <c r="K347" s="54" t="s">
        <v>44</v>
      </c>
      <c r="L347" s="78">
        <f>AVERAGE(L342:S342)</f>
        <v>104.86723383600092</v>
      </c>
      <c r="M347" s="79"/>
      <c r="N347" s="79"/>
      <c r="O347" s="79"/>
      <c r="P347" s="79"/>
      <c r="Q347" s="79"/>
      <c r="R347" s="79"/>
      <c r="S347" s="79"/>
    </row>
    <row r="348" spans="1:19" x14ac:dyDescent="0.35">
      <c r="A348" s="54" t="s">
        <v>45</v>
      </c>
      <c r="B348" s="80">
        <f>SQRT(B345^2+C345^2+D345^2+E345^2+F345^2+G345^2+H345^2+I345^2)</f>
        <v>4.2059341925152864</v>
      </c>
      <c r="C348" s="80"/>
      <c r="D348" s="80"/>
      <c r="E348" s="80"/>
      <c r="F348" s="80"/>
      <c r="G348" s="80"/>
      <c r="H348" s="80"/>
      <c r="I348" s="80"/>
      <c r="K348" s="54" t="s">
        <v>45</v>
      </c>
      <c r="L348" s="80">
        <f>SQRT(L345^2+M345^2+N345^2+O345^2+P345^2+Q345^2+R345^2+S345^2)</f>
        <v>4.8596403546120923</v>
      </c>
      <c r="M348" s="80"/>
      <c r="N348" s="80"/>
      <c r="O348" s="80"/>
      <c r="P348" s="80"/>
      <c r="Q348" s="80"/>
      <c r="R348" s="80"/>
      <c r="S348" s="80"/>
    </row>
    <row r="350" spans="1:19" x14ac:dyDescent="0.35">
      <c r="A350" s="72" t="s">
        <v>46</v>
      </c>
      <c r="B350" s="73"/>
      <c r="C350" s="73"/>
      <c r="D350" s="73"/>
      <c r="E350" s="73"/>
      <c r="F350" s="73"/>
      <c r="G350" s="73"/>
      <c r="H350" s="73"/>
      <c r="I350" s="73"/>
      <c r="K350" s="72" t="s">
        <v>46</v>
      </c>
      <c r="L350" s="73"/>
      <c r="M350" s="73"/>
      <c r="N350" s="73"/>
      <c r="O350" s="73"/>
      <c r="P350" s="73"/>
      <c r="Q350" s="73"/>
      <c r="R350" s="73"/>
      <c r="S350" s="73"/>
    </row>
    <row r="351" spans="1:19" ht="15" customHeight="1" x14ac:dyDescent="0.35">
      <c r="A351" s="81" t="s">
        <v>47</v>
      </c>
      <c r="B351" s="82"/>
      <c r="C351" s="82"/>
      <c r="D351" s="82"/>
      <c r="E351" s="82"/>
      <c r="F351" s="82"/>
      <c r="G351" s="82"/>
      <c r="H351" s="82"/>
      <c r="I351" s="82"/>
      <c r="K351" s="81" t="s">
        <v>47</v>
      </c>
      <c r="L351" s="82"/>
      <c r="M351" s="82"/>
      <c r="N351" s="82"/>
      <c r="O351" s="82"/>
      <c r="P351" s="82"/>
      <c r="Q351" s="82"/>
      <c r="R351" s="82"/>
      <c r="S351" s="82"/>
    </row>
    <row r="352" spans="1:19" x14ac:dyDescent="0.35">
      <c r="A352" s="82"/>
      <c r="B352" s="82"/>
      <c r="C352" s="82"/>
      <c r="D352" s="82"/>
      <c r="E352" s="82"/>
      <c r="F352" s="82"/>
      <c r="G352" s="82"/>
      <c r="H352" s="82"/>
      <c r="I352" s="82"/>
      <c r="K352" s="82"/>
      <c r="L352" s="82"/>
      <c r="M352" s="82"/>
      <c r="N352" s="82"/>
      <c r="O352" s="82"/>
      <c r="P352" s="82"/>
      <c r="Q352" s="82"/>
      <c r="R352" s="82"/>
      <c r="S352" s="82"/>
    </row>
    <row r="353" spans="1:19" x14ac:dyDescent="0.35">
      <c r="A353" s="54" t="s">
        <v>16</v>
      </c>
      <c r="B353" s="14">
        <v>0.05</v>
      </c>
      <c r="C353" s="14">
        <v>0.05</v>
      </c>
      <c r="D353" s="14">
        <v>0.05</v>
      </c>
      <c r="E353" s="14">
        <v>0.05</v>
      </c>
      <c r="F353" s="14">
        <v>0.05</v>
      </c>
      <c r="G353" s="14">
        <v>0.05</v>
      </c>
      <c r="H353" s="14">
        <v>0.05</v>
      </c>
      <c r="I353" s="14">
        <v>0.05</v>
      </c>
      <c r="K353" s="54" t="s">
        <v>16</v>
      </c>
      <c r="L353" s="14">
        <v>0.05</v>
      </c>
      <c r="M353" s="14">
        <v>0.05</v>
      </c>
      <c r="N353" s="14">
        <v>0.05</v>
      </c>
      <c r="O353" s="14">
        <v>0.05</v>
      </c>
      <c r="P353" s="14">
        <v>0.05</v>
      </c>
      <c r="Q353" s="14">
        <v>0.05</v>
      </c>
      <c r="R353" s="14">
        <v>0.05</v>
      </c>
      <c r="S353" s="14">
        <v>0.05</v>
      </c>
    </row>
    <row r="354" spans="1:19" x14ac:dyDescent="0.35">
      <c r="A354" s="54" t="s">
        <v>48</v>
      </c>
      <c r="B354" s="12">
        <f>TINV(0.05,COUNT(B232:B340)-1)</f>
        <v>1.9858018143458216</v>
      </c>
      <c r="C354" s="12">
        <f t="shared" ref="C354:I354" si="68">TINV(0.05,COUNT(C232:C340)-1)</f>
        <v>1.986978699506285</v>
      </c>
      <c r="D354" s="12">
        <f t="shared" si="68"/>
        <v>1.9882679074772251</v>
      </c>
      <c r="E354" s="12">
        <f t="shared" si="68"/>
        <v>1.9852510035054973</v>
      </c>
      <c r="F354" s="12">
        <f t="shared" si="68"/>
        <v>1.9872898648311721</v>
      </c>
      <c r="G354" s="12">
        <f t="shared" si="68"/>
        <v>1.9872898648311721</v>
      </c>
      <c r="H354" s="12">
        <f t="shared" si="68"/>
        <v>1.9904502102301287</v>
      </c>
      <c r="I354" s="12">
        <f t="shared" si="68"/>
        <v>1.9876082815890745</v>
      </c>
      <c r="K354" s="54" t="s">
        <v>48</v>
      </c>
      <c r="L354" s="12">
        <f>TINV(0.05,COUNT(L232:L340)-1)</f>
        <v>1.9860863169511298</v>
      </c>
      <c r="M354" s="12">
        <f t="shared" ref="M354:S354" si="69">TINV(0.05,COUNT(M232:M340)-1)</f>
        <v>1.9876082815890745</v>
      </c>
      <c r="N354" s="12">
        <f t="shared" si="69"/>
        <v>1.9876082815890745</v>
      </c>
      <c r="O354" s="12">
        <f t="shared" si="69"/>
        <v>1.991672609644662</v>
      </c>
      <c r="P354" s="12">
        <f t="shared" si="69"/>
        <v>1.986978699506285</v>
      </c>
      <c r="Q354" s="12">
        <f t="shared" si="69"/>
        <v>1.9852510035054973</v>
      </c>
      <c r="R354" s="12">
        <f t="shared" si="69"/>
        <v>1.9858018143458216</v>
      </c>
      <c r="S354" s="12">
        <f t="shared" si="69"/>
        <v>1.987934206239018</v>
      </c>
    </row>
    <row r="355" spans="1:19" x14ac:dyDescent="0.35">
      <c r="A355" s="54" t="s">
        <v>17</v>
      </c>
      <c r="B355" s="14">
        <f t="shared" ref="B355:I355" si="70">B344/B342</f>
        <v>0.15661765296521227</v>
      </c>
      <c r="C355" s="14">
        <f t="shared" si="70"/>
        <v>0.16438259577926484</v>
      </c>
      <c r="D355" s="14">
        <f t="shared" si="70"/>
        <v>0.14332740348294074</v>
      </c>
      <c r="E355" s="14">
        <f t="shared" si="70"/>
        <v>0.16847376253723617</v>
      </c>
      <c r="F355" s="14">
        <f t="shared" si="70"/>
        <v>0.17547382766704059</v>
      </c>
      <c r="G355" s="14">
        <f t="shared" si="70"/>
        <v>0.14822630661078207</v>
      </c>
      <c r="H355" s="14">
        <f t="shared" si="70"/>
        <v>0.14946285367622189</v>
      </c>
      <c r="I355" s="14">
        <f t="shared" si="70"/>
        <v>0.19999665053996657</v>
      </c>
      <c r="K355" s="54" t="s">
        <v>17</v>
      </c>
      <c r="L355" s="14">
        <f>L344/L342</f>
        <v>0.14202595553367278</v>
      </c>
      <c r="M355" s="14">
        <f t="shared" ref="M355:S355" si="71">M344/M342</f>
        <v>0.17428822984920109</v>
      </c>
      <c r="N355" s="14">
        <f t="shared" si="71"/>
        <v>0.12986527848276189</v>
      </c>
      <c r="O355" s="14">
        <f t="shared" si="71"/>
        <v>0.16219170899975552</v>
      </c>
      <c r="P355" s="14">
        <f t="shared" si="71"/>
        <v>0.14155520098900468</v>
      </c>
      <c r="Q355" s="14">
        <f t="shared" si="71"/>
        <v>0.16356519850833984</v>
      </c>
      <c r="R355" s="14">
        <f t="shared" si="71"/>
        <v>0.18165252781676533</v>
      </c>
      <c r="S355" s="14">
        <f t="shared" si="71"/>
        <v>0.13696176234716567</v>
      </c>
    </row>
    <row r="356" spans="1:19" x14ac:dyDescent="0.35">
      <c r="A356" s="54" t="s">
        <v>18</v>
      </c>
      <c r="B356" s="18">
        <f>((B354/B353)*B355)^2</f>
        <v>38.691290964929735</v>
      </c>
      <c r="C356" s="18">
        <f t="shared" ref="C356:I356" si="72">((C354/C353)*C355)^2</f>
        <v>42.673482140897271</v>
      </c>
      <c r="D356" s="18">
        <f t="shared" si="72"/>
        <v>32.483907352090768</v>
      </c>
      <c r="E356" s="18">
        <f t="shared" si="72"/>
        <v>44.746120719770047</v>
      </c>
      <c r="F356" s="18">
        <f t="shared" si="72"/>
        <v>48.641518661336768</v>
      </c>
      <c r="G356" s="18">
        <f t="shared" si="72"/>
        <v>34.708272721309854</v>
      </c>
      <c r="H356" s="18">
        <f t="shared" si="72"/>
        <v>35.402111709165226</v>
      </c>
      <c r="I356" s="18">
        <f t="shared" si="72"/>
        <v>63.207269741240559</v>
      </c>
      <c r="K356" s="54" t="s">
        <v>18</v>
      </c>
      <c r="L356" s="18">
        <f>((L354/L353)*L355)^2</f>
        <v>31.826704343739951</v>
      </c>
      <c r="M356" s="18">
        <f t="shared" ref="M356:S356" si="73">((M354/M353)*M355)^2</f>
        <v>48.001820061228919</v>
      </c>
      <c r="N356" s="18">
        <f t="shared" si="73"/>
        <v>26.650642825629767</v>
      </c>
      <c r="O356" s="18">
        <f t="shared" si="73"/>
        <v>41.740071899833161</v>
      </c>
      <c r="P356" s="18">
        <f t="shared" si="73"/>
        <v>31.644488181045894</v>
      </c>
      <c r="Q356" s="18">
        <f t="shared" si="73"/>
        <v>42.176705179445143</v>
      </c>
      <c r="R356" s="18">
        <f t="shared" si="73"/>
        <v>52.049275547425871</v>
      </c>
      <c r="S356" s="18">
        <f t="shared" si="73"/>
        <v>29.652592946514627</v>
      </c>
    </row>
    <row r="358" spans="1:19" x14ac:dyDescent="0.35">
      <c r="A358" s="70" t="s">
        <v>49</v>
      </c>
      <c r="B358" s="70"/>
      <c r="C358" s="70"/>
      <c r="D358" s="70"/>
      <c r="E358" s="70"/>
      <c r="F358" s="70"/>
      <c r="G358" s="70"/>
      <c r="H358" s="70"/>
      <c r="I358" s="70"/>
      <c r="K358" s="70" t="s">
        <v>49</v>
      </c>
      <c r="L358" s="70"/>
      <c r="M358" s="70"/>
      <c r="N358" s="70"/>
      <c r="O358" s="70"/>
      <c r="P358" s="70"/>
      <c r="Q358" s="70"/>
      <c r="R358" s="70"/>
      <c r="S358" s="70"/>
    </row>
    <row r="385" spans="1:19" x14ac:dyDescent="0.35">
      <c r="A385" s="70" t="s">
        <v>50</v>
      </c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</row>
    <row r="387" spans="1:19" x14ac:dyDescent="0.35">
      <c r="A387" s="54" t="s">
        <v>51</v>
      </c>
      <c r="B387" s="87">
        <v>86</v>
      </c>
      <c r="C387" s="75"/>
      <c r="D387" s="75"/>
      <c r="E387" s="75"/>
      <c r="F387" s="75"/>
      <c r="G387" s="75"/>
      <c r="H387" s="75"/>
      <c r="I387" s="75"/>
      <c r="K387" s="54" t="s">
        <v>55</v>
      </c>
      <c r="L387" s="87">
        <v>105</v>
      </c>
      <c r="M387" s="75"/>
      <c r="N387" s="75"/>
      <c r="O387" s="75"/>
      <c r="P387" s="75"/>
      <c r="Q387" s="75"/>
      <c r="R387" s="75"/>
      <c r="S387" s="75"/>
    </row>
    <row r="388" spans="1:19" x14ac:dyDescent="0.35">
      <c r="A388" s="54" t="s">
        <v>52</v>
      </c>
      <c r="B388" s="87">
        <v>4</v>
      </c>
      <c r="C388" s="75"/>
      <c r="D388" s="75"/>
      <c r="E388" s="75"/>
      <c r="F388" s="75"/>
      <c r="G388" s="75"/>
      <c r="H388" s="75"/>
      <c r="I388" s="75"/>
      <c r="K388" s="54" t="s">
        <v>52</v>
      </c>
      <c r="L388" s="87">
        <v>5</v>
      </c>
      <c r="M388" s="75"/>
      <c r="N388" s="75"/>
      <c r="O388" s="75"/>
      <c r="P388" s="75"/>
      <c r="Q388" s="75"/>
      <c r="R388" s="75"/>
      <c r="S388" s="75"/>
    </row>
    <row r="389" spans="1:19" x14ac:dyDescent="0.35">
      <c r="A389" s="54" t="s">
        <v>53</v>
      </c>
      <c r="B389" s="88">
        <f>STDEV(B233:I340)</f>
        <v>14.119860402226088</v>
      </c>
      <c r="C389" s="89"/>
      <c r="D389" s="89"/>
      <c r="E389" s="89"/>
      <c r="F389" s="89"/>
      <c r="G389" s="89"/>
      <c r="H389" s="89"/>
      <c r="I389" s="89"/>
      <c r="K389" s="54" t="s">
        <v>53</v>
      </c>
      <c r="L389" s="83">
        <f>STDEV(L233:S340)</f>
        <v>16.267344683830252</v>
      </c>
      <c r="M389" s="84"/>
      <c r="N389" s="84"/>
      <c r="O389" s="84"/>
      <c r="P389" s="84"/>
      <c r="Q389" s="84"/>
      <c r="R389" s="84"/>
      <c r="S389" s="84"/>
    </row>
    <row r="390" spans="1:19" x14ac:dyDescent="0.35">
      <c r="A390" s="54" t="s">
        <v>42</v>
      </c>
      <c r="B390" s="88">
        <f>VAR(B233:I340)</f>
        <v>199.37045777835226</v>
      </c>
      <c r="C390" s="89"/>
      <c r="D390" s="89"/>
      <c r="E390" s="89"/>
      <c r="F390" s="89"/>
      <c r="G390" s="89"/>
      <c r="H390" s="89"/>
      <c r="I390" s="89"/>
      <c r="K390" s="54" t="s">
        <v>42</v>
      </c>
      <c r="L390" s="83">
        <f>VAR(L233:S340)</f>
        <v>264.62650306254034</v>
      </c>
      <c r="M390" s="84"/>
      <c r="N390" s="84"/>
      <c r="O390" s="84"/>
      <c r="P390" s="84"/>
      <c r="Q390" s="84"/>
      <c r="R390" s="84"/>
      <c r="S390" s="84"/>
    </row>
    <row r="392" spans="1:19" x14ac:dyDescent="0.35">
      <c r="A392" s="70" t="s">
        <v>56</v>
      </c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</row>
    <row r="393" spans="1:19" x14ac:dyDescent="0.35">
      <c r="A393" s="54" t="s">
        <v>20</v>
      </c>
      <c r="B393" s="83">
        <f>(ABS(B387-L387))/B394</f>
        <v>23.427350003683372</v>
      </c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</row>
    <row r="394" spans="1:19" x14ac:dyDescent="0.35">
      <c r="A394" s="54" t="s">
        <v>21</v>
      </c>
      <c r="B394" s="85">
        <f>SQRT(((B390*(( COUNT(B233:I340))-1)+L390*((COUNT(L233:S340))-1))/(COUNT(B233:I340)+COUNT(L233:S340)))*(COUNT(B233:I340)+COUNT(L233:S340))/(COUNT(B233:I340)*COUNT(L233:S340)))</f>
        <v>0.81101789135402502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</row>
    <row r="395" spans="1:19" x14ac:dyDescent="0.35">
      <c r="A395" s="54" t="s">
        <v>54</v>
      </c>
      <c r="B395" s="83">
        <f>TINV(0.05,COUNT(B233:I340)+COUNT(L233:S340)-2)</f>
        <v>1.9616514604193764</v>
      </c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</row>
    <row r="397" spans="1:19" x14ac:dyDescent="0.35">
      <c r="A397" s="76" t="s">
        <v>57</v>
      </c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</row>
    <row r="399" spans="1:19" x14ac:dyDescent="0.35">
      <c r="A399" s="72" t="s">
        <v>58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</row>
    <row r="400" spans="1:19" x14ac:dyDescent="0.35">
      <c r="A400" s="70" t="s">
        <v>59</v>
      </c>
      <c r="B400" s="70"/>
      <c r="C400" s="70"/>
      <c r="D400" s="70"/>
      <c r="E400" s="70"/>
      <c r="F400" s="70"/>
      <c r="G400" s="70"/>
      <c r="H400" s="70"/>
      <c r="I400" s="74">
        <v>43600</v>
      </c>
      <c r="J400" s="75"/>
      <c r="K400" s="75"/>
      <c r="L400" s="75"/>
      <c r="M400" s="75"/>
      <c r="N400" s="75"/>
      <c r="O400" s="75"/>
      <c r="P400" s="75"/>
      <c r="Q400" s="75"/>
      <c r="R400" s="75"/>
      <c r="S400" s="75"/>
    </row>
    <row r="401" spans="1:19" x14ac:dyDescent="0.35">
      <c r="A401" s="70" t="s">
        <v>61</v>
      </c>
      <c r="B401" s="70"/>
      <c r="C401" s="70"/>
      <c r="D401" s="70"/>
      <c r="E401" s="70"/>
      <c r="F401" s="70"/>
      <c r="G401" s="70"/>
      <c r="H401" s="70"/>
      <c r="I401" s="71">
        <f>COUNT(B233:I340)</f>
        <v>704</v>
      </c>
      <c r="J401" s="71"/>
      <c r="K401" s="71"/>
      <c r="L401" s="71"/>
      <c r="M401" s="71"/>
      <c r="N401" s="71"/>
      <c r="O401" s="71"/>
      <c r="P401" s="71"/>
      <c r="Q401" s="71"/>
      <c r="R401" s="71"/>
      <c r="S401" s="71"/>
    </row>
    <row r="402" spans="1:19" x14ac:dyDescent="0.35">
      <c r="A402" s="70" t="s">
        <v>60</v>
      </c>
      <c r="B402" s="70"/>
      <c r="C402" s="70"/>
      <c r="D402" s="70"/>
      <c r="E402" s="70"/>
      <c r="F402" s="70"/>
      <c r="G402" s="70"/>
      <c r="H402" s="70"/>
      <c r="I402" s="71">
        <f>COUNT(L233:S340)</f>
        <v>705</v>
      </c>
      <c r="J402" s="71"/>
      <c r="K402" s="71"/>
      <c r="L402" s="71"/>
      <c r="M402" s="71"/>
      <c r="N402" s="71"/>
      <c r="O402" s="71"/>
      <c r="P402" s="71"/>
      <c r="Q402" s="71"/>
      <c r="R402" s="71"/>
      <c r="S402" s="71"/>
    </row>
    <row r="403" spans="1:19" x14ac:dyDescent="0.35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</row>
    <row r="404" spans="1:19" x14ac:dyDescent="0.3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</row>
    <row r="405" spans="1:19" x14ac:dyDescent="0.3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</row>
    <row r="406" spans="1:19" x14ac:dyDescent="0.3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</row>
    <row r="407" spans="1:19" x14ac:dyDescent="0.3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</row>
    <row r="408" spans="1:19" x14ac:dyDescent="0.35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</row>
    <row r="409" spans="1:19" x14ac:dyDescent="0.35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</row>
    <row r="410" spans="1:19" x14ac:dyDescent="0.35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</row>
    <row r="411" spans="1:19" x14ac:dyDescent="0.35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</row>
    <row r="412" spans="1:19" x14ac:dyDescent="0.35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</row>
    <row r="413" spans="1:19" x14ac:dyDescent="0.35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</row>
    <row r="414" spans="1:19" x14ac:dyDescent="0.35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</row>
    <row r="415" spans="1:19" x14ac:dyDescent="0.35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</row>
    <row r="416" spans="1:19" x14ac:dyDescent="0.35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</row>
    <row r="417" spans="1:19" x14ac:dyDescent="0.35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</row>
    <row r="428" spans="1:19" x14ac:dyDescent="0.35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</row>
    <row r="429" spans="1:19" x14ac:dyDescent="0.35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</row>
    <row r="430" spans="1:19" x14ac:dyDescent="0.35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</row>
    <row r="431" spans="1:19" x14ac:dyDescent="0.35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</row>
    <row r="432" spans="1:19" x14ac:dyDescent="0.35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</row>
    <row r="433" spans="1:19" x14ac:dyDescent="0.35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</row>
    <row r="434" spans="1:19" x14ac:dyDescent="0.35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</row>
    <row r="435" spans="1:19" x14ac:dyDescent="0.35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</row>
    <row r="436" spans="1:19" x14ac:dyDescent="0.35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</row>
    <row r="437" spans="1:19" x14ac:dyDescent="0.35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</row>
    <row r="438" spans="1:19" x14ac:dyDescent="0.35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</row>
    <row r="439" spans="1:19" x14ac:dyDescent="0.35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</row>
    <row r="440" spans="1:19" x14ac:dyDescent="0.35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</row>
    <row r="441" spans="1:19" x14ac:dyDescent="0.35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</row>
    <row r="442" spans="1:19" x14ac:dyDescent="0.35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</row>
    <row r="443" spans="1:19" x14ac:dyDescent="0.35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</row>
    <row r="444" spans="1:19" x14ac:dyDescent="0.3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</row>
    <row r="445" spans="1:19" x14ac:dyDescent="0.3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</row>
    <row r="446" spans="1:19" x14ac:dyDescent="0.3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</row>
    <row r="447" spans="1:19" x14ac:dyDescent="0.35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</row>
    <row r="448" spans="1:19" x14ac:dyDescent="0.35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</row>
    <row r="449" spans="1:19" x14ac:dyDescent="0.35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</row>
    <row r="450" spans="1:19" x14ac:dyDescent="0.35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</row>
    <row r="451" spans="1:19" x14ac:dyDescent="0.35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</row>
    <row r="532" spans="1:19" x14ac:dyDescent="0.3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35">
      <c r="A533"/>
      <c r="B533"/>
      <c r="C533"/>
      <c r="D533"/>
      <c r="E533"/>
      <c r="F533"/>
      <c r="G533"/>
      <c r="H533"/>
      <c r="I533"/>
      <c r="J533"/>
    </row>
    <row r="695" spans="1:19" x14ac:dyDescent="0.3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3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</row>
    <row r="697" spans="1:19" x14ac:dyDescent="0.3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3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3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3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3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3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21" spans="1:19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3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</row>
    <row r="723" spans="1:19" x14ac:dyDescent="0.3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</row>
    <row r="724" spans="1:19" x14ac:dyDescent="0.3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</row>
    <row r="725" spans="1:19" x14ac:dyDescent="0.3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</row>
  </sheetData>
  <sortState ref="S2:S94">
    <sortCondition ref="S2"/>
  </sortState>
  <mergeCells count="35">
    <mergeCell ref="A401:H401"/>
    <mergeCell ref="I401:S401"/>
    <mergeCell ref="A402:H402"/>
    <mergeCell ref="I402:S402"/>
    <mergeCell ref="B394:S394"/>
    <mergeCell ref="B395:S395"/>
    <mergeCell ref="A397:S397"/>
    <mergeCell ref="A399:S399"/>
    <mergeCell ref="A400:H400"/>
    <mergeCell ref="I400:S400"/>
    <mergeCell ref="B393:S393"/>
    <mergeCell ref="A358:I358"/>
    <mergeCell ref="K358:S358"/>
    <mergeCell ref="A385:S385"/>
    <mergeCell ref="B387:I387"/>
    <mergeCell ref="L387:S387"/>
    <mergeCell ref="B388:I388"/>
    <mergeCell ref="L388:S388"/>
    <mergeCell ref="B389:I389"/>
    <mergeCell ref="L389:S389"/>
    <mergeCell ref="B390:I390"/>
    <mergeCell ref="L390:S390"/>
    <mergeCell ref="A392:S392"/>
    <mergeCell ref="B348:I348"/>
    <mergeCell ref="L348:S348"/>
    <mergeCell ref="A350:I350"/>
    <mergeCell ref="K350:S350"/>
    <mergeCell ref="A351:I352"/>
    <mergeCell ref="K351:S352"/>
    <mergeCell ref="A116:I116"/>
    <mergeCell ref="K116:S116"/>
    <mergeCell ref="A229:I229"/>
    <mergeCell ref="K229:S229"/>
    <mergeCell ref="B347:I347"/>
    <mergeCell ref="L347:S347"/>
  </mergeCells>
  <conditionalFormatting sqref="B119:B226 G119:G224">
    <cfRule type="cellIs" dxfId="31" priority="3" operator="greaterThan">
      <formula>1.98</formula>
    </cfRule>
    <cfRule type="cellIs" dxfId="30" priority="4" operator="greaterThan">
      <formula>35796</formula>
    </cfRule>
  </conditionalFormatting>
  <conditionalFormatting sqref="I119:I225 C119:C225">
    <cfRule type="cellIs" dxfId="29" priority="2" operator="greaterThan">
      <formula>1.99</formula>
    </cfRule>
  </conditionalFormatting>
  <conditionalFormatting sqref="H119:H225 D221:D226 D119:F225 L119:S226">
    <cfRule type="cellIs" dxfId="28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5"/>
  <sheetViews>
    <sheetView zoomScale="70" zoomScaleNormal="70" workbookViewId="0"/>
  </sheetViews>
  <sheetFormatPr defaultColWidth="9.1796875" defaultRowHeight="14.5" x14ac:dyDescent="0.35"/>
  <cols>
    <col min="1" max="1" width="28.54296875" style="17" customWidth="1"/>
    <col min="2" max="2" width="14.453125" style="17" customWidth="1"/>
    <col min="3" max="3" width="15.7265625" style="17" customWidth="1"/>
    <col min="4" max="4" width="9" style="17" customWidth="1"/>
    <col min="5" max="10" width="9.1796875" style="17"/>
    <col min="11" max="11" width="28.54296875" style="17" customWidth="1"/>
    <col min="12" max="16384" width="9.1796875" style="17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5">
        <v>1</v>
      </c>
      <c r="B2" s="24">
        <v>116</v>
      </c>
      <c r="C2" s="24">
        <v>83</v>
      </c>
      <c r="D2" s="24">
        <v>75</v>
      </c>
      <c r="E2" s="24">
        <v>118</v>
      </c>
      <c r="F2" s="24">
        <v>113</v>
      </c>
      <c r="G2" s="24">
        <v>107</v>
      </c>
      <c r="H2" s="24">
        <v>99</v>
      </c>
      <c r="I2" s="24">
        <v>122</v>
      </c>
      <c r="K2" s="15">
        <v>1</v>
      </c>
      <c r="L2" s="24">
        <v>100</v>
      </c>
      <c r="M2" s="26">
        <v>100</v>
      </c>
      <c r="N2" s="26">
        <v>108</v>
      </c>
      <c r="O2" s="26">
        <v>102</v>
      </c>
      <c r="P2" s="26">
        <v>112</v>
      </c>
      <c r="Q2" s="24">
        <v>104</v>
      </c>
      <c r="R2" s="26">
        <v>65</v>
      </c>
      <c r="S2" s="24">
        <v>112</v>
      </c>
    </row>
    <row r="3" spans="1:19" x14ac:dyDescent="0.35">
      <c r="A3" s="15">
        <v>2</v>
      </c>
      <c r="B3" s="24">
        <v>116</v>
      </c>
      <c r="C3" s="24">
        <v>97</v>
      </c>
      <c r="D3" s="24">
        <v>85</v>
      </c>
      <c r="E3" s="33">
        <v>120</v>
      </c>
      <c r="F3" s="24">
        <v>116</v>
      </c>
      <c r="G3" s="24">
        <v>109</v>
      </c>
      <c r="H3" s="24">
        <v>101</v>
      </c>
      <c r="I3" s="24">
        <v>123</v>
      </c>
      <c r="K3" s="15">
        <v>2</v>
      </c>
      <c r="L3" s="24">
        <v>102</v>
      </c>
      <c r="M3" s="26">
        <v>103</v>
      </c>
      <c r="N3" s="26">
        <v>111</v>
      </c>
      <c r="O3" s="26">
        <v>102</v>
      </c>
      <c r="P3" s="26">
        <v>112</v>
      </c>
      <c r="Q3" s="24">
        <v>113</v>
      </c>
      <c r="R3" s="26">
        <v>73</v>
      </c>
      <c r="S3" s="24">
        <v>116</v>
      </c>
    </row>
    <row r="4" spans="1:19" x14ac:dyDescent="0.35">
      <c r="A4" s="15">
        <v>3</v>
      </c>
      <c r="B4" s="24">
        <v>118</v>
      </c>
      <c r="C4" s="24">
        <v>109</v>
      </c>
      <c r="D4" s="24">
        <v>106</v>
      </c>
      <c r="E4" s="36">
        <v>122</v>
      </c>
      <c r="F4" s="24">
        <v>116</v>
      </c>
      <c r="G4" s="24">
        <v>110</v>
      </c>
      <c r="H4" s="24">
        <v>104</v>
      </c>
      <c r="I4" s="24">
        <v>128</v>
      </c>
      <c r="K4" s="15">
        <v>3</v>
      </c>
      <c r="L4" s="26">
        <v>105</v>
      </c>
      <c r="M4" s="26">
        <v>110</v>
      </c>
      <c r="N4" s="26">
        <v>112</v>
      </c>
      <c r="O4" s="26">
        <v>105</v>
      </c>
      <c r="P4" s="26">
        <v>113</v>
      </c>
      <c r="Q4" s="24">
        <v>113</v>
      </c>
      <c r="R4" s="26">
        <v>86</v>
      </c>
      <c r="S4" s="24">
        <v>116</v>
      </c>
    </row>
    <row r="5" spans="1:19" x14ac:dyDescent="0.35">
      <c r="A5" s="15">
        <v>4</v>
      </c>
      <c r="B5" s="24">
        <v>120</v>
      </c>
      <c r="C5" s="24">
        <v>117</v>
      </c>
      <c r="D5" s="24">
        <v>108</v>
      </c>
      <c r="E5" s="24">
        <v>122</v>
      </c>
      <c r="F5" s="24">
        <v>116</v>
      </c>
      <c r="G5" s="24">
        <v>110</v>
      </c>
      <c r="H5" s="24">
        <v>104</v>
      </c>
      <c r="I5" s="24">
        <v>130</v>
      </c>
      <c r="K5" s="15">
        <v>4</v>
      </c>
      <c r="L5" s="24">
        <v>112</v>
      </c>
      <c r="M5" s="26">
        <v>127</v>
      </c>
      <c r="N5" s="26">
        <v>112</v>
      </c>
      <c r="O5" s="26">
        <v>105</v>
      </c>
      <c r="P5" s="26">
        <v>114</v>
      </c>
      <c r="Q5" s="24">
        <v>114</v>
      </c>
      <c r="R5" s="26">
        <v>87</v>
      </c>
      <c r="S5" s="24">
        <v>119</v>
      </c>
    </row>
    <row r="6" spans="1:19" x14ac:dyDescent="0.35">
      <c r="A6" s="15">
        <v>5</v>
      </c>
      <c r="B6" s="24">
        <v>120</v>
      </c>
      <c r="C6" s="24">
        <v>120</v>
      </c>
      <c r="D6" s="24">
        <v>111</v>
      </c>
      <c r="E6" s="24">
        <v>124</v>
      </c>
      <c r="F6" s="24">
        <v>117</v>
      </c>
      <c r="G6" s="24">
        <v>110</v>
      </c>
      <c r="H6" s="24">
        <v>108</v>
      </c>
      <c r="I6" s="24">
        <v>131</v>
      </c>
      <c r="K6" s="15">
        <v>5</v>
      </c>
      <c r="L6" s="24">
        <v>114</v>
      </c>
      <c r="M6" s="26">
        <v>127</v>
      </c>
      <c r="N6" s="26">
        <v>112</v>
      </c>
      <c r="O6" s="26">
        <v>107</v>
      </c>
      <c r="P6" s="26">
        <v>114</v>
      </c>
      <c r="Q6" s="24">
        <v>115</v>
      </c>
      <c r="R6" s="26">
        <v>87</v>
      </c>
      <c r="S6" s="24">
        <v>119</v>
      </c>
    </row>
    <row r="7" spans="1:19" x14ac:dyDescent="0.35">
      <c r="A7" s="15">
        <v>6</v>
      </c>
      <c r="B7" s="24">
        <v>120</v>
      </c>
      <c r="C7" s="24">
        <v>121</v>
      </c>
      <c r="D7" s="24">
        <v>113</v>
      </c>
      <c r="E7" s="33">
        <v>125</v>
      </c>
      <c r="F7" s="24">
        <v>117</v>
      </c>
      <c r="G7" s="24">
        <v>110</v>
      </c>
      <c r="H7" s="24">
        <v>108</v>
      </c>
      <c r="I7" s="24">
        <v>132</v>
      </c>
      <c r="K7" s="15">
        <v>6</v>
      </c>
      <c r="L7" s="24">
        <v>114</v>
      </c>
      <c r="M7" s="26">
        <v>128</v>
      </c>
      <c r="N7" s="26">
        <v>112</v>
      </c>
      <c r="O7" s="26">
        <v>113</v>
      </c>
      <c r="P7" s="26">
        <v>115</v>
      </c>
      <c r="Q7" s="24">
        <v>115</v>
      </c>
      <c r="R7" s="26">
        <v>90</v>
      </c>
      <c r="S7" s="24">
        <v>120</v>
      </c>
    </row>
    <row r="8" spans="1:19" x14ac:dyDescent="0.35">
      <c r="A8" s="15">
        <v>7</v>
      </c>
      <c r="B8" s="24">
        <v>121</v>
      </c>
      <c r="C8" s="24">
        <v>121</v>
      </c>
      <c r="D8" s="24">
        <v>114</v>
      </c>
      <c r="E8" s="24">
        <v>125</v>
      </c>
      <c r="F8" s="24">
        <v>117</v>
      </c>
      <c r="G8" s="24">
        <v>111</v>
      </c>
      <c r="H8" s="24">
        <v>109</v>
      </c>
      <c r="I8" s="24">
        <v>132</v>
      </c>
      <c r="K8" s="15">
        <v>7</v>
      </c>
      <c r="L8" s="24">
        <v>115</v>
      </c>
      <c r="M8" s="26">
        <v>128</v>
      </c>
      <c r="N8" s="26">
        <v>112</v>
      </c>
      <c r="O8" s="26">
        <v>113</v>
      </c>
      <c r="P8" s="26">
        <v>116</v>
      </c>
      <c r="Q8" s="24">
        <v>116</v>
      </c>
      <c r="R8" s="26">
        <v>90</v>
      </c>
      <c r="S8" s="24">
        <v>122</v>
      </c>
    </row>
    <row r="9" spans="1:19" x14ac:dyDescent="0.35">
      <c r="A9" s="15">
        <v>8</v>
      </c>
      <c r="B9" s="24">
        <v>121</v>
      </c>
      <c r="C9" s="24">
        <v>123</v>
      </c>
      <c r="D9" s="24">
        <v>114</v>
      </c>
      <c r="E9" s="24">
        <v>126</v>
      </c>
      <c r="F9" s="24">
        <v>117</v>
      </c>
      <c r="G9" s="24">
        <v>111</v>
      </c>
      <c r="H9" s="24">
        <v>110</v>
      </c>
      <c r="I9" s="24">
        <v>132</v>
      </c>
      <c r="K9" s="15">
        <v>8</v>
      </c>
      <c r="L9" s="24">
        <v>116</v>
      </c>
      <c r="M9" s="26">
        <v>129</v>
      </c>
      <c r="N9" s="26">
        <v>113</v>
      </c>
      <c r="O9" s="26">
        <v>113</v>
      </c>
      <c r="P9" s="26">
        <v>117</v>
      </c>
      <c r="Q9" s="24">
        <v>120</v>
      </c>
      <c r="R9" s="26">
        <v>96</v>
      </c>
      <c r="S9" s="24">
        <v>122</v>
      </c>
    </row>
    <row r="10" spans="1:19" x14ac:dyDescent="0.35">
      <c r="A10" s="15">
        <v>9</v>
      </c>
      <c r="B10" s="24">
        <v>121</v>
      </c>
      <c r="C10" s="24">
        <v>123</v>
      </c>
      <c r="D10" s="24">
        <v>115</v>
      </c>
      <c r="E10" s="24">
        <v>126</v>
      </c>
      <c r="F10" s="24">
        <v>118</v>
      </c>
      <c r="G10" s="24">
        <v>112</v>
      </c>
      <c r="H10" s="24">
        <v>110</v>
      </c>
      <c r="I10" s="24">
        <v>133</v>
      </c>
      <c r="K10" s="15">
        <v>9</v>
      </c>
      <c r="L10" s="26">
        <v>116</v>
      </c>
      <c r="M10" s="26">
        <v>130</v>
      </c>
      <c r="N10" s="26">
        <v>114</v>
      </c>
      <c r="O10" s="26">
        <v>113</v>
      </c>
      <c r="P10" s="26">
        <v>118</v>
      </c>
      <c r="Q10" s="24">
        <v>120</v>
      </c>
      <c r="R10" s="26">
        <v>97</v>
      </c>
      <c r="S10" s="24">
        <v>123</v>
      </c>
    </row>
    <row r="11" spans="1:19" x14ac:dyDescent="0.35">
      <c r="A11" s="15">
        <v>10</v>
      </c>
      <c r="B11" s="24">
        <v>122</v>
      </c>
      <c r="C11" s="24">
        <v>123</v>
      </c>
      <c r="D11" s="24">
        <v>115</v>
      </c>
      <c r="E11" s="24">
        <v>126</v>
      </c>
      <c r="F11" s="24">
        <v>118</v>
      </c>
      <c r="G11" s="24">
        <v>113</v>
      </c>
      <c r="H11" s="24">
        <v>110</v>
      </c>
      <c r="I11" s="24">
        <v>133</v>
      </c>
      <c r="K11" s="15">
        <v>10</v>
      </c>
      <c r="L11" s="26">
        <v>116</v>
      </c>
      <c r="M11" s="26">
        <v>130</v>
      </c>
      <c r="N11" s="26">
        <v>114</v>
      </c>
      <c r="O11" s="26">
        <v>113</v>
      </c>
      <c r="P11" s="27">
        <v>120</v>
      </c>
      <c r="Q11" s="24">
        <v>120</v>
      </c>
      <c r="R11" s="26">
        <v>100</v>
      </c>
      <c r="S11" s="24">
        <v>123</v>
      </c>
    </row>
    <row r="12" spans="1:19" x14ac:dyDescent="0.35">
      <c r="A12" s="15">
        <v>11</v>
      </c>
      <c r="B12" s="24">
        <v>122</v>
      </c>
      <c r="C12" s="24">
        <v>124</v>
      </c>
      <c r="D12" s="24">
        <v>115</v>
      </c>
      <c r="E12" s="36">
        <v>127</v>
      </c>
      <c r="F12" s="24">
        <v>120</v>
      </c>
      <c r="G12" s="24">
        <v>113</v>
      </c>
      <c r="H12" s="24">
        <v>112</v>
      </c>
      <c r="I12" s="24">
        <v>133</v>
      </c>
      <c r="K12" s="15">
        <v>11</v>
      </c>
      <c r="L12" s="24">
        <v>117</v>
      </c>
      <c r="M12" s="26">
        <v>132</v>
      </c>
      <c r="N12" s="26">
        <v>115</v>
      </c>
      <c r="O12" s="24">
        <v>113</v>
      </c>
      <c r="P12" s="26">
        <v>120</v>
      </c>
      <c r="Q12" s="24">
        <v>120</v>
      </c>
      <c r="R12" s="26">
        <v>102</v>
      </c>
      <c r="S12" s="24">
        <v>123</v>
      </c>
    </row>
    <row r="13" spans="1:19" x14ac:dyDescent="0.35">
      <c r="A13" s="15">
        <v>12</v>
      </c>
      <c r="B13" s="24">
        <v>123</v>
      </c>
      <c r="C13" s="24">
        <v>125</v>
      </c>
      <c r="D13" s="24">
        <v>117</v>
      </c>
      <c r="E13" s="33">
        <v>129</v>
      </c>
      <c r="F13" s="24">
        <v>120</v>
      </c>
      <c r="G13" s="24">
        <v>113</v>
      </c>
      <c r="H13" s="24">
        <v>112</v>
      </c>
      <c r="I13" s="24">
        <v>133</v>
      </c>
      <c r="K13" s="15">
        <v>12</v>
      </c>
      <c r="L13" s="24">
        <v>117</v>
      </c>
      <c r="M13" s="26">
        <v>132</v>
      </c>
      <c r="N13" s="26">
        <v>115</v>
      </c>
      <c r="O13" s="26">
        <v>114</v>
      </c>
      <c r="P13" s="27">
        <v>122</v>
      </c>
      <c r="Q13" s="24">
        <v>120</v>
      </c>
      <c r="R13" s="26">
        <v>103</v>
      </c>
      <c r="S13" s="24">
        <v>124</v>
      </c>
    </row>
    <row r="14" spans="1:19" x14ac:dyDescent="0.35">
      <c r="A14" s="15">
        <v>13</v>
      </c>
      <c r="B14" s="24">
        <v>123</v>
      </c>
      <c r="C14" s="24">
        <v>125</v>
      </c>
      <c r="D14" s="24">
        <v>117</v>
      </c>
      <c r="E14" s="33">
        <v>130</v>
      </c>
      <c r="F14" s="24">
        <v>121</v>
      </c>
      <c r="G14" s="24">
        <v>113</v>
      </c>
      <c r="H14" s="24">
        <v>113</v>
      </c>
      <c r="I14" s="24">
        <v>134</v>
      </c>
      <c r="K14" s="15">
        <v>13</v>
      </c>
      <c r="L14" s="24">
        <v>117</v>
      </c>
      <c r="M14" s="26">
        <v>132</v>
      </c>
      <c r="N14" s="26">
        <v>116</v>
      </c>
      <c r="O14" s="26">
        <v>114</v>
      </c>
      <c r="P14" s="26">
        <v>123</v>
      </c>
      <c r="Q14" s="24">
        <v>121</v>
      </c>
      <c r="R14" s="26">
        <v>104</v>
      </c>
      <c r="S14" s="24">
        <v>125</v>
      </c>
    </row>
    <row r="15" spans="1:19" x14ac:dyDescent="0.35">
      <c r="A15" s="15">
        <v>14</v>
      </c>
      <c r="B15" s="24">
        <v>123</v>
      </c>
      <c r="C15" s="24">
        <v>125</v>
      </c>
      <c r="D15" s="24">
        <v>118</v>
      </c>
      <c r="E15" s="24">
        <v>130</v>
      </c>
      <c r="F15" s="24">
        <v>121</v>
      </c>
      <c r="G15" s="24">
        <v>114</v>
      </c>
      <c r="H15" s="24">
        <v>113</v>
      </c>
      <c r="I15" s="24">
        <v>134</v>
      </c>
      <c r="K15" s="15">
        <v>14</v>
      </c>
      <c r="L15" s="24">
        <v>119</v>
      </c>
      <c r="M15" s="26">
        <v>132</v>
      </c>
      <c r="N15" s="26">
        <v>116</v>
      </c>
      <c r="O15" s="26">
        <v>114</v>
      </c>
      <c r="P15" s="26">
        <v>123</v>
      </c>
      <c r="Q15" s="24">
        <v>123</v>
      </c>
      <c r="R15" s="26">
        <v>106</v>
      </c>
      <c r="S15" s="24">
        <v>126</v>
      </c>
    </row>
    <row r="16" spans="1:19" x14ac:dyDescent="0.35">
      <c r="A16" s="15">
        <v>15</v>
      </c>
      <c r="B16" s="24">
        <v>123</v>
      </c>
      <c r="C16" s="24">
        <v>125</v>
      </c>
      <c r="D16" s="24">
        <v>118</v>
      </c>
      <c r="E16" s="24">
        <v>130</v>
      </c>
      <c r="F16" s="24">
        <v>123</v>
      </c>
      <c r="G16" s="24">
        <v>114</v>
      </c>
      <c r="H16" s="24">
        <v>113</v>
      </c>
      <c r="I16" s="24">
        <v>135</v>
      </c>
      <c r="K16" s="15">
        <v>15</v>
      </c>
      <c r="L16" s="24">
        <v>120</v>
      </c>
      <c r="M16" s="26">
        <v>132</v>
      </c>
      <c r="N16" s="26">
        <v>117</v>
      </c>
      <c r="O16" s="26">
        <v>114</v>
      </c>
      <c r="P16" s="27">
        <v>124</v>
      </c>
      <c r="Q16" s="24">
        <v>123</v>
      </c>
      <c r="R16" s="26">
        <v>106</v>
      </c>
      <c r="S16" s="24">
        <v>126</v>
      </c>
    </row>
    <row r="17" spans="1:19" x14ac:dyDescent="0.35">
      <c r="A17" s="15">
        <v>16</v>
      </c>
      <c r="B17" s="24">
        <v>125</v>
      </c>
      <c r="C17" s="24">
        <v>126</v>
      </c>
      <c r="D17" s="24">
        <v>118</v>
      </c>
      <c r="E17" s="36">
        <v>131</v>
      </c>
      <c r="F17" s="24">
        <v>124</v>
      </c>
      <c r="G17" s="24">
        <v>115</v>
      </c>
      <c r="H17" s="24">
        <v>114</v>
      </c>
      <c r="I17" s="24">
        <v>135</v>
      </c>
      <c r="K17" s="15">
        <v>16</v>
      </c>
      <c r="L17" s="26">
        <v>121</v>
      </c>
      <c r="M17" s="26">
        <v>133</v>
      </c>
      <c r="N17" s="26">
        <v>117</v>
      </c>
      <c r="O17" s="26">
        <v>114</v>
      </c>
      <c r="P17" s="26">
        <v>124</v>
      </c>
      <c r="Q17" s="24">
        <v>123</v>
      </c>
      <c r="R17" s="26">
        <v>106</v>
      </c>
      <c r="S17" s="24">
        <v>126</v>
      </c>
    </row>
    <row r="18" spans="1:19" x14ac:dyDescent="0.35">
      <c r="A18" s="15">
        <v>17</v>
      </c>
      <c r="B18" s="24">
        <v>125</v>
      </c>
      <c r="C18" s="24">
        <v>126</v>
      </c>
      <c r="D18" s="24">
        <v>118</v>
      </c>
      <c r="E18" s="24">
        <v>131</v>
      </c>
      <c r="F18" s="24">
        <v>124</v>
      </c>
      <c r="G18" s="24">
        <v>115</v>
      </c>
      <c r="H18" s="24">
        <v>114</v>
      </c>
      <c r="I18" s="24">
        <v>136</v>
      </c>
      <c r="K18" s="15">
        <v>17</v>
      </c>
      <c r="L18" s="26">
        <v>121</v>
      </c>
      <c r="M18" s="26">
        <v>134</v>
      </c>
      <c r="N18" s="26">
        <v>117</v>
      </c>
      <c r="O18" s="26">
        <v>115</v>
      </c>
      <c r="P18" s="27">
        <v>125</v>
      </c>
      <c r="Q18" s="24">
        <v>123</v>
      </c>
      <c r="R18" s="26">
        <v>106</v>
      </c>
      <c r="S18" s="24">
        <v>126</v>
      </c>
    </row>
    <row r="19" spans="1:19" x14ac:dyDescent="0.35">
      <c r="A19" s="15">
        <v>18</v>
      </c>
      <c r="B19" s="24">
        <v>125</v>
      </c>
      <c r="C19" s="24">
        <v>126</v>
      </c>
      <c r="D19" s="24">
        <v>118</v>
      </c>
      <c r="E19" s="24">
        <v>131</v>
      </c>
      <c r="F19" s="24">
        <v>124</v>
      </c>
      <c r="G19" s="24">
        <v>115</v>
      </c>
      <c r="H19" s="24">
        <v>114</v>
      </c>
      <c r="I19" s="24">
        <v>136</v>
      </c>
      <c r="K19" s="15">
        <v>18</v>
      </c>
      <c r="L19" s="24">
        <v>122</v>
      </c>
      <c r="M19" s="26">
        <v>134</v>
      </c>
      <c r="N19" s="26">
        <v>117</v>
      </c>
      <c r="O19" s="26">
        <v>115</v>
      </c>
      <c r="P19" s="26">
        <v>125</v>
      </c>
      <c r="Q19" s="24">
        <v>124</v>
      </c>
      <c r="R19" s="26">
        <v>106</v>
      </c>
      <c r="S19" s="24">
        <v>126</v>
      </c>
    </row>
    <row r="20" spans="1:19" x14ac:dyDescent="0.35">
      <c r="A20" s="15">
        <v>19</v>
      </c>
      <c r="B20" s="24">
        <v>126</v>
      </c>
      <c r="C20" s="24">
        <v>128</v>
      </c>
      <c r="D20" s="24">
        <v>118</v>
      </c>
      <c r="E20" s="24">
        <v>131</v>
      </c>
      <c r="F20" s="24">
        <v>125</v>
      </c>
      <c r="G20" s="24">
        <v>115</v>
      </c>
      <c r="H20" s="24">
        <v>114</v>
      </c>
      <c r="I20" s="24">
        <v>137</v>
      </c>
      <c r="K20" s="15">
        <v>19</v>
      </c>
      <c r="L20" s="24">
        <v>122</v>
      </c>
      <c r="M20" s="26">
        <v>135</v>
      </c>
      <c r="N20" s="26">
        <v>118</v>
      </c>
      <c r="O20" s="26">
        <v>115</v>
      </c>
      <c r="P20" s="27">
        <v>126</v>
      </c>
      <c r="Q20" s="24">
        <v>125</v>
      </c>
      <c r="R20" s="26">
        <v>107</v>
      </c>
      <c r="S20" s="24">
        <v>127</v>
      </c>
    </row>
    <row r="21" spans="1:19" x14ac:dyDescent="0.35">
      <c r="A21" s="15">
        <v>20</v>
      </c>
      <c r="B21" s="24">
        <v>126</v>
      </c>
      <c r="C21" s="24">
        <v>128</v>
      </c>
      <c r="D21" s="24">
        <v>118</v>
      </c>
      <c r="E21" s="24">
        <v>131</v>
      </c>
      <c r="F21" s="24">
        <v>125</v>
      </c>
      <c r="G21" s="24">
        <v>115</v>
      </c>
      <c r="H21" s="24">
        <v>114</v>
      </c>
      <c r="I21" s="24">
        <v>137</v>
      </c>
      <c r="K21" s="15">
        <v>20</v>
      </c>
      <c r="L21" s="26">
        <v>122</v>
      </c>
      <c r="M21" s="26">
        <v>135</v>
      </c>
      <c r="N21" s="26">
        <v>119</v>
      </c>
      <c r="O21" s="26">
        <v>116</v>
      </c>
      <c r="P21" s="27">
        <v>126</v>
      </c>
      <c r="Q21" s="24">
        <v>126</v>
      </c>
      <c r="R21" s="26">
        <v>107</v>
      </c>
      <c r="S21" s="24">
        <v>128</v>
      </c>
    </row>
    <row r="22" spans="1:19" x14ac:dyDescent="0.35">
      <c r="A22" s="15">
        <v>21</v>
      </c>
      <c r="B22" s="24">
        <v>126</v>
      </c>
      <c r="C22" s="24">
        <v>128</v>
      </c>
      <c r="D22" s="24">
        <v>119</v>
      </c>
      <c r="E22" s="24">
        <v>131</v>
      </c>
      <c r="F22" s="24">
        <v>125</v>
      </c>
      <c r="G22" s="24">
        <v>115</v>
      </c>
      <c r="H22" s="24">
        <v>115</v>
      </c>
      <c r="I22" s="24">
        <v>137</v>
      </c>
      <c r="K22" s="15">
        <v>21</v>
      </c>
      <c r="L22" s="24">
        <v>123</v>
      </c>
      <c r="M22" s="26">
        <v>135</v>
      </c>
      <c r="N22" s="26">
        <v>119</v>
      </c>
      <c r="O22" s="26">
        <v>117</v>
      </c>
      <c r="P22" s="27">
        <v>127</v>
      </c>
      <c r="Q22" s="24">
        <v>126</v>
      </c>
      <c r="R22" s="26">
        <v>107</v>
      </c>
      <c r="S22" s="24">
        <v>129</v>
      </c>
    </row>
    <row r="23" spans="1:19" x14ac:dyDescent="0.35">
      <c r="A23" s="15">
        <v>22</v>
      </c>
      <c r="B23" s="24">
        <v>127</v>
      </c>
      <c r="C23" s="24">
        <v>128</v>
      </c>
      <c r="D23" s="24">
        <v>120</v>
      </c>
      <c r="E23" s="33">
        <v>132</v>
      </c>
      <c r="F23" s="24">
        <v>125</v>
      </c>
      <c r="G23" s="24">
        <v>115</v>
      </c>
      <c r="H23" s="24">
        <v>115</v>
      </c>
      <c r="I23" s="24">
        <v>137</v>
      </c>
      <c r="K23" s="15">
        <v>22</v>
      </c>
      <c r="L23" s="26">
        <v>123</v>
      </c>
      <c r="M23" s="26">
        <v>135</v>
      </c>
      <c r="N23" s="26">
        <v>120</v>
      </c>
      <c r="O23" s="26">
        <v>117</v>
      </c>
      <c r="P23" s="26">
        <v>127</v>
      </c>
      <c r="Q23" s="24">
        <v>126</v>
      </c>
      <c r="R23" s="26">
        <v>108</v>
      </c>
      <c r="S23" s="24">
        <v>129</v>
      </c>
    </row>
    <row r="24" spans="1:19" x14ac:dyDescent="0.35">
      <c r="A24" s="15">
        <v>23</v>
      </c>
      <c r="B24" s="24">
        <v>127</v>
      </c>
      <c r="C24" s="24">
        <v>128</v>
      </c>
      <c r="D24" s="24">
        <v>120</v>
      </c>
      <c r="E24" s="33">
        <v>132</v>
      </c>
      <c r="F24" s="24">
        <v>126</v>
      </c>
      <c r="G24" s="24">
        <v>116</v>
      </c>
      <c r="H24" s="24">
        <v>115</v>
      </c>
      <c r="I24" s="24">
        <v>137</v>
      </c>
      <c r="K24" s="15">
        <v>23</v>
      </c>
      <c r="L24" s="24">
        <v>124</v>
      </c>
      <c r="M24" s="26">
        <v>136</v>
      </c>
      <c r="N24" s="26">
        <v>120</v>
      </c>
      <c r="O24" s="26">
        <v>118</v>
      </c>
      <c r="P24" s="26">
        <v>127</v>
      </c>
      <c r="Q24" s="24">
        <v>127</v>
      </c>
      <c r="R24" s="26">
        <v>108</v>
      </c>
      <c r="S24" s="24">
        <v>130</v>
      </c>
    </row>
    <row r="25" spans="1:19" x14ac:dyDescent="0.35">
      <c r="A25" s="15">
        <v>24</v>
      </c>
      <c r="B25" s="24">
        <v>127</v>
      </c>
      <c r="C25" s="24">
        <v>128</v>
      </c>
      <c r="D25" s="24">
        <v>120</v>
      </c>
      <c r="E25" s="33">
        <v>132</v>
      </c>
      <c r="F25" s="24">
        <v>127</v>
      </c>
      <c r="G25" s="24">
        <v>116</v>
      </c>
      <c r="H25" s="24">
        <v>115</v>
      </c>
      <c r="I25" s="24">
        <v>137</v>
      </c>
      <c r="K25" s="15">
        <v>24</v>
      </c>
      <c r="L25" s="26">
        <v>124</v>
      </c>
      <c r="M25" s="26">
        <v>136</v>
      </c>
      <c r="N25" s="26">
        <v>120</v>
      </c>
      <c r="O25" s="26">
        <v>118</v>
      </c>
      <c r="P25" s="26">
        <v>127</v>
      </c>
      <c r="Q25" s="24">
        <v>127</v>
      </c>
      <c r="R25" s="26">
        <v>109</v>
      </c>
      <c r="S25" s="24">
        <v>130</v>
      </c>
    </row>
    <row r="26" spans="1:19" x14ac:dyDescent="0.35">
      <c r="A26" s="15">
        <v>25</v>
      </c>
      <c r="B26" s="24">
        <v>127</v>
      </c>
      <c r="C26" s="24">
        <v>129</v>
      </c>
      <c r="D26" s="24">
        <v>120</v>
      </c>
      <c r="E26" s="36">
        <v>132</v>
      </c>
      <c r="F26" s="24">
        <v>128</v>
      </c>
      <c r="G26" s="24">
        <v>116</v>
      </c>
      <c r="H26" s="24">
        <v>115</v>
      </c>
      <c r="I26" s="24">
        <v>138</v>
      </c>
      <c r="K26" s="15">
        <v>25</v>
      </c>
      <c r="L26" s="26">
        <v>124</v>
      </c>
      <c r="M26" s="26">
        <v>136</v>
      </c>
      <c r="N26" s="26">
        <v>120</v>
      </c>
      <c r="O26" s="26">
        <v>118</v>
      </c>
      <c r="P26" s="27">
        <v>128</v>
      </c>
      <c r="Q26" s="24">
        <v>128</v>
      </c>
      <c r="R26" s="26">
        <v>110</v>
      </c>
      <c r="S26" s="24">
        <v>130</v>
      </c>
    </row>
    <row r="27" spans="1:19" x14ac:dyDescent="0.35">
      <c r="A27" s="15">
        <v>26</v>
      </c>
      <c r="B27" s="24">
        <v>128</v>
      </c>
      <c r="C27" s="24">
        <v>129</v>
      </c>
      <c r="D27" s="24">
        <v>120</v>
      </c>
      <c r="E27" s="24">
        <v>132</v>
      </c>
      <c r="F27" s="24">
        <v>129</v>
      </c>
      <c r="G27" s="24">
        <v>116</v>
      </c>
      <c r="H27" s="24">
        <v>116</v>
      </c>
      <c r="I27" s="24">
        <v>138</v>
      </c>
      <c r="K27" s="15">
        <v>26</v>
      </c>
      <c r="L27" s="24">
        <v>125</v>
      </c>
      <c r="M27" s="26">
        <v>136</v>
      </c>
      <c r="N27" s="26">
        <v>121</v>
      </c>
      <c r="O27" s="26">
        <v>118</v>
      </c>
      <c r="P27" s="26">
        <v>128</v>
      </c>
      <c r="Q27" s="24">
        <v>128</v>
      </c>
      <c r="R27" s="26">
        <v>111</v>
      </c>
      <c r="S27" s="24">
        <v>130</v>
      </c>
    </row>
    <row r="28" spans="1:19" x14ac:dyDescent="0.35">
      <c r="A28" s="15">
        <v>27</v>
      </c>
      <c r="B28" s="24">
        <v>128</v>
      </c>
      <c r="C28" s="24">
        <v>129</v>
      </c>
      <c r="D28" s="24">
        <v>121</v>
      </c>
      <c r="E28" s="24">
        <v>132</v>
      </c>
      <c r="F28" s="24">
        <v>130</v>
      </c>
      <c r="G28" s="24">
        <v>116</v>
      </c>
      <c r="H28" s="24">
        <v>116</v>
      </c>
      <c r="I28" s="24">
        <v>138</v>
      </c>
      <c r="K28" s="15">
        <v>27</v>
      </c>
      <c r="L28" s="24">
        <v>125</v>
      </c>
      <c r="M28" s="26">
        <v>136</v>
      </c>
      <c r="N28" s="26">
        <v>121</v>
      </c>
      <c r="O28" s="26">
        <v>118</v>
      </c>
      <c r="P28" s="26">
        <v>128</v>
      </c>
      <c r="Q28" s="24">
        <v>128</v>
      </c>
      <c r="R28" s="26">
        <v>112</v>
      </c>
      <c r="S28" s="24">
        <v>131</v>
      </c>
    </row>
    <row r="29" spans="1:19" x14ac:dyDescent="0.35">
      <c r="A29" s="15">
        <v>28</v>
      </c>
      <c r="B29" s="24">
        <v>128</v>
      </c>
      <c r="C29" s="24">
        <v>129</v>
      </c>
      <c r="D29" s="24">
        <v>121</v>
      </c>
      <c r="E29" s="33">
        <v>133</v>
      </c>
      <c r="F29" s="24">
        <v>130</v>
      </c>
      <c r="G29" s="24">
        <v>117</v>
      </c>
      <c r="H29" s="24">
        <v>117</v>
      </c>
      <c r="I29" s="24">
        <v>139</v>
      </c>
      <c r="K29" s="15">
        <v>28</v>
      </c>
      <c r="L29" s="24">
        <v>125</v>
      </c>
      <c r="M29" s="26">
        <v>137</v>
      </c>
      <c r="N29" s="26">
        <v>121</v>
      </c>
      <c r="O29" s="26">
        <v>118</v>
      </c>
      <c r="P29" s="27">
        <v>129</v>
      </c>
      <c r="Q29" s="24">
        <v>128</v>
      </c>
      <c r="R29" s="26">
        <v>112</v>
      </c>
      <c r="S29" s="24">
        <v>131</v>
      </c>
    </row>
    <row r="30" spans="1:19" x14ac:dyDescent="0.35">
      <c r="A30" s="15">
        <v>29</v>
      </c>
      <c r="B30" s="24">
        <v>129</v>
      </c>
      <c r="C30" s="24">
        <v>130</v>
      </c>
      <c r="D30" s="24">
        <v>121</v>
      </c>
      <c r="E30" s="24">
        <v>133</v>
      </c>
      <c r="F30" s="24">
        <v>130</v>
      </c>
      <c r="G30" s="24">
        <v>119</v>
      </c>
      <c r="H30" s="24">
        <v>117</v>
      </c>
      <c r="I30" s="24">
        <v>139</v>
      </c>
      <c r="K30" s="15">
        <v>29</v>
      </c>
      <c r="L30" s="24">
        <v>125</v>
      </c>
      <c r="M30" s="26">
        <v>137</v>
      </c>
      <c r="N30" s="26">
        <v>121</v>
      </c>
      <c r="O30" s="26">
        <v>121</v>
      </c>
      <c r="P30" s="27">
        <v>130</v>
      </c>
      <c r="Q30" s="24">
        <v>128</v>
      </c>
      <c r="R30" s="26">
        <v>112</v>
      </c>
      <c r="S30" s="24">
        <v>132</v>
      </c>
    </row>
    <row r="31" spans="1:19" x14ac:dyDescent="0.35">
      <c r="A31" s="15">
        <v>30</v>
      </c>
      <c r="B31" s="24">
        <v>130</v>
      </c>
      <c r="C31" s="24">
        <v>130</v>
      </c>
      <c r="D31" s="24">
        <v>121</v>
      </c>
      <c r="E31" s="33">
        <v>134</v>
      </c>
      <c r="F31" s="24">
        <v>130</v>
      </c>
      <c r="G31" s="24">
        <v>119</v>
      </c>
      <c r="H31" s="24">
        <v>117</v>
      </c>
      <c r="I31" s="24">
        <v>140</v>
      </c>
      <c r="K31" s="15">
        <v>30</v>
      </c>
      <c r="L31" s="24">
        <v>125</v>
      </c>
      <c r="M31" s="26">
        <v>137</v>
      </c>
      <c r="N31" s="26">
        <v>122</v>
      </c>
      <c r="O31" s="26">
        <v>121</v>
      </c>
      <c r="P31" s="27">
        <v>130</v>
      </c>
      <c r="Q31" s="26">
        <v>128</v>
      </c>
      <c r="R31" s="26">
        <v>112</v>
      </c>
      <c r="S31" s="24">
        <v>132</v>
      </c>
    </row>
    <row r="32" spans="1:19" x14ac:dyDescent="0.35">
      <c r="A32" s="15">
        <v>31</v>
      </c>
      <c r="B32" s="24">
        <v>130</v>
      </c>
      <c r="C32" s="24">
        <v>130</v>
      </c>
      <c r="D32" s="24">
        <v>122</v>
      </c>
      <c r="E32" s="24">
        <v>134</v>
      </c>
      <c r="F32" s="24">
        <v>130</v>
      </c>
      <c r="G32" s="24">
        <v>120</v>
      </c>
      <c r="H32" s="24">
        <v>117</v>
      </c>
      <c r="I32" s="24">
        <v>140</v>
      </c>
      <c r="K32" s="15">
        <v>31</v>
      </c>
      <c r="L32" s="26">
        <v>125</v>
      </c>
      <c r="M32" s="26">
        <v>138</v>
      </c>
      <c r="N32" s="26">
        <v>122</v>
      </c>
      <c r="O32" s="26">
        <v>121</v>
      </c>
      <c r="P32" s="26">
        <v>130</v>
      </c>
      <c r="Q32" s="24">
        <v>129</v>
      </c>
      <c r="R32" s="26">
        <v>112</v>
      </c>
      <c r="S32" s="24">
        <v>132</v>
      </c>
    </row>
    <row r="33" spans="1:19" x14ac:dyDescent="0.35">
      <c r="A33" s="15">
        <v>32</v>
      </c>
      <c r="B33" s="24">
        <v>130</v>
      </c>
      <c r="C33" s="24">
        <v>131</v>
      </c>
      <c r="D33" s="24">
        <v>123</v>
      </c>
      <c r="E33" s="24">
        <v>134</v>
      </c>
      <c r="F33" s="24">
        <v>130</v>
      </c>
      <c r="G33" s="24">
        <v>120</v>
      </c>
      <c r="H33" s="24">
        <v>117</v>
      </c>
      <c r="I33" s="24">
        <v>141</v>
      </c>
      <c r="K33" s="15">
        <v>32</v>
      </c>
      <c r="L33" s="24">
        <v>126</v>
      </c>
      <c r="M33" s="26">
        <v>139</v>
      </c>
      <c r="N33" s="26">
        <v>122</v>
      </c>
      <c r="O33" s="24">
        <v>121</v>
      </c>
      <c r="P33" s="24">
        <v>130</v>
      </c>
      <c r="Q33" s="24">
        <v>130</v>
      </c>
      <c r="R33" s="26">
        <v>112</v>
      </c>
      <c r="S33" s="24">
        <v>132</v>
      </c>
    </row>
    <row r="34" spans="1:19" x14ac:dyDescent="0.35">
      <c r="A34" s="15">
        <v>33</v>
      </c>
      <c r="B34" s="24">
        <v>130</v>
      </c>
      <c r="C34" s="24">
        <v>132</v>
      </c>
      <c r="D34" s="24">
        <v>123</v>
      </c>
      <c r="E34" s="33">
        <v>135</v>
      </c>
      <c r="F34" s="24">
        <v>130</v>
      </c>
      <c r="G34" s="24">
        <v>120</v>
      </c>
      <c r="H34" s="24">
        <v>117</v>
      </c>
      <c r="I34" s="24">
        <v>141</v>
      </c>
      <c r="K34" s="15">
        <v>33</v>
      </c>
      <c r="L34" s="26">
        <v>126</v>
      </c>
      <c r="M34" s="26">
        <v>140</v>
      </c>
      <c r="N34" s="26">
        <v>122</v>
      </c>
      <c r="O34" s="26">
        <v>121</v>
      </c>
      <c r="P34" s="27">
        <v>131</v>
      </c>
      <c r="Q34" s="24">
        <v>130</v>
      </c>
      <c r="R34" s="26">
        <v>112</v>
      </c>
      <c r="S34" s="24">
        <v>132</v>
      </c>
    </row>
    <row r="35" spans="1:19" x14ac:dyDescent="0.35">
      <c r="A35" s="15">
        <v>34</v>
      </c>
      <c r="B35" s="24">
        <v>130</v>
      </c>
      <c r="C35" s="24">
        <v>133</v>
      </c>
      <c r="D35" s="24">
        <v>123</v>
      </c>
      <c r="E35" s="33">
        <v>135</v>
      </c>
      <c r="F35" s="24">
        <v>131</v>
      </c>
      <c r="G35" s="24">
        <v>120</v>
      </c>
      <c r="H35" s="24">
        <v>118</v>
      </c>
      <c r="I35" s="24">
        <v>141</v>
      </c>
      <c r="K35" s="15">
        <v>34</v>
      </c>
      <c r="L35" s="26">
        <v>126</v>
      </c>
      <c r="M35" s="26">
        <v>140</v>
      </c>
      <c r="N35" s="26">
        <v>123</v>
      </c>
      <c r="O35" s="26">
        <v>121</v>
      </c>
      <c r="P35" s="27">
        <v>131</v>
      </c>
      <c r="Q35" s="24">
        <v>130</v>
      </c>
      <c r="R35" s="26">
        <v>112</v>
      </c>
      <c r="S35" s="24">
        <v>132</v>
      </c>
    </row>
    <row r="36" spans="1:19" x14ac:dyDescent="0.35">
      <c r="A36" s="15">
        <v>35</v>
      </c>
      <c r="B36" s="24">
        <v>131</v>
      </c>
      <c r="C36" s="24">
        <v>133</v>
      </c>
      <c r="D36" s="24">
        <v>123</v>
      </c>
      <c r="E36" s="24">
        <v>135</v>
      </c>
      <c r="F36" s="24">
        <v>132</v>
      </c>
      <c r="G36" s="24">
        <v>120</v>
      </c>
      <c r="H36" s="24">
        <v>118</v>
      </c>
      <c r="I36" s="24">
        <v>142</v>
      </c>
      <c r="K36" s="15">
        <v>35</v>
      </c>
      <c r="L36" s="26">
        <v>126</v>
      </c>
      <c r="M36" s="26">
        <v>140</v>
      </c>
      <c r="N36" s="26">
        <v>123</v>
      </c>
      <c r="O36" s="26">
        <v>121</v>
      </c>
      <c r="P36" s="27">
        <v>131</v>
      </c>
      <c r="Q36" s="24">
        <v>131</v>
      </c>
      <c r="R36" s="26">
        <v>112</v>
      </c>
      <c r="S36" s="24">
        <v>133</v>
      </c>
    </row>
    <row r="37" spans="1:19" x14ac:dyDescent="0.35">
      <c r="A37" s="15">
        <v>36</v>
      </c>
      <c r="B37" s="24">
        <v>131</v>
      </c>
      <c r="C37" s="24">
        <v>134</v>
      </c>
      <c r="D37" s="24">
        <v>123</v>
      </c>
      <c r="E37" s="24">
        <v>135</v>
      </c>
      <c r="F37" s="24">
        <v>132</v>
      </c>
      <c r="G37" s="24">
        <v>120</v>
      </c>
      <c r="H37" s="24">
        <v>119</v>
      </c>
      <c r="I37" s="24">
        <v>142</v>
      </c>
      <c r="K37" s="15">
        <v>36</v>
      </c>
      <c r="L37" s="24">
        <v>128</v>
      </c>
      <c r="M37" s="26">
        <v>140</v>
      </c>
      <c r="N37" s="26">
        <v>123</v>
      </c>
      <c r="O37" s="26">
        <v>122</v>
      </c>
      <c r="P37" s="27">
        <v>132</v>
      </c>
      <c r="Q37" s="24">
        <v>131</v>
      </c>
      <c r="R37" s="26">
        <v>113</v>
      </c>
      <c r="S37" s="24">
        <v>134</v>
      </c>
    </row>
    <row r="38" spans="1:19" x14ac:dyDescent="0.35">
      <c r="A38" s="15">
        <v>37</v>
      </c>
      <c r="B38" s="24">
        <v>132</v>
      </c>
      <c r="C38" s="24">
        <v>134</v>
      </c>
      <c r="D38" s="24">
        <v>123</v>
      </c>
      <c r="E38" s="33">
        <v>136</v>
      </c>
      <c r="F38" s="24">
        <v>132</v>
      </c>
      <c r="G38" s="24">
        <v>120</v>
      </c>
      <c r="H38" s="24">
        <v>119</v>
      </c>
      <c r="I38" s="24">
        <v>142</v>
      </c>
      <c r="K38" s="15">
        <v>37</v>
      </c>
      <c r="L38" s="24">
        <v>128</v>
      </c>
      <c r="M38" s="26">
        <v>140</v>
      </c>
      <c r="N38" s="26">
        <v>123</v>
      </c>
      <c r="O38" s="26">
        <v>122</v>
      </c>
      <c r="P38" s="27">
        <v>132</v>
      </c>
      <c r="Q38" s="24">
        <v>131</v>
      </c>
      <c r="R38" s="26">
        <v>113</v>
      </c>
      <c r="S38" s="24">
        <v>134</v>
      </c>
    </row>
    <row r="39" spans="1:19" x14ac:dyDescent="0.35">
      <c r="A39" s="15">
        <v>38</v>
      </c>
      <c r="B39" s="24">
        <v>132</v>
      </c>
      <c r="C39" s="24">
        <v>134</v>
      </c>
      <c r="D39" s="24">
        <v>123</v>
      </c>
      <c r="E39" s="33">
        <v>136</v>
      </c>
      <c r="F39" s="24">
        <v>132</v>
      </c>
      <c r="G39" s="24">
        <v>120</v>
      </c>
      <c r="H39" s="24">
        <v>119</v>
      </c>
      <c r="I39" s="24">
        <v>143</v>
      </c>
      <c r="K39" s="15">
        <v>38</v>
      </c>
      <c r="L39" s="26">
        <v>128</v>
      </c>
      <c r="M39" s="26">
        <v>141</v>
      </c>
      <c r="N39" s="26">
        <v>123</v>
      </c>
      <c r="O39" s="26">
        <v>122</v>
      </c>
      <c r="P39" s="26">
        <v>132</v>
      </c>
      <c r="Q39" s="24">
        <v>131</v>
      </c>
      <c r="R39" s="26">
        <v>113</v>
      </c>
      <c r="S39" s="24">
        <v>134</v>
      </c>
    </row>
    <row r="40" spans="1:19" x14ac:dyDescent="0.35">
      <c r="A40" s="15">
        <v>39</v>
      </c>
      <c r="B40" s="24">
        <v>132</v>
      </c>
      <c r="C40" s="24">
        <v>134</v>
      </c>
      <c r="D40" s="24">
        <v>123</v>
      </c>
      <c r="E40" s="36">
        <v>136</v>
      </c>
      <c r="F40" s="24">
        <v>132</v>
      </c>
      <c r="G40" s="24">
        <v>120</v>
      </c>
      <c r="H40" s="24">
        <v>119</v>
      </c>
      <c r="I40" s="24">
        <v>143</v>
      </c>
      <c r="K40" s="15">
        <v>39</v>
      </c>
      <c r="L40" s="24">
        <v>130</v>
      </c>
      <c r="M40" s="26">
        <v>141</v>
      </c>
      <c r="N40" s="26">
        <v>124</v>
      </c>
      <c r="O40" s="26">
        <v>122</v>
      </c>
      <c r="P40" s="26">
        <v>132</v>
      </c>
      <c r="Q40" s="24">
        <v>132</v>
      </c>
      <c r="R40" s="26">
        <v>113</v>
      </c>
      <c r="S40" s="24">
        <v>134</v>
      </c>
    </row>
    <row r="41" spans="1:19" x14ac:dyDescent="0.35">
      <c r="A41" s="15">
        <v>40</v>
      </c>
      <c r="B41" s="24">
        <v>132</v>
      </c>
      <c r="C41" s="24">
        <v>135</v>
      </c>
      <c r="D41" s="24">
        <v>124</v>
      </c>
      <c r="E41" s="24">
        <v>136</v>
      </c>
      <c r="F41" s="24">
        <v>133</v>
      </c>
      <c r="G41" s="24">
        <v>120</v>
      </c>
      <c r="H41" s="24">
        <v>120</v>
      </c>
      <c r="I41" s="24">
        <v>143</v>
      </c>
      <c r="K41" s="15">
        <v>40</v>
      </c>
      <c r="L41" s="26">
        <v>130</v>
      </c>
      <c r="M41" s="26">
        <v>141</v>
      </c>
      <c r="N41" s="26">
        <v>124</v>
      </c>
      <c r="O41" s="26">
        <v>123</v>
      </c>
      <c r="P41" s="27">
        <v>133</v>
      </c>
      <c r="Q41" s="24">
        <v>132</v>
      </c>
      <c r="R41" s="26">
        <v>113</v>
      </c>
      <c r="S41" s="24">
        <v>135</v>
      </c>
    </row>
    <row r="42" spans="1:19" x14ac:dyDescent="0.35">
      <c r="A42" s="15">
        <v>41</v>
      </c>
      <c r="B42" s="24">
        <v>133</v>
      </c>
      <c r="C42" s="24">
        <v>135</v>
      </c>
      <c r="D42" s="24">
        <v>124</v>
      </c>
      <c r="E42" s="24">
        <v>136</v>
      </c>
      <c r="F42" s="24">
        <v>133</v>
      </c>
      <c r="G42" s="24">
        <v>120</v>
      </c>
      <c r="H42" s="24">
        <v>120</v>
      </c>
      <c r="I42" s="24">
        <v>143</v>
      </c>
      <c r="K42" s="15">
        <v>41</v>
      </c>
      <c r="L42" s="24">
        <v>131</v>
      </c>
      <c r="M42" s="26">
        <v>141</v>
      </c>
      <c r="N42" s="26">
        <v>124</v>
      </c>
      <c r="O42" s="24">
        <v>123</v>
      </c>
      <c r="P42" s="27">
        <v>133</v>
      </c>
      <c r="Q42" s="24">
        <v>132</v>
      </c>
      <c r="R42" s="26">
        <v>114</v>
      </c>
      <c r="S42" s="24">
        <v>135</v>
      </c>
    </row>
    <row r="43" spans="1:19" x14ac:dyDescent="0.35">
      <c r="A43" s="15">
        <v>42</v>
      </c>
      <c r="B43" s="24">
        <v>133</v>
      </c>
      <c r="C43" s="24">
        <v>135</v>
      </c>
      <c r="D43" s="24">
        <v>124</v>
      </c>
      <c r="E43" s="24">
        <v>136</v>
      </c>
      <c r="F43" s="24">
        <v>133</v>
      </c>
      <c r="G43" s="24">
        <v>120</v>
      </c>
      <c r="H43" s="24">
        <v>120</v>
      </c>
      <c r="I43" s="24">
        <v>143</v>
      </c>
      <c r="K43" s="15">
        <v>42</v>
      </c>
      <c r="L43" s="26">
        <v>131</v>
      </c>
      <c r="M43" s="26">
        <v>142</v>
      </c>
      <c r="N43" s="26">
        <v>124</v>
      </c>
      <c r="O43" s="26">
        <v>123</v>
      </c>
      <c r="P43" s="26">
        <v>133</v>
      </c>
      <c r="Q43" s="24">
        <v>132</v>
      </c>
      <c r="R43" s="26">
        <v>114</v>
      </c>
      <c r="S43" s="24">
        <v>135</v>
      </c>
    </row>
    <row r="44" spans="1:19" x14ac:dyDescent="0.35">
      <c r="A44" s="15">
        <v>43</v>
      </c>
      <c r="B44" s="24">
        <v>133</v>
      </c>
      <c r="C44" s="24">
        <v>135</v>
      </c>
      <c r="D44" s="24">
        <v>124</v>
      </c>
      <c r="E44" s="24">
        <v>136</v>
      </c>
      <c r="F44" s="24">
        <v>133</v>
      </c>
      <c r="G44" s="24">
        <v>120</v>
      </c>
      <c r="H44" s="24">
        <v>120</v>
      </c>
      <c r="I44" s="24">
        <v>143</v>
      </c>
      <c r="K44" s="15">
        <v>43</v>
      </c>
      <c r="L44" s="26">
        <v>131</v>
      </c>
      <c r="M44" s="26">
        <v>142</v>
      </c>
      <c r="N44" s="26">
        <v>125</v>
      </c>
      <c r="O44" s="26">
        <v>123</v>
      </c>
      <c r="P44" s="26">
        <v>133</v>
      </c>
      <c r="Q44" s="24">
        <v>133</v>
      </c>
      <c r="R44" s="26">
        <v>114</v>
      </c>
      <c r="S44" s="24">
        <v>135</v>
      </c>
    </row>
    <row r="45" spans="1:19" x14ac:dyDescent="0.35">
      <c r="A45" s="15">
        <v>44</v>
      </c>
      <c r="B45" s="24">
        <v>134</v>
      </c>
      <c r="C45" s="24">
        <v>136</v>
      </c>
      <c r="D45" s="24">
        <v>124</v>
      </c>
      <c r="E45" s="33">
        <v>137</v>
      </c>
      <c r="F45" s="24">
        <v>134</v>
      </c>
      <c r="G45" s="24">
        <v>120</v>
      </c>
      <c r="H45" s="24">
        <v>121</v>
      </c>
      <c r="I45" s="24">
        <v>143</v>
      </c>
      <c r="K45" s="15">
        <v>44</v>
      </c>
      <c r="L45" s="26">
        <v>131</v>
      </c>
      <c r="M45" s="24">
        <v>143</v>
      </c>
      <c r="N45" s="26">
        <v>125</v>
      </c>
      <c r="O45" s="26">
        <v>124</v>
      </c>
      <c r="P45" s="26">
        <v>133</v>
      </c>
      <c r="Q45" s="24">
        <v>133</v>
      </c>
      <c r="R45" s="26">
        <v>114</v>
      </c>
      <c r="S45" s="24">
        <v>136</v>
      </c>
    </row>
    <row r="46" spans="1:19" x14ac:dyDescent="0.35">
      <c r="A46" s="15">
        <v>45</v>
      </c>
      <c r="B46" s="24">
        <v>134</v>
      </c>
      <c r="C46" s="24">
        <v>136</v>
      </c>
      <c r="D46" s="24">
        <v>125</v>
      </c>
      <c r="E46" s="36">
        <v>137</v>
      </c>
      <c r="F46" s="24">
        <v>134</v>
      </c>
      <c r="G46" s="24">
        <v>121</v>
      </c>
      <c r="H46" s="24">
        <v>121</v>
      </c>
      <c r="I46" s="24">
        <v>144</v>
      </c>
      <c r="K46" s="15">
        <v>45</v>
      </c>
      <c r="L46" s="26">
        <v>131</v>
      </c>
      <c r="M46" s="26">
        <v>143</v>
      </c>
      <c r="N46" s="26">
        <v>126</v>
      </c>
      <c r="O46" s="26">
        <v>124</v>
      </c>
      <c r="P46" s="24">
        <v>134</v>
      </c>
      <c r="Q46" s="24">
        <v>133</v>
      </c>
      <c r="R46" s="26">
        <v>114</v>
      </c>
      <c r="S46" s="24">
        <v>136</v>
      </c>
    </row>
    <row r="47" spans="1:19" x14ac:dyDescent="0.35">
      <c r="A47" s="15">
        <v>46</v>
      </c>
      <c r="B47" s="24">
        <v>134</v>
      </c>
      <c r="C47" s="24">
        <v>137</v>
      </c>
      <c r="D47" s="24">
        <v>125</v>
      </c>
      <c r="E47" s="24">
        <v>137</v>
      </c>
      <c r="F47" s="24">
        <v>134</v>
      </c>
      <c r="G47" s="24">
        <v>121</v>
      </c>
      <c r="H47" s="24">
        <v>122</v>
      </c>
      <c r="I47" s="24">
        <v>144</v>
      </c>
      <c r="K47" s="15">
        <v>46</v>
      </c>
      <c r="L47" s="26">
        <v>131</v>
      </c>
      <c r="M47" s="26">
        <v>144</v>
      </c>
      <c r="N47" s="26">
        <v>126</v>
      </c>
      <c r="O47" s="26">
        <v>124</v>
      </c>
      <c r="P47" s="26">
        <v>134</v>
      </c>
      <c r="Q47" s="24">
        <v>134</v>
      </c>
      <c r="R47" s="26">
        <v>114</v>
      </c>
      <c r="S47" s="24">
        <v>137</v>
      </c>
    </row>
    <row r="48" spans="1:19" x14ac:dyDescent="0.35">
      <c r="A48" s="15">
        <v>47</v>
      </c>
      <c r="B48" s="24">
        <v>134</v>
      </c>
      <c r="C48" s="24">
        <v>137</v>
      </c>
      <c r="D48" s="24">
        <v>125</v>
      </c>
      <c r="E48" s="24">
        <v>137</v>
      </c>
      <c r="F48" s="24">
        <v>134</v>
      </c>
      <c r="G48" s="24">
        <v>122</v>
      </c>
      <c r="H48" s="24">
        <v>122</v>
      </c>
      <c r="I48" s="24">
        <v>144</v>
      </c>
      <c r="K48" s="15">
        <v>47</v>
      </c>
      <c r="L48" s="24">
        <v>132</v>
      </c>
      <c r="M48" s="26">
        <v>145</v>
      </c>
      <c r="N48" s="26">
        <v>126</v>
      </c>
      <c r="O48" s="26">
        <v>124</v>
      </c>
      <c r="P48" s="26">
        <v>134</v>
      </c>
      <c r="Q48" s="24">
        <v>134</v>
      </c>
      <c r="R48" s="26">
        <v>114</v>
      </c>
      <c r="S48" s="24">
        <v>137</v>
      </c>
    </row>
    <row r="49" spans="1:19" x14ac:dyDescent="0.35">
      <c r="A49" s="15">
        <v>48</v>
      </c>
      <c r="B49" s="24">
        <v>135</v>
      </c>
      <c r="C49" s="24">
        <v>137</v>
      </c>
      <c r="D49" s="24">
        <v>125</v>
      </c>
      <c r="E49" s="33">
        <v>140</v>
      </c>
      <c r="F49" s="24">
        <v>135</v>
      </c>
      <c r="G49" s="24">
        <v>122</v>
      </c>
      <c r="H49" s="24">
        <v>122</v>
      </c>
      <c r="I49" s="24">
        <v>144</v>
      </c>
      <c r="K49" s="15">
        <v>48</v>
      </c>
      <c r="L49" s="26">
        <v>132</v>
      </c>
      <c r="M49" s="26">
        <v>145</v>
      </c>
      <c r="N49" s="26">
        <v>126</v>
      </c>
      <c r="O49" s="26">
        <v>124</v>
      </c>
      <c r="P49" s="26">
        <v>134</v>
      </c>
      <c r="Q49" s="24">
        <v>134</v>
      </c>
      <c r="R49" s="26">
        <v>114</v>
      </c>
      <c r="S49" s="24">
        <v>137</v>
      </c>
    </row>
    <row r="50" spans="1:19" x14ac:dyDescent="0.35">
      <c r="A50" s="15">
        <v>49</v>
      </c>
      <c r="B50" s="24">
        <v>135</v>
      </c>
      <c r="C50" s="24">
        <v>137</v>
      </c>
      <c r="D50" s="24">
        <v>125</v>
      </c>
      <c r="E50" s="24">
        <v>140</v>
      </c>
      <c r="F50" s="24">
        <v>135</v>
      </c>
      <c r="G50" s="24">
        <v>122</v>
      </c>
      <c r="H50" s="24">
        <v>122</v>
      </c>
      <c r="I50" s="24">
        <v>144</v>
      </c>
      <c r="K50" s="15">
        <v>49</v>
      </c>
      <c r="L50" s="24">
        <v>133</v>
      </c>
      <c r="M50" s="26">
        <v>146</v>
      </c>
      <c r="N50" s="26">
        <v>127</v>
      </c>
      <c r="O50" s="26">
        <v>125</v>
      </c>
      <c r="P50" s="27">
        <v>136</v>
      </c>
      <c r="Q50" s="24">
        <v>134</v>
      </c>
      <c r="R50" s="26">
        <v>114</v>
      </c>
      <c r="S50" s="24">
        <v>138</v>
      </c>
    </row>
    <row r="51" spans="1:19" x14ac:dyDescent="0.35">
      <c r="A51" s="15">
        <v>50</v>
      </c>
      <c r="B51" s="24">
        <v>136</v>
      </c>
      <c r="C51" s="24">
        <v>137</v>
      </c>
      <c r="D51" s="24">
        <v>125</v>
      </c>
      <c r="E51" s="24">
        <v>140</v>
      </c>
      <c r="F51" s="24">
        <v>135</v>
      </c>
      <c r="G51" s="24">
        <v>122</v>
      </c>
      <c r="H51" s="24">
        <v>122</v>
      </c>
      <c r="I51" s="24">
        <v>144</v>
      </c>
      <c r="K51" s="15">
        <v>50</v>
      </c>
      <c r="L51" s="26">
        <v>133</v>
      </c>
      <c r="M51" s="26">
        <v>146</v>
      </c>
      <c r="N51" s="26">
        <v>127</v>
      </c>
      <c r="O51" s="26">
        <v>125</v>
      </c>
      <c r="P51" s="26">
        <v>136</v>
      </c>
      <c r="Q51" s="24">
        <v>135</v>
      </c>
      <c r="R51" s="26">
        <v>115</v>
      </c>
      <c r="S51" s="24">
        <v>139</v>
      </c>
    </row>
    <row r="52" spans="1:19" x14ac:dyDescent="0.35">
      <c r="A52" s="15">
        <v>51</v>
      </c>
      <c r="B52" s="24">
        <v>136</v>
      </c>
      <c r="C52" s="24">
        <v>138</v>
      </c>
      <c r="D52" s="24">
        <v>125</v>
      </c>
      <c r="E52" s="24">
        <v>140</v>
      </c>
      <c r="F52" s="24">
        <v>135</v>
      </c>
      <c r="G52" s="24">
        <v>123</v>
      </c>
      <c r="H52" s="24">
        <v>123</v>
      </c>
      <c r="I52" s="24">
        <v>144</v>
      </c>
      <c r="K52" s="15">
        <v>51</v>
      </c>
      <c r="L52" s="26">
        <v>133</v>
      </c>
      <c r="M52" s="26">
        <v>146</v>
      </c>
      <c r="N52" s="26">
        <v>127</v>
      </c>
      <c r="O52" s="26">
        <v>126</v>
      </c>
      <c r="P52" s="26">
        <v>136</v>
      </c>
      <c r="Q52" s="24">
        <v>135</v>
      </c>
      <c r="R52" s="26">
        <v>115</v>
      </c>
      <c r="S52" s="24">
        <v>139</v>
      </c>
    </row>
    <row r="53" spans="1:19" x14ac:dyDescent="0.35">
      <c r="A53" s="15">
        <v>52</v>
      </c>
      <c r="B53" s="24">
        <v>136</v>
      </c>
      <c r="C53" s="24">
        <v>138</v>
      </c>
      <c r="D53" s="24">
        <v>125</v>
      </c>
      <c r="E53" s="24">
        <v>140</v>
      </c>
      <c r="F53" s="24">
        <v>135</v>
      </c>
      <c r="G53" s="24">
        <v>123</v>
      </c>
      <c r="H53" s="24">
        <v>123</v>
      </c>
      <c r="I53" s="24">
        <v>144</v>
      </c>
      <c r="K53" s="15">
        <v>52</v>
      </c>
      <c r="L53" s="26">
        <v>133</v>
      </c>
      <c r="M53" s="26">
        <v>146</v>
      </c>
      <c r="N53" s="26">
        <v>128</v>
      </c>
      <c r="O53" s="26">
        <v>126</v>
      </c>
      <c r="P53" s="27">
        <v>137</v>
      </c>
      <c r="Q53" s="24">
        <v>135</v>
      </c>
      <c r="R53" s="26">
        <v>115</v>
      </c>
      <c r="S53" s="24">
        <v>139</v>
      </c>
    </row>
    <row r="54" spans="1:19" x14ac:dyDescent="0.35">
      <c r="A54" s="15">
        <v>53</v>
      </c>
      <c r="B54" s="24">
        <v>136</v>
      </c>
      <c r="C54" s="24">
        <v>138</v>
      </c>
      <c r="D54" s="24">
        <v>126</v>
      </c>
      <c r="E54" s="24">
        <v>140</v>
      </c>
      <c r="F54" s="24">
        <v>135</v>
      </c>
      <c r="G54" s="24">
        <v>124</v>
      </c>
      <c r="H54" s="24">
        <v>124</v>
      </c>
      <c r="I54" s="24">
        <v>145</v>
      </c>
      <c r="K54" s="15">
        <v>53</v>
      </c>
      <c r="L54" s="26">
        <v>134</v>
      </c>
      <c r="M54" s="26">
        <v>146</v>
      </c>
      <c r="N54" s="26">
        <v>128</v>
      </c>
      <c r="O54" s="26">
        <v>126</v>
      </c>
      <c r="P54" s="27">
        <v>137</v>
      </c>
      <c r="Q54" s="24">
        <v>135</v>
      </c>
      <c r="R54" s="26">
        <v>115</v>
      </c>
      <c r="S54" s="24">
        <v>139</v>
      </c>
    </row>
    <row r="55" spans="1:19" x14ac:dyDescent="0.35">
      <c r="A55" s="15">
        <v>54</v>
      </c>
      <c r="B55" s="24">
        <v>136</v>
      </c>
      <c r="C55" s="24">
        <v>139</v>
      </c>
      <c r="D55" s="24">
        <v>126</v>
      </c>
      <c r="E55" s="24">
        <v>140</v>
      </c>
      <c r="F55" s="24">
        <v>135</v>
      </c>
      <c r="G55" s="24">
        <v>124</v>
      </c>
      <c r="H55" s="24">
        <v>124</v>
      </c>
      <c r="I55" s="24">
        <v>145</v>
      </c>
      <c r="K55" s="15">
        <v>54</v>
      </c>
      <c r="L55" s="24">
        <v>135</v>
      </c>
      <c r="M55" s="26">
        <v>146</v>
      </c>
      <c r="N55" s="26">
        <v>128</v>
      </c>
      <c r="O55" s="26">
        <v>127</v>
      </c>
      <c r="P55" s="27">
        <v>137</v>
      </c>
      <c r="Q55" s="24">
        <v>136</v>
      </c>
      <c r="R55" s="26">
        <v>116</v>
      </c>
      <c r="S55" s="24">
        <v>139</v>
      </c>
    </row>
    <row r="56" spans="1:19" x14ac:dyDescent="0.35">
      <c r="A56" s="15">
        <v>55</v>
      </c>
      <c r="B56" s="24">
        <v>136</v>
      </c>
      <c r="C56" s="24">
        <v>139</v>
      </c>
      <c r="D56" s="24">
        <v>126</v>
      </c>
      <c r="E56" s="24">
        <v>140</v>
      </c>
      <c r="F56" s="24">
        <v>135</v>
      </c>
      <c r="G56" s="24">
        <v>125</v>
      </c>
      <c r="H56" s="24">
        <v>124</v>
      </c>
      <c r="I56" s="24">
        <v>145</v>
      </c>
      <c r="K56" s="15">
        <v>55</v>
      </c>
      <c r="L56" s="26">
        <v>135</v>
      </c>
      <c r="M56" s="26">
        <v>146</v>
      </c>
      <c r="N56" s="26">
        <v>128</v>
      </c>
      <c r="O56" s="26">
        <v>127</v>
      </c>
      <c r="P56" s="26">
        <v>137</v>
      </c>
      <c r="Q56" s="24">
        <v>136</v>
      </c>
      <c r="R56" s="26">
        <v>116</v>
      </c>
      <c r="S56" s="24">
        <v>139</v>
      </c>
    </row>
    <row r="57" spans="1:19" x14ac:dyDescent="0.35">
      <c r="A57" s="15">
        <v>56</v>
      </c>
      <c r="B57" s="24">
        <v>137</v>
      </c>
      <c r="C57" s="24">
        <v>139</v>
      </c>
      <c r="D57" s="24">
        <v>127</v>
      </c>
      <c r="E57" s="33">
        <v>141</v>
      </c>
      <c r="F57" s="24">
        <v>135</v>
      </c>
      <c r="G57" s="24">
        <v>125</v>
      </c>
      <c r="H57" s="24">
        <v>125</v>
      </c>
      <c r="I57" s="24">
        <v>145</v>
      </c>
      <c r="K57" s="15">
        <v>56</v>
      </c>
      <c r="L57" s="26">
        <v>135</v>
      </c>
      <c r="M57" s="26">
        <v>147</v>
      </c>
      <c r="N57" s="26">
        <v>128</v>
      </c>
      <c r="O57" s="26">
        <v>128</v>
      </c>
      <c r="P57" s="26">
        <v>137</v>
      </c>
      <c r="Q57" s="24">
        <v>137</v>
      </c>
      <c r="R57" s="26">
        <v>116</v>
      </c>
      <c r="S57" s="24">
        <v>140</v>
      </c>
    </row>
    <row r="58" spans="1:19" x14ac:dyDescent="0.35">
      <c r="A58" s="15">
        <v>57</v>
      </c>
      <c r="B58" s="24">
        <v>137</v>
      </c>
      <c r="C58" s="24">
        <v>140</v>
      </c>
      <c r="D58" s="24">
        <v>127</v>
      </c>
      <c r="E58" s="33">
        <v>141</v>
      </c>
      <c r="F58" s="24">
        <v>135</v>
      </c>
      <c r="G58" s="24">
        <v>125</v>
      </c>
      <c r="H58" s="24">
        <v>125</v>
      </c>
      <c r="I58" s="24">
        <v>145</v>
      </c>
      <c r="K58" s="15">
        <v>57</v>
      </c>
      <c r="L58" s="26">
        <v>135</v>
      </c>
      <c r="M58" s="26">
        <v>147</v>
      </c>
      <c r="N58" s="26">
        <v>128</v>
      </c>
      <c r="O58" s="26">
        <v>128</v>
      </c>
      <c r="P58" s="26">
        <v>137</v>
      </c>
      <c r="Q58" s="24">
        <v>137</v>
      </c>
      <c r="R58" s="26">
        <v>116</v>
      </c>
      <c r="S58" s="24">
        <v>141</v>
      </c>
    </row>
    <row r="59" spans="1:19" x14ac:dyDescent="0.35">
      <c r="A59" s="15">
        <v>58</v>
      </c>
      <c r="B59" s="24">
        <v>137</v>
      </c>
      <c r="C59" s="24">
        <v>140</v>
      </c>
      <c r="D59" s="24">
        <v>127</v>
      </c>
      <c r="E59" s="24">
        <v>141</v>
      </c>
      <c r="F59" s="24">
        <v>135</v>
      </c>
      <c r="G59" s="24">
        <v>125</v>
      </c>
      <c r="H59" s="24">
        <v>125</v>
      </c>
      <c r="I59" s="24">
        <v>145</v>
      </c>
      <c r="K59" s="15">
        <v>58</v>
      </c>
      <c r="L59" s="26">
        <v>135</v>
      </c>
      <c r="M59" s="26">
        <v>148</v>
      </c>
      <c r="N59" s="26">
        <v>128</v>
      </c>
      <c r="O59" s="26">
        <v>128</v>
      </c>
      <c r="P59" s="27">
        <v>138</v>
      </c>
      <c r="Q59" s="26">
        <v>137</v>
      </c>
      <c r="R59" s="26">
        <v>116</v>
      </c>
      <c r="S59" s="24">
        <v>141</v>
      </c>
    </row>
    <row r="60" spans="1:19" x14ac:dyDescent="0.35">
      <c r="A60" s="15">
        <v>59</v>
      </c>
      <c r="B60" s="24">
        <v>137</v>
      </c>
      <c r="C60" s="24">
        <v>141</v>
      </c>
      <c r="D60" s="24">
        <v>127</v>
      </c>
      <c r="E60" s="36">
        <v>142</v>
      </c>
      <c r="F60" s="24">
        <v>136</v>
      </c>
      <c r="G60" s="24">
        <v>125</v>
      </c>
      <c r="H60" s="24">
        <v>125</v>
      </c>
      <c r="I60" s="24">
        <v>146</v>
      </c>
      <c r="K60" s="15">
        <v>59</v>
      </c>
      <c r="L60" s="26">
        <v>135</v>
      </c>
      <c r="M60" s="26">
        <v>150</v>
      </c>
      <c r="N60" s="26">
        <v>129</v>
      </c>
      <c r="O60" s="26">
        <v>130</v>
      </c>
      <c r="P60" s="27">
        <v>138</v>
      </c>
      <c r="Q60" s="24">
        <v>138</v>
      </c>
      <c r="R60" s="26">
        <v>117</v>
      </c>
      <c r="S60" s="24">
        <v>142</v>
      </c>
    </row>
    <row r="61" spans="1:19" x14ac:dyDescent="0.35">
      <c r="A61" s="15">
        <v>60</v>
      </c>
      <c r="B61" s="24">
        <v>138</v>
      </c>
      <c r="C61" s="24">
        <v>141</v>
      </c>
      <c r="D61" s="24">
        <v>127</v>
      </c>
      <c r="E61" s="24">
        <v>142</v>
      </c>
      <c r="F61" s="24">
        <v>136</v>
      </c>
      <c r="G61" s="24">
        <v>125</v>
      </c>
      <c r="H61" s="24">
        <v>125</v>
      </c>
      <c r="I61" s="24">
        <v>146</v>
      </c>
      <c r="K61" s="15">
        <v>60</v>
      </c>
      <c r="L61" s="26">
        <v>136</v>
      </c>
      <c r="M61" s="26">
        <v>150</v>
      </c>
      <c r="N61" s="26">
        <v>130</v>
      </c>
      <c r="O61" s="26">
        <v>130</v>
      </c>
      <c r="P61" s="27">
        <v>138</v>
      </c>
      <c r="Q61" s="24">
        <v>138</v>
      </c>
      <c r="R61" s="26">
        <v>118</v>
      </c>
      <c r="S61" s="24">
        <v>142</v>
      </c>
    </row>
    <row r="62" spans="1:19" x14ac:dyDescent="0.35">
      <c r="A62" s="15">
        <v>61</v>
      </c>
      <c r="B62" s="24">
        <v>138</v>
      </c>
      <c r="C62" s="24">
        <v>141</v>
      </c>
      <c r="D62" s="24">
        <v>127</v>
      </c>
      <c r="E62" s="33">
        <v>143</v>
      </c>
      <c r="F62" s="24">
        <v>136</v>
      </c>
      <c r="G62" s="24">
        <v>125</v>
      </c>
      <c r="H62" s="24">
        <v>125</v>
      </c>
      <c r="I62" s="24">
        <v>146</v>
      </c>
      <c r="K62" s="15">
        <v>61</v>
      </c>
      <c r="L62" s="26">
        <v>136</v>
      </c>
      <c r="M62" s="26">
        <v>150</v>
      </c>
      <c r="N62" s="26">
        <v>130</v>
      </c>
      <c r="O62" s="26">
        <v>130</v>
      </c>
      <c r="P62" s="27">
        <v>138</v>
      </c>
      <c r="Q62" s="24">
        <v>139</v>
      </c>
      <c r="R62" s="26">
        <v>118</v>
      </c>
      <c r="S62" s="24">
        <v>144</v>
      </c>
    </row>
    <row r="63" spans="1:19" x14ac:dyDescent="0.35">
      <c r="A63" s="15">
        <v>62</v>
      </c>
      <c r="B63" s="24">
        <v>139</v>
      </c>
      <c r="C63" s="24">
        <v>142</v>
      </c>
      <c r="D63" s="24">
        <v>128</v>
      </c>
      <c r="E63" s="24">
        <v>143</v>
      </c>
      <c r="F63" s="24">
        <v>136</v>
      </c>
      <c r="G63" s="24">
        <v>125</v>
      </c>
      <c r="H63" s="24">
        <v>126</v>
      </c>
      <c r="I63" s="24">
        <v>146</v>
      </c>
      <c r="K63" s="15">
        <v>62</v>
      </c>
      <c r="L63" s="24">
        <v>137</v>
      </c>
      <c r="M63" s="26">
        <v>151</v>
      </c>
      <c r="N63" s="26">
        <v>130</v>
      </c>
      <c r="O63" s="26">
        <v>131</v>
      </c>
      <c r="P63" s="26">
        <v>138</v>
      </c>
      <c r="Q63" s="24">
        <v>139</v>
      </c>
      <c r="R63" s="26">
        <v>118</v>
      </c>
      <c r="S63" s="24">
        <v>144</v>
      </c>
    </row>
    <row r="64" spans="1:19" x14ac:dyDescent="0.35">
      <c r="A64" s="15">
        <v>63</v>
      </c>
      <c r="B64" s="24">
        <v>139</v>
      </c>
      <c r="C64" s="24">
        <v>142</v>
      </c>
      <c r="D64" s="24">
        <v>128</v>
      </c>
      <c r="E64" s="33">
        <v>144</v>
      </c>
      <c r="F64" s="24">
        <v>137</v>
      </c>
      <c r="G64" s="24">
        <v>125</v>
      </c>
      <c r="H64" s="24">
        <v>126</v>
      </c>
      <c r="I64" s="24">
        <v>147</v>
      </c>
      <c r="K64" s="15">
        <v>63</v>
      </c>
      <c r="L64" s="26">
        <v>137</v>
      </c>
      <c r="M64" s="26">
        <v>151</v>
      </c>
      <c r="N64" s="26">
        <v>130</v>
      </c>
      <c r="O64" s="26">
        <v>132</v>
      </c>
      <c r="P64" s="26">
        <v>138</v>
      </c>
      <c r="Q64" s="24">
        <v>140</v>
      </c>
      <c r="R64" s="17">
        <v>118</v>
      </c>
      <c r="S64" s="24">
        <v>144</v>
      </c>
    </row>
    <row r="65" spans="1:19" x14ac:dyDescent="0.35">
      <c r="A65" s="15">
        <v>64</v>
      </c>
      <c r="B65" s="24">
        <v>139</v>
      </c>
      <c r="C65" s="24">
        <v>142</v>
      </c>
      <c r="D65" s="24">
        <v>128</v>
      </c>
      <c r="E65" s="33">
        <v>145</v>
      </c>
      <c r="F65" s="24">
        <v>137</v>
      </c>
      <c r="G65" s="24">
        <v>126</v>
      </c>
      <c r="H65" s="24">
        <v>128</v>
      </c>
      <c r="I65" s="24">
        <v>147</v>
      </c>
      <c r="K65" s="15">
        <v>64</v>
      </c>
      <c r="L65" s="26">
        <v>138</v>
      </c>
      <c r="M65" s="26">
        <v>153</v>
      </c>
      <c r="N65" s="26">
        <v>131</v>
      </c>
      <c r="O65" s="26">
        <v>132</v>
      </c>
      <c r="P65" s="27">
        <v>139</v>
      </c>
      <c r="Q65" s="24">
        <v>140</v>
      </c>
      <c r="R65" s="26">
        <v>119</v>
      </c>
      <c r="S65" s="24">
        <v>144</v>
      </c>
    </row>
    <row r="66" spans="1:19" x14ac:dyDescent="0.35">
      <c r="A66" s="15">
        <v>65</v>
      </c>
      <c r="B66" s="24">
        <v>140</v>
      </c>
      <c r="C66" s="24">
        <v>143</v>
      </c>
      <c r="D66" s="24">
        <v>128</v>
      </c>
      <c r="E66" s="33">
        <v>145</v>
      </c>
      <c r="F66" s="24">
        <v>137</v>
      </c>
      <c r="G66" s="24">
        <v>126</v>
      </c>
      <c r="H66" s="24">
        <v>128</v>
      </c>
      <c r="I66" s="24">
        <v>147</v>
      </c>
      <c r="K66" s="15">
        <v>65</v>
      </c>
      <c r="L66" s="26">
        <v>138</v>
      </c>
      <c r="M66" s="26">
        <v>153</v>
      </c>
      <c r="N66" s="26">
        <v>131</v>
      </c>
      <c r="O66" s="26">
        <v>132</v>
      </c>
      <c r="P66" s="26">
        <v>139</v>
      </c>
      <c r="Q66" s="24">
        <v>140</v>
      </c>
      <c r="R66" s="26">
        <v>120</v>
      </c>
      <c r="S66" s="24">
        <v>145</v>
      </c>
    </row>
    <row r="67" spans="1:19" x14ac:dyDescent="0.35">
      <c r="A67" s="15">
        <v>66</v>
      </c>
      <c r="B67" s="24">
        <v>140</v>
      </c>
      <c r="C67" s="24">
        <v>143</v>
      </c>
      <c r="D67" s="24">
        <v>128</v>
      </c>
      <c r="E67" s="36">
        <v>145</v>
      </c>
      <c r="F67" s="24">
        <v>138</v>
      </c>
      <c r="G67" s="24">
        <v>126</v>
      </c>
      <c r="H67" s="24">
        <v>128</v>
      </c>
      <c r="I67" s="24">
        <v>147</v>
      </c>
      <c r="K67" s="15">
        <v>66</v>
      </c>
      <c r="L67" s="26">
        <v>138</v>
      </c>
      <c r="M67" s="26">
        <v>155</v>
      </c>
      <c r="N67" s="26">
        <v>131</v>
      </c>
      <c r="O67" s="26">
        <v>133</v>
      </c>
      <c r="P67" s="27">
        <v>140</v>
      </c>
      <c r="Q67" s="24">
        <v>141</v>
      </c>
      <c r="R67" s="26">
        <v>120</v>
      </c>
      <c r="S67" s="24">
        <v>145</v>
      </c>
    </row>
    <row r="68" spans="1:19" x14ac:dyDescent="0.35">
      <c r="A68" s="15">
        <v>67</v>
      </c>
      <c r="B68" s="24">
        <v>140</v>
      </c>
      <c r="C68" s="24">
        <v>144</v>
      </c>
      <c r="D68" s="24">
        <v>128</v>
      </c>
      <c r="E68" s="24">
        <v>145</v>
      </c>
      <c r="F68" s="24">
        <v>138</v>
      </c>
      <c r="G68" s="24">
        <v>127</v>
      </c>
      <c r="H68" s="24">
        <v>129</v>
      </c>
      <c r="I68" s="24">
        <v>147</v>
      </c>
      <c r="K68" s="15">
        <v>67</v>
      </c>
      <c r="L68" s="26">
        <v>138</v>
      </c>
      <c r="M68" s="26">
        <v>155</v>
      </c>
      <c r="N68" s="26">
        <v>131</v>
      </c>
      <c r="O68" s="26">
        <v>134</v>
      </c>
      <c r="P68" s="26">
        <v>140</v>
      </c>
      <c r="Q68" s="24">
        <v>141</v>
      </c>
      <c r="R68" s="26">
        <v>120</v>
      </c>
      <c r="S68" s="24">
        <v>146</v>
      </c>
    </row>
    <row r="69" spans="1:19" x14ac:dyDescent="0.35">
      <c r="A69" s="15">
        <v>68</v>
      </c>
      <c r="B69" s="24">
        <v>140</v>
      </c>
      <c r="C69" s="24">
        <v>144</v>
      </c>
      <c r="D69" s="24">
        <v>128</v>
      </c>
      <c r="E69" s="33">
        <v>146</v>
      </c>
      <c r="F69" s="24">
        <v>138</v>
      </c>
      <c r="G69" s="24">
        <v>127</v>
      </c>
      <c r="H69" s="24">
        <v>129</v>
      </c>
      <c r="I69" s="24">
        <v>147</v>
      </c>
      <c r="K69" s="15">
        <v>68</v>
      </c>
      <c r="L69" s="24">
        <v>139</v>
      </c>
      <c r="M69" s="26">
        <v>156</v>
      </c>
      <c r="N69" s="26">
        <v>132</v>
      </c>
      <c r="O69" s="26">
        <v>134</v>
      </c>
      <c r="P69" s="26">
        <v>140</v>
      </c>
      <c r="Q69" s="24">
        <v>141</v>
      </c>
      <c r="R69" s="26">
        <v>120</v>
      </c>
      <c r="S69" s="24">
        <v>146</v>
      </c>
    </row>
    <row r="70" spans="1:19" x14ac:dyDescent="0.35">
      <c r="A70" s="15">
        <v>69</v>
      </c>
      <c r="B70" s="24">
        <v>141</v>
      </c>
      <c r="C70" s="24">
        <v>144</v>
      </c>
      <c r="D70" s="24">
        <v>128</v>
      </c>
      <c r="E70" s="36">
        <v>146</v>
      </c>
      <c r="F70" s="24">
        <v>138</v>
      </c>
      <c r="G70" s="24">
        <v>129</v>
      </c>
      <c r="H70" s="24">
        <v>130</v>
      </c>
      <c r="I70" s="24">
        <v>150</v>
      </c>
      <c r="K70" s="15">
        <v>69</v>
      </c>
      <c r="L70" s="26">
        <v>139</v>
      </c>
      <c r="M70" s="26">
        <v>156</v>
      </c>
      <c r="N70" s="26">
        <v>132</v>
      </c>
      <c r="O70" s="26">
        <v>134</v>
      </c>
      <c r="P70" s="26">
        <v>140</v>
      </c>
      <c r="Q70" s="24">
        <v>142</v>
      </c>
      <c r="R70" s="26">
        <v>120</v>
      </c>
      <c r="S70" s="24">
        <v>147</v>
      </c>
    </row>
    <row r="71" spans="1:19" x14ac:dyDescent="0.35">
      <c r="A71" s="15">
        <v>70</v>
      </c>
      <c r="B71" s="24">
        <v>141</v>
      </c>
      <c r="C71" s="24">
        <v>145</v>
      </c>
      <c r="D71" s="24">
        <v>129</v>
      </c>
      <c r="E71" s="24">
        <v>146</v>
      </c>
      <c r="F71" s="24">
        <v>138</v>
      </c>
      <c r="G71" s="24">
        <v>129</v>
      </c>
      <c r="H71" s="24">
        <v>130</v>
      </c>
      <c r="I71" s="24">
        <v>150</v>
      </c>
      <c r="K71" s="15">
        <v>70</v>
      </c>
      <c r="L71" s="24">
        <v>140</v>
      </c>
      <c r="M71" s="26">
        <v>157</v>
      </c>
      <c r="N71" s="26">
        <v>132</v>
      </c>
      <c r="O71" s="26">
        <v>135</v>
      </c>
      <c r="P71" s="26">
        <v>140</v>
      </c>
      <c r="Q71" s="24">
        <v>142</v>
      </c>
      <c r="R71" s="26">
        <v>121</v>
      </c>
      <c r="S71" s="24">
        <v>148</v>
      </c>
    </row>
    <row r="72" spans="1:19" x14ac:dyDescent="0.35">
      <c r="A72" s="15">
        <v>71</v>
      </c>
      <c r="B72" s="24">
        <v>141</v>
      </c>
      <c r="C72" s="24">
        <v>146</v>
      </c>
      <c r="D72" s="24">
        <v>129</v>
      </c>
      <c r="E72" s="24">
        <v>147</v>
      </c>
      <c r="F72" s="24">
        <v>138</v>
      </c>
      <c r="G72" s="24">
        <v>130</v>
      </c>
      <c r="H72" s="24">
        <v>131</v>
      </c>
      <c r="I72" s="24">
        <v>151</v>
      </c>
      <c r="K72" s="15">
        <v>71</v>
      </c>
      <c r="L72" s="24">
        <v>140</v>
      </c>
      <c r="M72" s="26">
        <v>157</v>
      </c>
      <c r="N72" s="26">
        <v>132</v>
      </c>
      <c r="O72" s="26">
        <v>135</v>
      </c>
      <c r="P72" s="26">
        <v>141</v>
      </c>
      <c r="Q72" s="24">
        <v>142</v>
      </c>
      <c r="R72" s="26">
        <v>122</v>
      </c>
      <c r="S72" s="24">
        <v>149</v>
      </c>
    </row>
    <row r="73" spans="1:19" x14ac:dyDescent="0.35">
      <c r="A73" s="15">
        <v>72</v>
      </c>
      <c r="B73" s="24">
        <v>141</v>
      </c>
      <c r="C73" s="24">
        <v>146</v>
      </c>
      <c r="D73" s="24">
        <v>129</v>
      </c>
      <c r="E73" s="24">
        <v>147</v>
      </c>
      <c r="F73" s="24">
        <v>139</v>
      </c>
      <c r="G73" s="24">
        <v>130</v>
      </c>
      <c r="H73" s="24">
        <v>132</v>
      </c>
      <c r="I73" s="24">
        <v>154</v>
      </c>
      <c r="K73" s="15">
        <v>72</v>
      </c>
      <c r="L73" s="24">
        <v>140</v>
      </c>
      <c r="M73" s="26">
        <v>157</v>
      </c>
      <c r="N73" s="26">
        <v>132</v>
      </c>
      <c r="O73" s="26">
        <v>135</v>
      </c>
      <c r="P73" s="27">
        <v>143</v>
      </c>
      <c r="Q73" s="24">
        <v>142</v>
      </c>
      <c r="R73" s="26">
        <v>122</v>
      </c>
      <c r="S73" s="24">
        <v>149</v>
      </c>
    </row>
    <row r="74" spans="1:19" x14ac:dyDescent="0.35">
      <c r="A74" s="15">
        <v>73</v>
      </c>
      <c r="B74" s="24">
        <v>141</v>
      </c>
      <c r="C74" s="24">
        <v>146</v>
      </c>
      <c r="D74" s="24">
        <v>129</v>
      </c>
      <c r="E74" s="33">
        <v>148</v>
      </c>
      <c r="F74" s="24">
        <v>139</v>
      </c>
      <c r="G74" s="24">
        <v>130</v>
      </c>
      <c r="H74" s="24">
        <v>132</v>
      </c>
      <c r="I74" s="24">
        <v>155</v>
      </c>
      <c r="K74" s="15">
        <v>73</v>
      </c>
      <c r="L74" s="24">
        <v>141</v>
      </c>
      <c r="M74" s="26">
        <v>157</v>
      </c>
      <c r="N74" s="26">
        <v>132</v>
      </c>
      <c r="O74" s="26">
        <v>136</v>
      </c>
      <c r="P74" s="26">
        <v>143</v>
      </c>
      <c r="Q74" s="24">
        <v>142</v>
      </c>
      <c r="R74" s="26">
        <v>122</v>
      </c>
      <c r="S74" s="24">
        <v>150</v>
      </c>
    </row>
    <row r="75" spans="1:19" x14ac:dyDescent="0.35">
      <c r="A75" s="15">
        <v>74</v>
      </c>
      <c r="B75" s="24">
        <v>142</v>
      </c>
      <c r="C75" s="24">
        <v>147</v>
      </c>
      <c r="D75" s="24">
        <v>130</v>
      </c>
      <c r="E75" s="33">
        <v>148</v>
      </c>
      <c r="F75" s="24">
        <v>139</v>
      </c>
      <c r="G75" s="24">
        <v>130</v>
      </c>
      <c r="H75" s="24">
        <v>132</v>
      </c>
      <c r="I75" s="24">
        <v>155</v>
      </c>
      <c r="K75" s="15">
        <v>74</v>
      </c>
      <c r="L75" s="26">
        <v>141</v>
      </c>
      <c r="M75" s="26">
        <v>160</v>
      </c>
      <c r="N75" s="26">
        <v>134</v>
      </c>
      <c r="O75" s="26">
        <v>136</v>
      </c>
      <c r="P75" s="26">
        <v>143</v>
      </c>
      <c r="Q75" s="24">
        <v>145</v>
      </c>
      <c r="R75" s="26">
        <v>123</v>
      </c>
      <c r="S75" s="24">
        <v>150</v>
      </c>
    </row>
    <row r="76" spans="1:19" x14ac:dyDescent="0.35">
      <c r="A76" s="15">
        <v>75</v>
      </c>
      <c r="B76" s="24">
        <v>142</v>
      </c>
      <c r="C76" s="24">
        <v>148</v>
      </c>
      <c r="D76" s="24">
        <v>130</v>
      </c>
      <c r="E76" s="24">
        <v>148</v>
      </c>
      <c r="F76" s="24">
        <v>140</v>
      </c>
      <c r="G76" s="24">
        <v>130</v>
      </c>
      <c r="H76" s="24">
        <v>133</v>
      </c>
      <c r="I76" s="24">
        <v>156</v>
      </c>
      <c r="K76" s="15">
        <v>75</v>
      </c>
      <c r="L76" s="24">
        <v>142</v>
      </c>
      <c r="M76" s="26">
        <v>161</v>
      </c>
      <c r="N76" s="26">
        <v>134</v>
      </c>
      <c r="O76" s="26">
        <v>137</v>
      </c>
      <c r="P76" s="26">
        <v>144</v>
      </c>
      <c r="Q76" s="24">
        <v>145</v>
      </c>
      <c r="R76" s="26">
        <v>124</v>
      </c>
      <c r="S76" s="24">
        <v>150</v>
      </c>
    </row>
    <row r="77" spans="1:19" x14ac:dyDescent="0.35">
      <c r="A77" s="15">
        <v>76</v>
      </c>
      <c r="B77" s="24">
        <v>142</v>
      </c>
      <c r="C77" s="24">
        <v>149</v>
      </c>
      <c r="D77" s="24">
        <v>130</v>
      </c>
      <c r="E77" s="24">
        <v>148</v>
      </c>
      <c r="F77" s="24">
        <v>140</v>
      </c>
      <c r="G77" s="24">
        <v>132</v>
      </c>
      <c r="H77" s="24">
        <v>133</v>
      </c>
      <c r="I77" s="24">
        <v>157</v>
      </c>
      <c r="K77" s="15">
        <v>76</v>
      </c>
      <c r="L77" s="24">
        <v>142</v>
      </c>
      <c r="M77" s="26">
        <v>161</v>
      </c>
      <c r="N77" s="26">
        <v>134</v>
      </c>
      <c r="O77" s="26">
        <v>138</v>
      </c>
      <c r="P77" s="26">
        <v>144</v>
      </c>
      <c r="Q77" s="24">
        <v>145</v>
      </c>
      <c r="R77" s="26">
        <v>124</v>
      </c>
      <c r="S77" s="24">
        <v>150</v>
      </c>
    </row>
    <row r="78" spans="1:19" x14ac:dyDescent="0.35">
      <c r="A78" s="15">
        <v>77</v>
      </c>
      <c r="B78" s="24">
        <v>143</v>
      </c>
      <c r="C78" s="24">
        <v>150</v>
      </c>
      <c r="D78" s="24">
        <v>130</v>
      </c>
      <c r="E78" s="33">
        <v>149</v>
      </c>
      <c r="F78" s="24">
        <v>140</v>
      </c>
      <c r="G78" s="24">
        <v>132</v>
      </c>
      <c r="H78" s="24">
        <v>134</v>
      </c>
      <c r="I78" s="24">
        <v>158</v>
      </c>
      <c r="K78" s="15">
        <v>77</v>
      </c>
      <c r="L78" s="26">
        <v>142</v>
      </c>
      <c r="M78" s="26">
        <v>163</v>
      </c>
      <c r="N78" s="26">
        <v>134</v>
      </c>
      <c r="O78" s="24">
        <v>138</v>
      </c>
      <c r="P78" s="26">
        <v>145</v>
      </c>
      <c r="Q78" s="24">
        <v>145</v>
      </c>
      <c r="R78" s="26">
        <v>124</v>
      </c>
      <c r="S78" s="24">
        <v>152</v>
      </c>
    </row>
    <row r="79" spans="1:19" x14ac:dyDescent="0.35">
      <c r="A79" s="15">
        <v>78</v>
      </c>
      <c r="B79" s="24">
        <v>143</v>
      </c>
      <c r="C79" s="24">
        <v>150</v>
      </c>
      <c r="D79" s="24">
        <v>130</v>
      </c>
      <c r="E79" s="33">
        <v>149</v>
      </c>
      <c r="F79" s="24">
        <v>140</v>
      </c>
      <c r="G79" s="24">
        <v>133</v>
      </c>
      <c r="H79" s="24">
        <v>137</v>
      </c>
      <c r="I79" s="24">
        <v>158</v>
      </c>
      <c r="K79" s="15">
        <v>78</v>
      </c>
      <c r="L79" s="26">
        <v>142</v>
      </c>
      <c r="M79" s="26">
        <v>164</v>
      </c>
      <c r="N79" s="26">
        <v>135</v>
      </c>
      <c r="O79" s="26">
        <v>141</v>
      </c>
      <c r="P79" s="27">
        <v>146</v>
      </c>
      <c r="Q79" s="24">
        <v>145</v>
      </c>
      <c r="R79" s="26">
        <v>124</v>
      </c>
      <c r="S79" s="24">
        <v>152</v>
      </c>
    </row>
    <row r="80" spans="1:19" x14ac:dyDescent="0.35">
      <c r="A80" s="15">
        <v>79</v>
      </c>
      <c r="B80" s="24">
        <v>144</v>
      </c>
      <c r="C80" s="24">
        <v>151</v>
      </c>
      <c r="D80" s="24">
        <v>131</v>
      </c>
      <c r="E80" s="33">
        <v>150</v>
      </c>
      <c r="F80" s="24">
        <v>140</v>
      </c>
      <c r="G80" s="24">
        <v>134</v>
      </c>
      <c r="H80" s="24">
        <v>137</v>
      </c>
      <c r="I80" s="24">
        <v>158</v>
      </c>
      <c r="K80" s="15">
        <v>79</v>
      </c>
      <c r="L80" s="26">
        <v>144</v>
      </c>
      <c r="M80" s="26">
        <v>165</v>
      </c>
      <c r="N80" s="26">
        <v>136</v>
      </c>
      <c r="O80" s="26">
        <v>146</v>
      </c>
      <c r="P80" s="27">
        <v>148</v>
      </c>
      <c r="Q80" s="24">
        <v>145</v>
      </c>
      <c r="R80" s="26">
        <v>125</v>
      </c>
      <c r="S80" s="24">
        <v>153</v>
      </c>
    </row>
    <row r="81" spans="1:19" x14ac:dyDescent="0.35">
      <c r="A81" s="15">
        <v>80</v>
      </c>
      <c r="B81" s="24">
        <v>145</v>
      </c>
      <c r="C81" s="24">
        <v>151</v>
      </c>
      <c r="D81" s="24">
        <v>131</v>
      </c>
      <c r="E81" s="33">
        <v>150</v>
      </c>
      <c r="F81" s="24">
        <v>141</v>
      </c>
      <c r="G81" s="24">
        <v>135</v>
      </c>
      <c r="H81" s="24">
        <v>156</v>
      </c>
      <c r="I81" s="24">
        <v>158</v>
      </c>
      <c r="K81" s="15">
        <v>80</v>
      </c>
      <c r="L81" s="24">
        <v>145</v>
      </c>
      <c r="M81" s="26">
        <v>166</v>
      </c>
      <c r="N81" s="26">
        <v>136</v>
      </c>
      <c r="O81" s="26">
        <v>150</v>
      </c>
      <c r="P81" s="26">
        <v>148</v>
      </c>
      <c r="Q81" s="24">
        <v>146</v>
      </c>
      <c r="R81" s="26">
        <v>125</v>
      </c>
      <c r="S81" s="24">
        <v>153</v>
      </c>
    </row>
    <row r="82" spans="1:19" x14ac:dyDescent="0.35">
      <c r="A82" s="15">
        <v>81</v>
      </c>
      <c r="B82" s="24">
        <v>146</v>
      </c>
      <c r="C82" s="24">
        <v>151</v>
      </c>
      <c r="D82" s="24">
        <v>131</v>
      </c>
      <c r="E82" s="33">
        <v>151</v>
      </c>
      <c r="F82" s="24">
        <v>141</v>
      </c>
      <c r="G82" s="24">
        <v>136</v>
      </c>
      <c r="H82" s="24">
        <v>157</v>
      </c>
      <c r="I82" s="24">
        <v>158</v>
      </c>
      <c r="K82" s="15">
        <v>81</v>
      </c>
      <c r="L82" s="24">
        <v>145</v>
      </c>
      <c r="M82" s="26">
        <v>167</v>
      </c>
      <c r="N82" s="26">
        <v>136</v>
      </c>
      <c r="O82" s="26">
        <v>153</v>
      </c>
      <c r="P82" s="27">
        <v>150</v>
      </c>
      <c r="Q82" s="24">
        <v>146</v>
      </c>
      <c r="R82" s="26">
        <v>125</v>
      </c>
      <c r="S82" s="24">
        <v>154</v>
      </c>
    </row>
    <row r="83" spans="1:19" x14ac:dyDescent="0.35">
      <c r="A83" s="15">
        <v>82</v>
      </c>
      <c r="B83" s="24">
        <v>146</v>
      </c>
      <c r="C83" s="24">
        <v>152</v>
      </c>
      <c r="D83" s="24">
        <v>131</v>
      </c>
      <c r="E83" s="24">
        <v>151</v>
      </c>
      <c r="F83" s="24">
        <v>141</v>
      </c>
      <c r="G83" s="24">
        <v>138</v>
      </c>
      <c r="H83" s="24"/>
      <c r="I83" s="24">
        <v>160</v>
      </c>
      <c r="K83" s="15">
        <v>82</v>
      </c>
      <c r="L83" s="26">
        <v>145</v>
      </c>
      <c r="M83" s="26">
        <v>168</v>
      </c>
      <c r="N83" s="26">
        <v>138</v>
      </c>
      <c r="O83" s="26">
        <v>161</v>
      </c>
      <c r="P83" s="26">
        <v>150</v>
      </c>
      <c r="Q83" s="24">
        <v>147</v>
      </c>
      <c r="R83" s="26">
        <v>125</v>
      </c>
      <c r="S83" s="24">
        <v>157</v>
      </c>
    </row>
    <row r="84" spans="1:19" x14ac:dyDescent="0.35">
      <c r="A84" s="15">
        <v>83</v>
      </c>
      <c r="B84" s="24">
        <v>146</v>
      </c>
      <c r="C84" s="24">
        <v>152</v>
      </c>
      <c r="D84" s="24">
        <v>131</v>
      </c>
      <c r="E84" s="24">
        <v>151</v>
      </c>
      <c r="F84" s="24">
        <v>141</v>
      </c>
      <c r="G84" s="24">
        <v>141</v>
      </c>
      <c r="H84" s="24"/>
      <c r="I84" s="24">
        <v>161</v>
      </c>
      <c r="K84" s="15">
        <v>83</v>
      </c>
      <c r="L84" s="24">
        <v>146</v>
      </c>
      <c r="M84" s="26">
        <v>168</v>
      </c>
      <c r="N84" s="26">
        <v>138</v>
      </c>
      <c r="O84" s="26"/>
      <c r="P84" s="27">
        <v>151</v>
      </c>
      <c r="Q84" s="24">
        <v>147</v>
      </c>
      <c r="R84" s="26">
        <v>126</v>
      </c>
      <c r="S84" s="24">
        <v>157</v>
      </c>
    </row>
    <row r="85" spans="1:19" x14ac:dyDescent="0.35">
      <c r="A85" s="15">
        <v>84</v>
      </c>
      <c r="B85" s="24">
        <v>146</v>
      </c>
      <c r="C85" s="24">
        <v>153</v>
      </c>
      <c r="D85" s="24">
        <v>132</v>
      </c>
      <c r="E85" s="33">
        <v>152</v>
      </c>
      <c r="F85" s="24">
        <v>142</v>
      </c>
      <c r="G85" s="24">
        <v>142</v>
      </c>
      <c r="H85" s="24"/>
      <c r="I85" s="24">
        <v>162</v>
      </c>
      <c r="K85" s="15">
        <v>84</v>
      </c>
      <c r="L85" s="24">
        <v>146</v>
      </c>
      <c r="M85" s="26">
        <v>170</v>
      </c>
      <c r="N85" s="26">
        <v>139</v>
      </c>
      <c r="O85" s="26"/>
      <c r="P85" s="27">
        <v>151</v>
      </c>
      <c r="Q85" s="24">
        <v>148</v>
      </c>
      <c r="R85" s="26">
        <v>126</v>
      </c>
      <c r="S85" s="24">
        <v>158</v>
      </c>
    </row>
    <row r="86" spans="1:19" x14ac:dyDescent="0.35">
      <c r="A86" s="15">
        <v>85</v>
      </c>
      <c r="B86" s="24">
        <v>147</v>
      </c>
      <c r="C86" s="24">
        <v>153</v>
      </c>
      <c r="D86" s="24">
        <v>133</v>
      </c>
      <c r="E86" s="33">
        <v>152</v>
      </c>
      <c r="F86" s="24">
        <v>142</v>
      </c>
      <c r="G86" s="24">
        <v>143</v>
      </c>
      <c r="H86" s="24"/>
      <c r="I86" s="24">
        <v>163</v>
      </c>
      <c r="K86" s="15">
        <v>85</v>
      </c>
      <c r="L86" s="26">
        <v>146</v>
      </c>
      <c r="M86" s="26">
        <v>171</v>
      </c>
      <c r="N86" s="26">
        <v>140</v>
      </c>
      <c r="O86" s="26"/>
      <c r="P86" s="27">
        <v>152</v>
      </c>
      <c r="Q86" s="24">
        <v>148</v>
      </c>
      <c r="R86" s="26">
        <v>126</v>
      </c>
      <c r="S86" s="24">
        <v>158</v>
      </c>
    </row>
    <row r="87" spans="1:19" x14ac:dyDescent="0.35">
      <c r="A87" s="15">
        <v>86</v>
      </c>
      <c r="B87" s="24">
        <v>148</v>
      </c>
      <c r="C87" s="24">
        <v>154</v>
      </c>
      <c r="D87" s="24">
        <v>133</v>
      </c>
      <c r="E87" s="24">
        <v>153</v>
      </c>
      <c r="F87" s="24">
        <v>143</v>
      </c>
      <c r="G87" s="24">
        <v>150</v>
      </c>
      <c r="H87" s="24"/>
      <c r="I87" s="24">
        <v>166</v>
      </c>
      <c r="K87" s="15">
        <v>86</v>
      </c>
      <c r="L87" s="24">
        <v>147</v>
      </c>
      <c r="M87" s="26">
        <v>173</v>
      </c>
      <c r="N87" s="26">
        <v>140</v>
      </c>
      <c r="O87" s="26"/>
      <c r="P87" s="27">
        <v>152</v>
      </c>
      <c r="Q87" s="24">
        <v>149</v>
      </c>
      <c r="R87" s="26">
        <v>126</v>
      </c>
      <c r="S87" s="24">
        <v>162</v>
      </c>
    </row>
    <row r="88" spans="1:19" x14ac:dyDescent="0.35">
      <c r="A88" s="15">
        <v>87</v>
      </c>
      <c r="B88" s="24">
        <v>148</v>
      </c>
      <c r="C88" s="24">
        <v>155</v>
      </c>
      <c r="D88" s="24">
        <v>134</v>
      </c>
      <c r="E88" s="24">
        <v>153</v>
      </c>
      <c r="F88" s="24">
        <v>144</v>
      </c>
      <c r="G88" s="24">
        <v>150</v>
      </c>
      <c r="H88" s="24"/>
      <c r="I88" s="24">
        <v>168</v>
      </c>
      <c r="K88" s="15">
        <v>87</v>
      </c>
      <c r="L88" s="24">
        <v>148</v>
      </c>
      <c r="M88" s="26">
        <v>175</v>
      </c>
      <c r="N88" s="26">
        <v>142</v>
      </c>
      <c r="O88" s="26"/>
      <c r="P88" s="26">
        <v>152</v>
      </c>
      <c r="Q88" s="24">
        <v>151</v>
      </c>
      <c r="R88" s="26">
        <v>126</v>
      </c>
      <c r="S88" s="24">
        <v>162</v>
      </c>
    </row>
    <row r="89" spans="1:19" x14ac:dyDescent="0.35">
      <c r="A89" s="15">
        <v>88</v>
      </c>
      <c r="B89" s="24">
        <v>149</v>
      </c>
      <c r="C89" s="24">
        <v>155</v>
      </c>
      <c r="D89" s="24">
        <v>135</v>
      </c>
      <c r="E89" s="24">
        <v>153</v>
      </c>
      <c r="F89" s="24">
        <v>145</v>
      </c>
      <c r="G89" s="24">
        <v>150</v>
      </c>
      <c r="H89" s="24"/>
      <c r="I89" s="24">
        <v>186</v>
      </c>
      <c r="K89" s="15">
        <v>88</v>
      </c>
      <c r="L89" s="24">
        <v>148</v>
      </c>
      <c r="M89" s="26">
        <v>176</v>
      </c>
      <c r="N89" s="26">
        <v>142</v>
      </c>
      <c r="O89" s="26"/>
      <c r="P89" s="26">
        <v>156</v>
      </c>
      <c r="Q89" s="24">
        <v>152</v>
      </c>
      <c r="R89" s="26">
        <v>127</v>
      </c>
      <c r="S89" s="24">
        <v>162</v>
      </c>
    </row>
    <row r="90" spans="1:19" x14ac:dyDescent="0.35">
      <c r="A90" s="15">
        <v>89</v>
      </c>
      <c r="B90" s="24">
        <v>155</v>
      </c>
      <c r="C90" s="24">
        <v>156</v>
      </c>
      <c r="D90" s="24">
        <v>135</v>
      </c>
      <c r="E90" s="33">
        <v>154</v>
      </c>
      <c r="F90" s="24">
        <v>145</v>
      </c>
      <c r="G90" s="24">
        <v>153</v>
      </c>
      <c r="H90" s="24"/>
      <c r="I90" s="24"/>
      <c r="K90" s="15">
        <v>89</v>
      </c>
      <c r="L90" s="24">
        <v>152</v>
      </c>
      <c r="M90" s="26">
        <v>178</v>
      </c>
      <c r="N90" s="26">
        <v>143</v>
      </c>
      <c r="O90" s="26"/>
      <c r="P90" s="27">
        <v>157</v>
      </c>
      <c r="Q90" s="24">
        <v>153</v>
      </c>
      <c r="R90" s="26">
        <v>127</v>
      </c>
      <c r="S90" s="24">
        <v>163</v>
      </c>
    </row>
    <row r="91" spans="1:19" x14ac:dyDescent="0.35">
      <c r="A91" s="15">
        <v>90</v>
      </c>
      <c r="B91" s="24">
        <v>156</v>
      </c>
      <c r="C91" s="24">
        <v>157</v>
      </c>
      <c r="D91" s="24">
        <v>135</v>
      </c>
      <c r="E91" s="33">
        <v>155</v>
      </c>
      <c r="F91" s="24">
        <v>145</v>
      </c>
      <c r="G91" s="24">
        <v>160</v>
      </c>
      <c r="H91" s="24"/>
      <c r="I91" s="24"/>
      <c r="K91" s="15">
        <v>90</v>
      </c>
      <c r="L91" s="24">
        <v>153</v>
      </c>
      <c r="M91" s="26">
        <v>178</v>
      </c>
      <c r="N91" s="26">
        <v>146</v>
      </c>
      <c r="O91" s="26"/>
      <c r="P91" s="27">
        <v>157</v>
      </c>
      <c r="Q91" s="24">
        <v>153</v>
      </c>
      <c r="R91" s="26">
        <v>127</v>
      </c>
      <c r="S91" s="24">
        <v>166</v>
      </c>
    </row>
    <row r="92" spans="1:19" x14ac:dyDescent="0.35">
      <c r="A92" s="15">
        <v>91</v>
      </c>
      <c r="B92" s="24">
        <v>161</v>
      </c>
      <c r="C92" s="24">
        <v>157</v>
      </c>
      <c r="D92" s="24">
        <v>136</v>
      </c>
      <c r="E92" s="24">
        <v>155</v>
      </c>
      <c r="F92" s="24">
        <v>145</v>
      </c>
      <c r="G92" s="24"/>
      <c r="H92" s="24"/>
      <c r="I92" s="24"/>
      <c r="K92" s="15">
        <v>91</v>
      </c>
      <c r="L92" s="26">
        <v>154</v>
      </c>
      <c r="M92" s="26">
        <v>187</v>
      </c>
      <c r="N92" s="26">
        <v>147</v>
      </c>
      <c r="O92" s="26"/>
      <c r="P92" s="24">
        <v>158</v>
      </c>
      <c r="Q92" s="24">
        <v>156</v>
      </c>
      <c r="R92" s="24">
        <v>127</v>
      </c>
      <c r="S92" s="24">
        <v>167</v>
      </c>
    </row>
    <row r="93" spans="1:19" x14ac:dyDescent="0.35">
      <c r="A93" s="15">
        <v>92</v>
      </c>
      <c r="B93" s="24">
        <v>163</v>
      </c>
      <c r="C93" s="24">
        <v>157</v>
      </c>
      <c r="D93" s="24">
        <v>139</v>
      </c>
      <c r="E93" s="33">
        <v>157</v>
      </c>
      <c r="F93" s="24">
        <v>146</v>
      </c>
      <c r="G93" s="24"/>
      <c r="H93" s="24"/>
      <c r="I93" s="24"/>
      <c r="K93" s="15">
        <v>92</v>
      </c>
      <c r="L93" s="26">
        <v>155</v>
      </c>
      <c r="M93" s="26"/>
      <c r="N93" s="26">
        <v>148</v>
      </c>
      <c r="O93" s="26"/>
      <c r="P93" s="27">
        <v>159</v>
      </c>
      <c r="Q93" s="24">
        <v>158</v>
      </c>
      <c r="R93" s="26">
        <v>128</v>
      </c>
      <c r="S93" s="24">
        <v>168</v>
      </c>
    </row>
    <row r="94" spans="1:19" x14ac:dyDescent="0.35">
      <c r="A94" s="15">
        <v>93</v>
      </c>
      <c r="B94" s="24">
        <v>163</v>
      </c>
      <c r="C94" s="24">
        <v>158</v>
      </c>
      <c r="D94" s="24">
        <v>140</v>
      </c>
      <c r="E94" s="33">
        <v>160</v>
      </c>
      <c r="F94" s="24">
        <v>153</v>
      </c>
      <c r="G94" s="24"/>
      <c r="H94" s="24"/>
      <c r="I94" s="24"/>
      <c r="K94" s="15">
        <v>93</v>
      </c>
      <c r="L94" s="24">
        <v>156</v>
      </c>
      <c r="M94" s="26"/>
      <c r="N94" s="26">
        <v>155</v>
      </c>
      <c r="O94" s="26"/>
      <c r="P94" s="27">
        <v>160</v>
      </c>
      <c r="Q94" s="24">
        <v>158</v>
      </c>
      <c r="R94" s="26">
        <v>128</v>
      </c>
      <c r="S94" s="24">
        <v>171</v>
      </c>
    </row>
    <row r="95" spans="1:19" x14ac:dyDescent="0.35">
      <c r="A95" s="15">
        <v>94</v>
      </c>
      <c r="B95" s="24">
        <v>168</v>
      </c>
      <c r="C95" s="24">
        <v>158</v>
      </c>
      <c r="D95" s="24">
        <v>140</v>
      </c>
      <c r="E95" s="33">
        <v>162</v>
      </c>
      <c r="F95" s="24">
        <v>157</v>
      </c>
      <c r="G95" s="24"/>
      <c r="H95" s="24"/>
      <c r="I95" s="24"/>
      <c r="K95" s="15">
        <v>94</v>
      </c>
      <c r="L95" s="26">
        <v>156</v>
      </c>
      <c r="M95" s="26"/>
      <c r="N95" s="26"/>
      <c r="O95" s="26"/>
      <c r="P95" s="27">
        <v>161</v>
      </c>
      <c r="Q95" s="24">
        <v>159</v>
      </c>
      <c r="R95" s="26">
        <v>128</v>
      </c>
      <c r="S95" s="24"/>
    </row>
    <row r="96" spans="1:19" x14ac:dyDescent="0.35">
      <c r="A96" s="15">
        <v>95</v>
      </c>
      <c r="B96" s="24">
        <v>176</v>
      </c>
      <c r="C96" s="24">
        <v>160</v>
      </c>
      <c r="D96" s="24">
        <v>143</v>
      </c>
      <c r="E96" s="33">
        <v>162</v>
      </c>
      <c r="F96" s="24">
        <v>157</v>
      </c>
      <c r="G96" s="24"/>
      <c r="H96" s="24"/>
      <c r="I96" s="24"/>
      <c r="K96" s="15">
        <v>95</v>
      </c>
      <c r="L96" s="24">
        <v>157</v>
      </c>
      <c r="M96" s="26"/>
      <c r="N96" s="26"/>
      <c r="O96" s="26"/>
      <c r="P96" s="27">
        <v>174</v>
      </c>
      <c r="Q96" s="24">
        <v>160</v>
      </c>
      <c r="R96" s="26">
        <v>128</v>
      </c>
      <c r="S96" s="24"/>
    </row>
    <row r="97" spans="1:19" x14ac:dyDescent="0.35">
      <c r="A97" s="15">
        <v>96</v>
      </c>
      <c r="B97" s="24"/>
      <c r="C97" s="24">
        <v>160</v>
      </c>
      <c r="D97" s="24">
        <v>143</v>
      </c>
      <c r="E97" s="33">
        <v>163</v>
      </c>
      <c r="F97" s="24">
        <v>158</v>
      </c>
      <c r="G97" s="24"/>
      <c r="H97" s="24"/>
      <c r="I97" s="24"/>
      <c r="K97" s="15">
        <v>96</v>
      </c>
      <c r="L97" s="24">
        <v>157</v>
      </c>
      <c r="M97" s="26"/>
      <c r="N97" s="26"/>
      <c r="O97" s="26"/>
      <c r="P97" s="26"/>
      <c r="Q97" s="24">
        <v>162</v>
      </c>
      <c r="R97" s="26">
        <v>130</v>
      </c>
      <c r="S97" s="24"/>
    </row>
    <row r="98" spans="1:19" x14ac:dyDescent="0.35">
      <c r="A98" s="15">
        <v>97</v>
      </c>
      <c r="B98" s="25"/>
      <c r="C98" s="24">
        <v>162</v>
      </c>
      <c r="D98" s="24">
        <v>144</v>
      </c>
      <c r="E98" s="33">
        <v>165</v>
      </c>
      <c r="F98" s="24"/>
      <c r="G98" s="24"/>
      <c r="H98" s="24"/>
      <c r="I98" s="24"/>
      <c r="K98" s="15">
        <v>97</v>
      </c>
      <c r="L98" s="26">
        <v>160</v>
      </c>
      <c r="M98" s="26"/>
      <c r="N98" s="26"/>
      <c r="O98" s="26"/>
      <c r="P98" s="26"/>
      <c r="Q98" s="24">
        <v>165</v>
      </c>
      <c r="R98" s="26">
        <v>130</v>
      </c>
      <c r="S98" s="24"/>
    </row>
    <row r="99" spans="1:19" x14ac:dyDescent="0.35">
      <c r="A99" s="15">
        <v>98</v>
      </c>
      <c r="B99" s="24"/>
      <c r="C99" s="24">
        <v>163</v>
      </c>
      <c r="D99" s="24">
        <v>150</v>
      </c>
      <c r="E99" s="36">
        <v>175</v>
      </c>
      <c r="F99" s="24"/>
      <c r="G99" s="24"/>
      <c r="H99" s="24"/>
      <c r="I99" s="24"/>
      <c r="K99" s="15">
        <v>98</v>
      </c>
      <c r="L99" s="26">
        <v>160</v>
      </c>
      <c r="M99" s="28"/>
      <c r="N99" s="26"/>
      <c r="O99" s="26"/>
      <c r="P99" s="26"/>
      <c r="Q99" s="24">
        <v>167</v>
      </c>
      <c r="R99" s="26">
        <v>134</v>
      </c>
      <c r="S99" s="24"/>
    </row>
    <row r="100" spans="1:19" x14ac:dyDescent="0.35">
      <c r="A100" s="15">
        <v>99</v>
      </c>
      <c r="B100" s="24"/>
      <c r="C100" s="24">
        <v>163</v>
      </c>
      <c r="D100" s="24">
        <v>151</v>
      </c>
      <c r="E100" s="33">
        <v>181</v>
      </c>
      <c r="F100" s="24"/>
      <c r="G100" s="24"/>
      <c r="H100" s="24"/>
      <c r="I100" s="24"/>
      <c r="K100" s="15">
        <v>99</v>
      </c>
      <c r="L100" s="24">
        <v>163</v>
      </c>
      <c r="M100" s="26"/>
      <c r="N100" s="26"/>
      <c r="O100" s="26"/>
      <c r="P100" s="26"/>
      <c r="Q100" s="24">
        <v>168</v>
      </c>
      <c r="R100" s="26">
        <v>134</v>
      </c>
      <c r="S100" s="24"/>
    </row>
    <row r="101" spans="1:19" x14ac:dyDescent="0.35">
      <c r="A101" s="15">
        <v>100</v>
      </c>
      <c r="B101" s="24"/>
      <c r="C101" s="24">
        <v>165</v>
      </c>
      <c r="D101" s="24">
        <v>152</v>
      </c>
      <c r="E101" s="24"/>
      <c r="F101" s="24"/>
      <c r="G101" s="24"/>
      <c r="H101" s="24"/>
      <c r="I101" s="24"/>
      <c r="K101" s="15">
        <v>100</v>
      </c>
      <c r="L101" s="26">
        <v>165</v>
      </c>
      <c r="M101" s="26"/>
      <c r="N101" s="26"/>
      <c r="O101" s="26"/>
      <c r="P101" s="26"/>
      <c r="Q101" s="26"/>
      <c r="R101" s="26">
        <v>142</v>
      </c>
      <c r="S101" s="24"/>
    </row>
    <row r="102" spans="1:19" x14ac:dyDescent="0.35">
      <c r="A102" s="15">
        <v>101</v>
      </c>
      <c r="B102" s="24"/>
      <c r="C102" s="24"/>
      <c r="D102" s="24"/>
      <c r="E102" s="24"/>
      <c r="F102" s="24"/>
      <c r="G102" s="24"/>
      <c r="H102" s="24"/>
      <c r="I102" s="24"/>
      <c r="K102" s="15">
        <v>101</v>
      </c>
      <c r="L102" s="26"/>
      <c r="M102" s="26"/>
      <c r="N102" s="26"/>
      <c r="O102" s="26"/>
      <c r="P102" s="26"/>
      <c r="Q102" s="26"/>
      <c r="R102" s="26"/>
      <c r="S102" s="24"/>
    </row>
    <row r="103" spans="1:19" x14ac:dyDescent="0.35">
      <c r="A103" s="15">
        <v>102</v>
      </c>
      <c r="B103" s="24"/>
      <c r="C103" s="24"/>
      <c r="D103" s="24"/>
      <c r="E103" s="24"/>
      <c r="F103" s="24"/>
      <c r="G103" s="24"/>
      <c r="H103" s="24"/>
      <c r="I103" s="24"/>
      <c r="K103" s="15">
        <v>102</v>
      </c>
      <c r="L103" s="26"/>
      <c r="M103" s="26"/>
      <c r="N103" s="26"/>
      <c r="O103" s="26"/>
      <c r="P103" s="26"/>
      <c r="Q103" s="26"/>
      <c r="R103" s="26"/>
      <c r="S103" s="24"/>
    </row>
    <row r="104" spans="1:19" x14ac:dyDescent="0.35">
      <c r="A104" s="15">
        <v>103</v>
      </c>
      <c r="B104" s="24"/>
      <c r="C104" s="24"/>
      <c r="D104" s="24"/>
      <c r="E104" s="24"/>
      <c r="F104" s="24"/>
      <c r="G104" s="24"/>
      <c r="H104" s="24"/>
      <c r="I104" s="24"/>
      <c r="K104" s="15">
        <v>103</v>
      </c>
      <c r="L104" s="26"/>
      <c r="M104" s="26"/>
      <c r="N104" s="26"/>
      <c r="O104" s="26"/>
      <c r="P104" s="26"/>
      <c r="Q104" s="26"/>
      <c r="R104" s="26"/>
      <c r="S104" s="24"/>
    </row>
    <row r="105" spans="1:19" x14ac:dyDescent="0.35">
      <c r="A105" s="15">
        <v>104</v>
      </c>
      <c r="B105" s="24"/>
      <c r="C105" s="24"/>
      <c r="D105" s="24"/>
      <c r="E105" s="24"/>
      <c r="F105" s="24"/>
      <c r="G105" s="24"/>
      <c r="H105" s="24"/>
      <c r="I105" s="24"/>
      <c r="K105" s="15">
        <v>104</v>
      </c>
      <c r="L105" s="26"/>
      <c r="M105" s="26"/>
      <c r="N105" s="26"/>
      <c r="O105" s="26"/>
      <c r="P105" s="26"/>
      <c r="Q105" s="26"/>
      <c r="R105" s="26"/>
      <c r="S105" s="24"/>
    </row>
    <row r="106" spans="1:19" x14ac:dyDescent="0.35">
      <c r="A106" s="15">
        <v>105</v>
      </c>
      <c r="B106" s="24"/>
      <c r="C106" s="24"/>
      <c r="D106" s="24"/>
      <c r="E106" s="24"/>
      <c r="F106" s="24"/>
      <c r="G106" s="24"/>
      <c r="H106" s="24"/>
      <c r="I106" s="24"/>
      <c r="K106" s="15">
        <v>105</v>
      </c>
      <c r="L106" s="26"/>
      <c r="M106" s="26"/>
      <c r="N106" s="26"/>
      <c r="O106" s="26"/>
      <c r="P106" s="26"/>
      <c r="Q106" s="26"/>
      <c r="R106" s="26"/>
      <c r="S106" s="24"/>
    </row>
    <row r="107" spans="1:19" x14ac:dyDescent="0.35">
      <c r="A107" s="15">
        <v>106</v>
      </c>
      <c r="B107" s="24"/>
      <c r="C107" s="24"/>
      <c r="D107" s="24"/>
      <c r="E107" s="24"/>
      <c r="F107" s="24"/>
      <c r="G107" s="24"/>
      <c r="H107" s="24"/>
      <c r="I107" s="24"/>
      <c r="K107" s="15">
        <v>106</v>
      </c>
      <c r="L107" s="26"/>
      <c r="M107" s="26"/>
      <c r="N107" s="26"/>
      <c r="O107" s="26"/>
      <c r="P107" s="26"/>
      <c r="Q107" s="26"/>
      <c r="R107" s="26"/>
      <c r="S107" s="24"/>
    </row>
    <row r="108" spans="1:19" x14ac:dyDescent="0.35">
      <c r="A108" s="15">
        <v>107</v>
      </c>
      <c r="B108" s="24"/>
      <c r="C108" s="24"/>
      <c r="D108" s="24"/>
      <c r="E108" s="24"/>
      <c r="F108" s="24"/>
      <c r="G108" s="24"/>
      <c r="H108" s="24"/>
      <c r="I108" s="24"/>
      <c r="K108" s="15">
        <v>107</v>
      </c>
      <c r="L108" s="26"/>
      <c r="M108" s="26"/>
      <c r="N108" s="26"/>
      <c r="O108" s="26"/>
      <c r="P108" s="26"/>
      <c r="Q108" s="26"/>
      <c r="R108" s="26"/>
      <c r="S108" s="24"/>
    </row>
    <row r="109" spans="1:19" x14ac:dyDescent="0.35">
      <c r="A109" s="15">
        <v>108</v>
      </c>
      <c r="B109" s="24"/>
      <c r="C109" s="24"/>
      <c r="D109" s="24"/>
      <c r="E109" s="24"/>
      <c r="F109" s="24"/>
      <c r="G109" s="24"/>
      <c r="H109" s="24"/>
      <c r="I109" s="24"/>
      <c r="K109" s="15">
        <v>108</v>
      </c>
      <c r="L109" s="26"/>
      <c r="M109" s="26"/>
      <c r="N109" s="26"/>
      <c r="O109" s="26"/>
      <c r="P109" s="24"/>
      <c r="Q109" s="26"/>
      <c r="R109" s="26"/>
      <c r="S109" s="24"/>
    </row>
    <row r="111" spans="1:19" x14ac:dyDescent="0.35">
      <c r="A111" s="57"/>
      <c r="B111" s="57"/>
      <c r="C111" s="57"/>
      <c r="D111" s="57"/>
      <c r="E111" s="57"/>
      <c r="F111" s="57"/>
      <c r="G111" s="57"/>
      <c r="H111" s="57"/>
      <c r="I111" s="57"/>
      <c r="K111" s="57"/>
      <c r="L111" s="57"/>
      <c r="M111" s="57"/>
      <c r="N111" s="57"/>
      <c r="O111" s="57"/>
      <c r="P111" s="57"/>
      <c r="Q111" s="57"/>
      <c r="R111" s="57"/>
      <c r="S111" s="57"/>
    </row>
    <row r="112" spans="1:19" x14ac:dyDescent="0.35">
      <c r="A112" s="54" t="s">
        <v>37</v>
      </c>
      <c r="B112" s="4">
        <f t="shared" ref="B112:I112" si="0">AVERAGE(B2:B109,1)</f>
        <v>134.0625</v>
      </c>
      <c r="C112" s="4">
        <f t="shared" si="0"/>
        <v>136.87128712871288</v>
      </c>
      <c r="D112" s="4">
        <f t="shared" si="0"/>
        <v>123.97029702970298</v>
      </c>
      <c r="E112" s="4">
        <f t="shared" si="0"/>
        <v>139.31</v>
      </c>
      <c r="F112" s="4">
        <f t="shared" si="0"/>
        <v>131.88659793814432</v>
      </c>
      <c r="G112" s="4">
        <f t="shared" si="0"/>
        <v>122.07692307692308</v>
      </c>
      <c r="H112" s="4">
        <f t="shared" si="0"/>
        <v>119.34146341463415</v>
      </c>
      <c r="I112" s="4">
        <f t="shared" si="0"/>
        <v>142.57303370786516</v>
      </c>
      <c r="K112" s="54" t="s">
        <v>37</v>
      </c>
      <c r="L112" s="4">
        <f t="shared" ref="L112:S112" si="1">AVERAGE(L2:L109,1)</f>
        <v>132.12871287128712</v>
      </c>
      <c r="M112" s="4">
        <f t="shared" si="1"/>
        <v>144.27173913043478</v>
      </c>
      <c r="N112" s="4">
        <f t="shared" si="1"/>
        <v>125.13829787234043</v>
      </c>
      <c r="O112" s="4">
        <f t="shared" si="1"/>
        <v>122.63855421686748</v>
      </c>
      <c r="P112" s="4">
        <f t="shared" si="1"/>
        <v>134.10416666666666</v>
      </c>
      <c r="Q112" s="4">
        <f t="shared" si="1"/>
        <v>134.52000000000001</v>
      </c>
      <c r="R112" s="4">
        <f t="shared" si="1"/>
        <v>113.37623762376238</v>
      </c>
      <c r="S112" s="4">
        <f t="shared" si="1"/>
        <v>137.42553191489361</v>
      </c>
    </row>
    <row r="113" spans="1:19" x14ac:dyDescent="0.35">
      <c r="A113" s="54" t="s">
        <v>38</v>
      </c>
      <c r="B113" s="4">
        <f t="shared" ref="B113:I113" si="2">STDEV(B2:B109)</f>
        <v>11.392243092893075</v>
      </c>
      <c r="C113" s="4">
        <f t="shared" si="2"/>
        <v>13.931908728098987</v>
      </c>
      <c r="D113" s="4">
        <f t="shared" si="2"/>
        <v>10.637270098644443</v>
      </c>
      <c r="E113" s="4">
        <f t="shared" si="2"/>
        <v>11.597195759964972</v>
      </c>
      <c r="F113" s="4">
        <f t="shared" si="2"/>
        <v>9.377464588323603</v>
      </c>
      <c r="G113" s="4">
        <f t="shared" si="2"/>
        <v>10.524426139606851</v>
      </c>
      <c r="H113" s="4">
        <f t="shared" si="2"/>
        <v>9.9012874833104672</v>
      </c>
      <c r="I113" s="4">
        <f t="shared" si="2"/>
        <v>10.375197496578027</v>
      </c>
      <c r="K113" s="54" t="s">
        <v>38</v>
      </c>
      <c r="L113" s="4">
        <f t="shared" ref="L113:S113" si="3">STDEV(L2:L109)</f>
        <v>13.455741142611572</v>
      </c>
      <c r="M113" s="4">
        <f t="shared" si="3"/>
        <v>15.783199983191073</v>
      </c>
      <c r="N113" s="4">
        <f t="shared" si="3"/>
        <v>9.4046604980554172</v>
      </c>
      <c r="O113" s="4">
        <f t="shared" si="3"/>
        <v>10.880257626650323</v>
      </c>
      <c r="P113" s="4">
        <f t="shared" si="3"/>
        <v>12.326993114240057</v>
      </c>
      <c r="Q113" s="4">
        <f t="shared" si="3"/>
        <v>12.879858080602382</v>
      </c>
      <c r="R113" s="4">
        <f t="shared" si="3"/>
        <v>12.325140604029267</v>
      </c>
      <c r="S113" s="4">
        <f t="shared" si="3"/>
        <v>13.184693336684841</v>
      </c>
    </row>
    <row r="114" spans="1:19" x14ac:dyDescent="0.35">
      <c r="A114" s="54" t="s">
        <v>39</v>
      </c>
      <c r="B114" s="14">
        <f t="shared" ref="B114:I114" si="4">TINV(0.05,(COUNT(B2:B109)-1))</f>
        <v>1.9855234418666059</v>
      </c>
      <c r="C114" s="14">
        <f t="shared" si="4"/>
        <v>1.9842169515864165</v>
      </c>
      <c r="D114" s="14">
        <f t="shared" si="4"/>
        <v>1.9842169515864165</v>
      </c>
      <c r="E114" s="14">
        <f t="shared" si="4"/>
        <v>1.9844674545084788</v>
      </c>
      <c r="F114" s="14">
        <f t="shared" si="4"/>
        <v>1.9852510035054973</v>
      </c>
      <c r="G114" s="14">
        <f t="shared" si="4"/>
        <v>1.986978699506285</v>
      </c>
      <c r="H114" s="14">
        <f t="shared" si="4"/>
        <v>1.9900634212544475</v>
      </c>
      <c r="I114" s="14">
        <f t="shared" si="4"/>
        <v>1.9876082815890745</v>
      </c>
      <c r="K114" s="54" t="s">
        <v>39</v>
      </c>
      <c r="L114" s="14">
        <f t="shared" ref="L114:S114" si="5">TINV(0.05,(COUNT(L2:L109)-1))</f>
        <v>1.9842169515864165</v>
      </c>
      <c r="M114" s="14">
        <f t="shared" si="5"/>
        <v>1.986674540703772</v>
      </c>
      <c r="N114" s="14">
        <f t="shared" si="5"/>
        <v>1.9860863169511298</v>
      </c>
      <c r="O114" s="14">
        <f t="shared" si="5"/>
        <v>1.9896863234569038</v>
      </c>
      <c r="P114" s="14">
        <f t="shared" si="5"/>
        <v>1.9855234418666059</v>
      </c>
      <c r="Q114" s="14">
        <f t="shared" si="5"/>
        <v>1.9844674545084788</v>
      </c>
      <c r="R114" s="14">
        <f t="shared" si="5"/>
        <v>1.9842169515864165</v>
      </c>
      <c r="S114" s="14">
        <f t="shared" si="5"/>
        <v>1.9860863169511298</v>
      </c>
    </row>
    <row r="116" spans="1:19" x14ac:dyDescent="0.35">
      <c r="A116" s="72" t="s">
        <v>40</v>
      </c>
      <c r="B116" s="73"/>
      <c r="C116" s="73"/>
      <c r="D116" s="73"/>
      <c r="E116" s="73"/>
      <c r="F116" s="73"/>
      <c r="G116" s="73"/>
      <c r="H116" s="73"/>
      <c r="I116" s="73"/>
      <c r="K116" s="72" t="s">
        <v>40</v>
      </c>
      <c r="L116" s="73"/>
      <c r="M116" s="73"/>
      <c r="N116" s="73"/>
      <c r="O116" s="73"/>
      <c r="P116" s="73"/>
      <c r="Q116" s="73"/>
      <c r="R116" s="73"/>
      <c r="S116" s="73"/>
    </row>
    <row r="118" spans="1:19" x14ac:dyDescent="0.35">
      <c r="B118" s="11" t="s">
        <v>29</v>
      </c>
      <c r="C118" s="11" t="s">
        <v>30</v>
      </c>
      <c r="D118" s="11" t="s">
        <v>31</v>
      </c>
      <c r="E118" s="11" t="s">
        <v>32</v>
      </c>
      <c r="F118" s="11" t="s">
        <v>33</v>
      </c>
      <c r="G118" s="11" t="s">
        <v>34</v>
      </c>
      <c r="H118" s="11" t="s">
        <v>35</v>
      </c>
      <c r="I118" s="11" t="s">
        <v>36</v>
      </c>
      <c r="L118" s="10" t="s">
        <v>8</v>
      </c>
      <c r="M118" s="10" t="s">
        <v>9</v>
      </c>
      <c r="N118" s="10" t="s">
        <v>10</v>
      </c>
      <c r="O118" s="10" t="s">
        <v>11</v>
      </c>
      <c r="P118" s="10" t="s">
        <v>12</v>
      </c>
      <c r="Q118" s="10" t="s">
        <v>13</v>
      </c>
      <c r="R118" s="10" t="s">
        <v>14</v>
      </c>
      <c r="S118" s="10" t="s">
        <v>15</v>
      </c>
    </row>
    <row r="119" spans="1:19" x14ac:dyDescent="0.35">
      <c r="A119" s="15">
        <v>1</v>
      </c>
      <c r="B119" s="14">
        <f t="shared" ref="B119:B150" si="6">ABS(B2-$B$112)/$B$113</f>
        <v>1.5855086529243825</v>
      </c>
      <c r="C119" s="14">
        <f t="shared" ref="C119:C150" si="7">ABS(C2-$C$112)/$C$113</f>
        <v>3.8667556743363498</v>
      </c>
      <c r="D119" s="14">
        <f t="shared" ref="D119:D150" si="8">ABS(D2-$D$112)/$D$113</f>
        <v>4.6036526830265867</v>
      </c>
      <c r="E119" s="14">
        <f t="shared" ref="E119:E150" si="9">ABS(E2-$E$112)/$E$113</f>
        <v>1.8375131748284266</v>
      </c>
      <c r="F119" s="14">
        <f t="shared" ref="F119:F150" si="10">ABS(F2-$F$112)/$F$113</f>
        <v>2.0140409766687961</v>
      </c>
      <c r="G119" s="14">
        <f t="shared" ref="G119:G150" si="11">ABS(G2-$G$112)/$G$113</f>
        <v>1.432564861677702</v>
      </c>
      <c r="H119" s="14">
        <f t="shared" ref="H119:H150" si="12">ABS(H2-$H$112)/$H$113</f>
        <v>2.0544260985171432</v>
      </c>
      <c r="I119" s="14">
        <f t="shared" ref="I119:I150" si="13">ABS(I2-$I$112)/$I$113</f>
        <v>1.9829052617697749</v>
      </c>
      <c r="J119"/>
      <c r="K119" s="15">
        <v>1</v>
      </c>
      <c r="L119" s="14">
        <f t="shared" ref="L119:L150" si="14">ABS(L2-$L$112)/$L$113</f>
        <v>2.3877326808511556</v>
      </c>
      <c r="M119" s="14">
        <f t="shared" ref="M119:M150" si="15">ABS(M2-$M$112)/$M$113</f>
        <v>2.804991331135871</v>
      </c>
      <c r="N119" s="14">
        <f t="shared" ref="N119:N150" si="16">ABS(N2-$N$112)/$N$113</f>
        <v>1.8223196760674223</v>
      </c>
      <c r="O119" s="14">
        <f t="shared" ref="O119:O150" si="17">ABS(O2-$O$112)/$O$113</f>
        <v>1.8968810229562014</v>
      </c>
      <c r="P119" s="14">
        <f t="shared" ref="P119:P150" si="18">ABS(P2-$P$112)/$P$113</f>
        <v>1.7931515384016947</v>
      </c>
      <c r="Q119" s="14">
        <f t="shared" ref="Q119:Q150" si="19">ABS(Q2-$Q$112)/$Q$113</f>
        <v>2.3695913269389544</v>
      </c>
      <c r="R119" s="14">
        <f t="shared" ref="R119:R150" si="20">ABS(R2-$R$112)/$R$113</f>
        <v>3.9250049291890012</v>
      </c>
      <c r="S119" s="14">
        <f t="shared" ref="S119:S150" si="21">ABS(S2-$S$112)/$S$113</f>
        <v>1.9284128394666633</v>
      </c>
    </row>
    <row r="120" spans="1:19" x14ac:dyDescent="0.35">
      <c r="A120" s="15">
        <v>2</v>
      </c>
      <c r="B120" s="14">
        <f t="shared" si="6"/>
        <v>1.5855086529243825</v>
      </c>
      <c r="C120" s="14">
        <f t="shared" si="7"/>
        <v>2.8618682412336853</v>
      </c>
      <c r="D120" s="14">
        <f t="shared" si="8"/>
        <v>3.6635618601683477</v>
      </c>
      <c r="E120" s="14">
        <f t="shared" si="9"/>
        <v>1.6650576915033748</v>
      </c>
      <c r="F120" s="14">
        <f t="shared" si="10"/>
        <v>1.6941250791739162</v>
      </c>
      <c r="G120" s="14">
        <f t="shared" si="11"/>
        <v>1.2425307473735172</v>
      </c>
      <c r="H120" s="14">
        <f t="shared" si="12"/>
        <v>1.8524321655694147</v>
      </c>
      <c r="I120" s="14">
        <f t="shared" si="13"/>
        <v>1.8865215543434997</v>
      </c>
      <c r="J120"/>
      <c r="K120" s="15">
        <v>2</v>
      </c>
      <c r="L120" s="14">
        <f t="shared" si="14"/>
        <v>2.239097241241931</v>
      </c>
      <c r="M120" s="14">
        <f t="shared" si="15"/>
        <v>2.6149158075921681</v>
      </c>
      <c r="N120" s="14">
        <f t="shared" si="16"/>
        <v>1.5033288947818775</v>
      </c>
      <c r="O120" s="14">
        <f t="shared" si="17"/>
        <v>1.8968810229562014</v>
      </c>
      <c r="P120" s="14">
        <f t="shared" si="18"/>
        <v>1.7931515384016947</v>
      </c>
      <c r="Q120" s="14">
        <f t="shared" si="19"/>
        <v>1.6708258635559077</v>
      </c>
      <c r="R120" s="14">
        <f t="shared" si="20"/>
        <v>3.2759251128188187</v>
      </c>
      <c r="S120" s="14">
        <f t="shared" si="21"/>
        <v>1.6250307358518241</v>
      </c>
    </row>
    <row r="121" spans="1:19" x14ac:dyDescent="0.35">
      <c r="A121" s="15">
        <v>3</v>
      </c>
      <c r="B121" s="14">
        <f t="shared" si="6"/>
        <v>1.4099506013895027</v>
      </c>
      <c r="C121" s="14">
        <f t="shared" si="7"/>
        <v>2.0005361557171155</v>
      </c>
      <c r="D121" s="14">
        <f t="shared" si="8"/>
        <v>1.6893711321660447</v>
      </c>
      <c r="E121" s="14">
        <f t="shared" si="9"/>
        <v>1.492602208178323</v>
      </c>
      <c r="F121" s="14">
        <f t="shared" si="10"/>
        <v>1.6941250791739162</v>
      </c>
      <c r="G121" s="14">
        <f t="shared" si="11"/>
        <v>1.1475136902214247</v>
      </c>
      <c r="H121" s="14">
        <f t="shared" si="12"/>
        <v>1.5494412661478216</v>
      </c>
      <c r="I121" s="14">
        <f t="shared" si="13"/>
        <v>1.4046030172121233</v>
      </c>
      <c r="J121"/>
      <c r="K121" s="15">
        <v>3</v>
      </c>
      <c r="L121" s="14">
        <f t="shared" si="14"/>
        <v>2.0161440818280942</v>
      </c>
      <c r="M121" s="14">
        <f t="shared" si="15"/>
        <v>2.1714062526568623</v>
      </c>
      <c r="N121" s="14">
        <f t="shared" si="16"/>
        <v>1.3969986343533625</v>
      </c>
      <c r="O121" s="14">
        <f t="shared" si="17"/>
        <v>1.6211522577979445</v>
      </c>
      <c r="P121" s="14">
        <f t="shared" si="18"/>
        <v>1.712028754383522</v>
      </c>
      <c r="Q121" s="14">
        <f t="shared" si="19"/>
        <v>1.6708258635559077</v>
      </c>
      <c r="R121" s="14">
        <f t="shared" si="20"/>
        <v>2.2211704112172717</v>
      </c>
      <c r="S121" s="14">
        <f t="shared" si="21"/>
        <v>1.6250307358518241</v>
      </c>
    </row>
    <row r="122" spans="1:19" x14ac:dyDescent="0.35">
      <c r="A122" s="15">
        <v>4</v>
      </c>
      <c r="B122" s="14">
        <f t="shared" si="6"/>
        <v>1.2343925498546231</v>
      </c>
      <c r="C122" s="14">
        <f t="shared" si="7"/>
        <v>1.4263147653727359</v>
      </c>
      <c r="D122" s="14">
        <f t="shared" si="8"/>
        <v>1.5013529675943968</v>
      </c>
      <c r="E122" s="14">
        <f t="shared" si="9"/>
        <v>1.492602208178323</v>
      </c>
      <c r="F122" s="14">
        <f t="shared" si="10"/>
        <v>1.6941250791739162</v>
      </c>
      <c r="G122" s="14">
        <f t="shared" si="11"/>
        <v>1.1475136902214247</v>
      </c>
      <c r="H122" s="14">
        <f t="shared" si="12"/>
        <v>1.5494412661478216</v>
      </c>
      <c r="I122" s="14">
        <f t="shared" si="13"/>
        <v>1.2118356023595727</v>
      </c>
      <c r="J122"/>
      <c r="K122" s="15">
        <v>4</v>
      </c>
      <c r="L122" s="14">
        <f t="shared" si="14"/>
        <v>1.4959200431958086</v>
      </c>
      <c r="M122" s="14">
        <f t="shared" si="15"/>
        <v>1.0943116192425482</v>
      </c>
      <c r="N122" s="14">
        <f t="shared" si="16"/>
        <v>1.3969986343533625</v>
      </c>
      <c r="O122" s="14">
        <f t="shared" si="17"/>
        <v>1.6211522577979445</v>
      </c>
      <c r="P122" s="14">
        <f t="shared" si="18"/>
        <v>1.630905970365349</v>
      </c>
      <c r="Q122" s="14">
        <f t="shared" si="19"/>
        <v>1.5931852565133469</v>
      </c>
      <c r="R122" s="14">
        <f t="shared" si="20"/>
        <v>2.1400354341709988</v>
      </c>
      <c r="S122" s="14">
        <f t="shared" si="21"/>
        <v>1.3974941581406948</v>
      </c>
    </row>
    <row r="123" spans="1:19" x14ac:dyDescent="0.35">
      <c r="A123" s="15">
        <v>5</v>
      </c>
      <c r="B123" s="14">
        <f t="shared" si="6"/>
        <v>1.2343925498546231</v>
      </c>
      <c r="C123" s="14">
        <f t="shared" si="7"/>
        <v>1.2109817439935935</v>
      </c>
      <c r="D123" s="14">
        <f t="shared" si="8"/>
        <v>1.219325720736925</v>
      </c>
      <c r="E123" s="14">
        <f t="shared" si="9"/>
        <v>1.3201467248532712</v>
      </c>
      <c r="F123" s="14">
        <f t="shared" si="10"/>
        <v>1.5874864466756229</v>
      </c>
      <c r="G123" s="14">
        <f t="shared" si="11"/>
        <v>1.1475136902214247</v>
      </c>
      <c r="H123" s="14">
        <f t="shared" si="12"/>
        <v>1.1454534002523642</v>
      </c>
      <c r="I123" s="14">
        <f t="shared" si="13"/>
        <v>1.1154518949332974</v>
      </c>
      <c r="J123"/>
      <c r="K123" s="15">
        <v>5</v>
      </c>
      <c r="L123" s="14">
        <f t="shared" si="14"/>
        <v>1.347284603586584</v>
      </c>
      <c r="M123" s="14">
        <f t="shared" si="15"/>
        <v>1.0943116192425482</v>
      </c>
      <c r="N123" s="14">
        <f t="shared" si="16"/>
        <v>1.3969986343533625</v>
      </c>
      <c r="O123" s="14">
        <f t="shared" si="17"/>
        <v>1.4373330810257732</v>
      </c>
      <c r="P123" s="14">
        <f t="shared" si="18"/>
        <v>1.630905970365349</v>
      </c>
      <c r="Q123" s="14">
        <f t="shared" si="19"/>
        <v>1.5155446494707863</v>
      </c>
      <c r="R123" s="14">
        <f t="shared" si="20"/>
        <v>2.1400354341709988</v>
      </c>
      <c r="S123" s="14">
        <f t="shared" si="21"/>
        <v>1.3974941581406948</v>
      </c>
    </row>
    <row r="124" spans="1:19" x14ac:dyDescent="0.35">
      <c r="A124" s="15">
        <v>6</v>
      </c>
      <c r="B124" s="14">
        <f t="shared" si="6"/>
        <v>1.2343925498546231</v>
      </c>
      <c r="C124" s="14">
        <f t="shared" si="7"/>
        <v>1.1392040702005461</v>
      </c>
      <c r="D124" s="14">
        <f t="shared" si="8"/>
        <v>1.0313075561652771</v>
      </c>
      <c r="E124" s="14">
        <f t="shared" si="9"/>
        <v>1.2339189831907453</v>
      </c>
      <c r="F124" s="14">
        <f t="shared" si="10"/>
        <v>1.5874864466756229</v>
      </c>
      <c r="G124" s="14">
        <f t="shared" si="11"/>
        <v>1.1475136902214247</v>
      </c>
      <c r="H124" s="14">
        <f t="shared" si="12"/>
        <v>1.1454534002523642</v>
      </c>
      <c r="I124" s="14">
        <f t="shared" si="13"/>
        <v>1.0190681875070222</v>
      </c>
      <c r="J124"/>
      <c r="K124" s="15">
        <v>6</v>
      </c>
      <c r="L124" s="14">
        <f t="shared" si="14"/>
        <v>1.347284603586584</v>
      </c>
      <c r="M124" s="14">
        <f t="shared" si="15"/>
        <v>1.0309531113946473</v>
      </c>
      <c r="N124" s="14">
        <f t="shared" si="16"/>
        <v>1.3969986343533625</v>
      </c>
      <c r="O124" s="14">
        <f t="shared" si="17"/>
        <v>0.8858755507092595</v>
      </c>
      <c r="P124" s="14">
        <f t="shared" si="18"/>
        <v>1.5497831863471763</v>
      </c>
      <c r="Q124" s="14">
        <f t="shared" si="19"/>
        <v>1.5155446494707863</v>
      </c>
      <c r="R124" s="14">
        <f t="shared" si="20"/>
        <v>1.8966305030321802</v>
      </c>
      <c r="S124" s="14">
        <f t="shared" si="21"/>
        <v>1.3216486322369851</v>
      </c>
    </row>
    <row r="125" spans="1:19" x14ac:dyDescent="0.35">
      <c r="A125" s="15">
        <v>7</v>
      </c>
      <c r="B125" s="14">
        <f t="shared" si="6"/>
        <v>1.1466135240871831</v>
      </c>
      <c r="C125" s="14">
        <f t="shared" si="7"/>
        <v>1.1392040702005461</v>
      </c>
      <c r="D125" s="14">
        <f t="shared" si="8"/>
        <v>0.9372984738794532</v>
      </c>
      <c r="E125" s="14">
        <f t="shared" si="9"/>
        <v>1.2339189831907453</v>
      </c>
      <c r="F125" s="14">
        <f t="shared" si="10"/>
        <v>1.5874864466756229</v>
      </c>
      <c r="G125" s="14">
        <f t="shared" si="11"/>
        <v>1.0524966330693322</v>
      </c>
      <c r="H125" s="14">
        <f t="shared" si="12"/>
        <v>1.0444564337784998</v>
      </c>
      <c r="I125" s="14">
        <f t="shared" si="13"/>
        <v>1.0190681875070222</v>
      </c>
      <c r="J125"/>
      <c r="K125" s="15">
        <v>7</v>
      </c>
      <c r="L125" s="14">
        <f t="shared" si="14"/>
        <v>1.2729668837819716</v>
      </c>
      <c r="M125" s="14">
        <f t="shared" si="15"/>
        <v>1.0309531113946473</v>
      </c>
      <c r="N125" s="14">
        <f t="shared" si="16"/>
        <v>1.3969986343533625</v>
      </c>
      <c r="O125" s="14">
        <f t="shared" si="17"/>
        <v>0.8858755507092595</v>
      </c>
      <c r="P125" s="14">
        <f t="shared" si="18"/>
        <v>1.4686604023290033</v>
      </c>
      <c r="Q125" s="14">
        <f t="shared" si="19"/>
        <v>1.4379040424282254</v>
      </c>
      <c r="R125" s="14">
        <f t="shared" si="20"/>
        <v>1.8966305030321802</v>
      </c>
      <c r="S125" s="14">
        <f t="shared" si="21"/>
        <v>1.1699575804295654</v>
      </c>
    </row>
    <row r="126" spans="1:19" x14ac:dyDescent="0.35">
      <c r="A126" s="15">
        <v>8</v>
      </c>
      <c r="B126" s="14">
        <f t="shared" si="6"/>
        <v>1.1466135240871831</v>
      </c>
      <c r="C126" s="14">
        <f t="shared" si="7"/>
        <v>0.99564872261445114</v>
      </c>
      <c r="D126" s="14">
        <f t="shared" si="8"/>
        <v>0.9372984738794532</v>
      </c>
      <c r="E126" s="14">
        <f t="shared" si="9"/>
        <v>1.1476912415282194</v>
      </c>
      <c r="F126" s="14">
        <f t="shared" si="10"/>
        <v>1.5874864466756229</v>
      </c>
      <c r="G126" s="14">
        <f t="shared" si="11"/>
        <v>1.0524966330693322</v>
      </c>
      <c r="H126" s="14">
        <f t="shared" si="12"/>
        <v>0.94345946730463548</v>
      </c>
      <c r="I126" s="14">
        <f t="shared" si="13"/>
        <v>1.0190681875070222</v>
      </c>
      <c r="J126"/>
      <c r="K126" s="15">
        <v>8</v>
      </c>
      <c r="L126" s="14">
        <f t="shared" si="14"/>
        <v>1.1986491639773595</v>
      </c>
      <c r="M126" s="14">
        <f t="shared" si="15"/>
        <v>0.96759460354674642</v>
      </c>
      <c r="N126" s="14">
        <f t="shared" si="16"/>
        <v>1.2906683739248475</v>
      </c>
      <c r="O126" s="14">
        <f t="shared" si="17"/>
        <v>0.8858755507092595</v>
      </c>
      <c r="P126" s="14">
        <f t="shared" si="18"/>
        <v>1.3875376183108306</v>
      </c>
      <c r="Q126" s="14">
        <f t="shared" si="19"/>
        <v>1.1273416142579826</v>
      </c>
      <c r="R126" s="14">
        <f t="shared" si="20"/>
        <v>1.4098206407545433</v>
      </c>
      <c r="S126" s="14">
        <f t="shared" si="21"/>
        <v>1.1699575804295654</v>
      </c>
    </row>
    <row r="127" spans="1:19" x14ac:dyDescent="0.35">
      <c r="A127" s="15">
        <v>9</v>
      </c>
      <c r="B127" s="14">
        <f t="shared" si="6"/>
        <v>1.1466135240871831</v>
      </c>
      <c r="C127" s="14">
        <f t="shared" si="7"/>
        <v>0.99564872261445114</v>
      </c>
      <c r="D127" s="14">
        <f t="shared" si="8"/>
        <v>0.84328939159362926</v>
      </c>
      <c r="E127" s="14">
        <f t="shared" si="9"/>
        <v>1.1476912415282194</v>
      </c>
      <c r="F127" s="14">
        <f t="shared" si="10"/>
        <v>1.4808478141773296</v>
      </c>
      <c r="G127" s="14">
        <f t="shared" si="11"/>
        <v>0.95747957591723976</v>
      </c>
      <c r="H127" s="14">
        <f t="shared" si="12"/>
        <v>0.94345946730463548</v>
      </c>
      <c r="I127" s="14">
        <f t="shared" si="13"/>
        <v>0.92268448008074699</v>
      </c>
      <c r="J127"/>
      <c r="K127" s="15">
        <v>9</v>
      </c>
      <c r="L127" s="14">
        <f t="shared" si="14"/>
        <v>1.1986491639773595</v>
      </c>
      <c r="M127" s="14">
        <f t="shared" si="15"/>
        <v>0.90423609569884555</v>
      </c>
      <c r="N127" s="14">
        <f t="shared" si="16"/>
        <v>1.1843381134963324</v>
      </c>
      <c r="O127" s="14">
        <f t="shared" si="17"/>
        <v>0.8858755507092595</v>
      </c>
      <c r="P127" s="14">
        <f t="shared" si="18"/>
        <v>1.3064148342926578</v>
      </c>
      <c r="Q127" s="14">
        <f t="shared" si="19"/>
        <v>1.1273416142579826</v>
      </c>
      <c r="R127" s="14">
        <f t="shared" si="20"/>
        <v>1.3286856637082702</v>
      </c>
      <c r="S127" s="14">
        <f t="shared" si="21"/>
        <v>1.0941120545258556</v>
      </c>
    </row>
    <row r="128" spans="1:19" x14ac:dyDescent="0.35">
      <c r="A128" s="15">
        <v>10</v>
      </c>
      <c r="B128" s="14">
        <f t="shared" si="6"/>
        <v>1.0588344983197433</v>
      </c>
      <c r="C128" s="14">
        <f t="shared" si="7"/>
        <v>0.99564872261445114</v>
      </c>
      <c r="D128" s="14">
        <f t="shared" si="8"/>
        <v>0.84328939159362926</v>
      </c>
      <c r="E128" s="14">
        <f t="shared" si="9"/>
        <v>1.1476912415282194</v>
      </c>
      <c r="F128" s="14">
        <f t="shared" si="10"/>
        <v>1.4808478141773296</v>
      </c>
      <c r="G128" s="14">
        <f t="shared" si="11"/>
        <v>0.86246251876514735</v>
      </c>
      <c r="H128" s="14">
        <f t="shared" si="12"/>
        <v>0.94345946730463548</v>
      </c>
      <c r="I128" s="14">
        <f t="shared" si="13"/>
        <v>0.92268448008074699</v>
      </c>
      <c r="J128"/>
      <c r="K128" s="15">
        <v>10</v>
      </c>
      <c r="L128" s="14">
        <f t="shared" si="14"/>
        <v>1.1986491639773595</v>
      </c>
      <c r="M128" s="14">
        <f t="shared" si="15"/>
        <v>0.90423609569884555</v>
      </c>
      <c r="N128" s="14">
        <f t="shared" si="16"/>
        <v>1.1843381134963324</v>
      </c>
      <c r="O128" s="14">
        <f t="shared" si="17"/>
        <v>0.8858755507092595</v>
      </c>
      <c r="P128" s="14">
        <f t="shared" si="18"/>
        <v>1.1441692662563121</v>
      </c>
      <c r="Q128" s="14">
        <f t="shared" si="19"/>
        <v>1.1273416142579826</v>
      </c>
      <c r="R128" s="14">
        <f t="shared" si="20"/>
        <v>1.0852807325694518</v>
      </c>
      <c r="S128" s="14">
        <f t="shared" si="21"/>
        <v>1.0941120545258556</v>
      </c>
    </row>
    <row r="129" spans="1:19" x14ac:dyDescent="0.35">
      <c r="A129" s="15">
        <v>11</v>
      </c>
      <c r="B129" s="14">
        <f t="shared" si="6"/>
        <v>1.0588344983197433</v>
      </c>
      <c r="C129" s="14">
        <f t="shared" si="7"/>
        <v>0.9238710488214037</v>
      </c>
      <c r="D129" s="14">
        <f t="shared" si="8"/>
        <v>0.84328939159362926</v>
      </c>
      <c r="E129" s="14">
        <f t="shared" si="9"/>
        <v>1.0614634998656938</v>
      </c>
      <c r="F129" s="14">
        <f t="shared" si="10"/>
        <v>1.267570549180743</v>
      </c>
      <c r="G129" s="14">
        <f t="shared" si="11"/>
        <v>0.86246251876514735</v>
      </c>
      <c r="H129" s="14">
        <f t="shared" si="12"/>
        <v>0.74146553435690676</v>
      </c>
      <c r="I129" s="14">
        <f t="shared" si="13"/>
        <v>0.92268448008074699</v>
      </c>
      <c r="J129"/>
      <c r="K129" s="15">
        <v>11</v>
      </c>
      <c r="L129" s="14">
        <f t="shared" si="14"/>
        <v>1.1243314441727472</v>
      </c>
      <c r="M129" s="14">
        <f t="shared" si="15"/>
        <v>0.77751908000304393</v>
      </c>
      <c r="N129" s="14">
        <f t="shared" si="16"/>
        <v>1.0780078530678174</v>
      </c>
      <c r="O129" s="14">
        <f t="shared" si="17"/>
        <v>0.8858755507092595</v>
      </c>
      <c r="P129" s="14">
        <f t="shared" si="18"/>
        <v>1.1441692662563121</v>
      </c>
      <c r="Q129" s="14">
        <f t="shared" si="19"/>
        <v>1.1273416142579826</v>
      </c>
      <c r="R129" s="14">
        <f t="shared" si="20"/>
        <v>0.92301077847690616</v>
      </c>
      <c r="S129" s="14">
        <f t="shared" si="21"/>
        <v>1.0941120545258556</v>
      </c>
    </row>
    <row r="130" spans="1:19" x14ac:dyDescent="0.35">
      <c r="A130" s="15">
        <v>12</v>
      </c>
      <c r="B130" s="14">
        <f t="shared" si="6"/>
        <v>0.9710554725523034</v>
      </c>
      <c r="C130" s="14">
        <f t="shared" si="7"/>
        <v>0.85209337502835614</v>
      </c>
      <c r="D130" s="14">
        <f t="shared" si="8"/>
        <v>0.65527122702198137</v>
      </c>
      <c r="E130" s="14">
        <f t="shared" si="9"/>
        <v>0.88900801654064188</v>
      </c>
      <c r="F130" s="14">
        <f t="shared" si="10"/>
        <v>1.267570549180743</v>
      </c>
      <c r="G130" s="14">
        <f t="shared" si="11"/>
        <v>0.86246251876514735</v>
      </c>
      <c r="H130" s="14">
        <f t="shared" si="12"/>
        <v>0.74146553435690676</v>
      </c>
      <c r="I130" s="14">
        <f t="shared" si="13"/>
        <v>0.92268448008074699</v>
      </c>
      <c r="J130"/>
      <c r="K130" s="15">
        <v>12</v>
      </c>
      <c r="L130" s="14">
        <f t="shared" si="14"/>
        <v>1.1243314441727472</v>
      </c>
      <c r="M130" s="14">
        <f t="shared" si="15"/>
        <v>0.77751908000304393</v>
      </c>
      <c r="N130" s="14">
        <f t="shared" si="16"/>
        <v>1.0780078530678174</v>
      </c>
      <c r="O130" s="14">
        <f t="shared" si="17"/>
        <v>0.79396596232317396</v>
      </c>
      <c r="P130" s="14">
        <f t="shared" si="18"/>
        <v>0.98192369821996639</v>
      </c>
      <c r="Q130" s="14">
        <f t="shared" si="19"/>
        <v>1.1273416142579826</v>
      </c>
      <c r="R130" s="14">
        <f t="shared" si="20"/>
        <v>0.84187580143063323</v>
      </c>
      <c r="S130" s="14">
        <f t="shared" si="21"/>
        <v>1.0182665286221459</v>
      </c>
    </row>
    <row r="131" spans="1:19" x14ac:dyDescent="0.35">
      <c r="A131" s="15">
        <v>13</v>
      </c>
      <c r="B131" s="14">
        <f t="shared" si="6"/>
        <v>0.9710554725523034</v>
      </c>
      <c r="C131" s="14">
        <f t="shared" si="7"/>
        <v>0.85209337502835614</v>
      </c>
      <c r="D131" s="14">
        <f t="shared" si="8"/>
        <v>0.65527122702198137</v>
      </c>
      <c r="E131" s="14">
        <f t="shared" si="9"/>
        <v>0.8027802748781161</v>
      </c>
      <c r="F131" s="14">
        <f t="shared" si="10"/>
        <v>1.1609319166824497</v>
      </c>
      <c r="G131" s="14">
        <f t="shared" si="11"/>
        <v>0.86246251876514735</v>
      </c>
      <c r="H131" s="14">
        <f t="shared" si="12"/>
        <v>0.64046856788304241</v>
      </c>
      <c r="I131" s="14">
        <f t="shared" si="13"/>
        <v>0.82630077265447177</v>
      </c>
      <c r="J131"/>
      <c r="K131" s="15">
        <v>13</v>
      </c>
      <c r="L131" s="14">
        <f t="shared" si="14"/>
        <v>1.1243314441727472</v>
      </c>
      <c r="M131" s="14">
        <f t="shared" si="15"/>
        <v>0.77751908000304393</v>
      </c>
      <c r="N131" s="14">
        <f t="shared" si="16"/>
        <v>0.97167759263930242</v>
      </c>
      <c r="O131" s="14">
        <f t="shared" si="17"/>
        <v>0.79396596232317396</v>
      </c>
      <c r="P131" s="14">
        <f t="shared" si="18"/>
        <v>0.90080091420179353</v>
      </c>
      <c r="Q131" s="14">
        <f t="shared" si="19"/>
        <v>1.0497010072154218</v>
      </c>
      <c r="R131" s="14">
        <f t="shared" si="20"/>
        <v>0.76074082438436041</v>
      </c>
      <c r="S131" s="14">
        <f t="shared" si="21"/>
        <v>0.9424210027184361</v>
      </c>
    </row>
    <row r="132" spans="1:19" x14ac:dyDescent="0.35">
      <c r="A132" s="15">
        <v>14</v>
      </c>
      <c r="B132" s="14">
        <f t="shared" si="6"/>
        <v>0.9710554725523034</v>
      </c>
      <c r="C132" s="14">
        <f t="shared" si="7"/>
        <v>0.85209337502835614</v>
      </c>
      <c r="D132" s="14">
        <f t="shared" si="8"/>
        <v>0.56126214473615743</v>
      </c>
      <c r="E132" s="14">
        <f t="shared" si="9"/>
        <v>0.8027802748781161</v>
      </c>
      <c r="F132" s="14">
        <f t="shared" si="10"/>
        <v>1.1609319166824497</v>
      </c>
      <c r="G132" s="14">
        <f t="shared" si="11"/>
        <v>0.76744546161305482</v>
      </c>
      <c r="H132" s="14">
        <f t="shared" si="12"/>
        <v>0.64046856788304241</v>
      </c>
      <c r="I132" s="14">
        <f t="shared" si="13"/>
        <v>0.82630077265447177</v>
      </c>
      <c r="J132"/>
      <c r="K132" s="15">
        <v>14</v>
      </c>
      <c r="L132" s="14">
        <f t="shared" si="14"/>
        <v>0.97569600456352268</v>
      </c>
      <c r="M132" s="14">
        <f t="shared" si="15"/>
        <v>0.77751908000304393</v>
      </c>
      <c r="N132" s="14">
        <f t="shared" si="16"/>
        <v>0.97167759263930242</v>
      </c>
      <c r="O132" s="14">
        <f t="shared" si="17"/>
        <v>0.79396596232317396</v>
      </c>
      <c r="P132" s="14">
        <f t="shared" si="18"/>
        <v>0.90080091420179353</v>
      </c>
      <c r="Q132" s="14">
        <f t="shared" si="19"/>
        <v>0.8944197931303004</v>
      </c>
      <c r="R132" s="14">
        <f t="shared" si="20"/>
        <v>0.59847087029181467</v>
      </c>
      <c r="S132" s="14">
        <f t="shared" si="21"/>
        <v>0.86657547681472635</v>
      </c>
    </row>
    <row r="133" spans="1:19" x14ac:dyDescent="0.35">
      <c r="A133" s="15">
        <v>15</v>
      </c>
      <c r="B133" s="14">
        <f t="shared" si="6"/>
        <v>0.9710554725523034</v>
      </c>
      <c r="C133" s="14">
        <f t="shared" si="7"/>
        <v>0.85209337502835614</v>
      </c>
      <c r="D133" s="14">
        <f t="shared" si="8"/>
        <v>0.56126214473615743</v>
      </c>
      <c r="E133" s="14">
        <f t="shared" si="9"/>
        <v>0.8027802748781161</v>
      </c>
      <c r="F133" s="14">
        <f t="shared" si="10"/>
        <v>0.94765465168586316</v>
      </c>
      <c r="G133" s="14">
        <f t="shared" si="11"/>
        <v>0.76744546161305482</v>
      </c>
      <c r="H133" s="14">
        <f t="shared" si="12"/>
        <v>0.64046856788304241</v>
      </c>
      <c r="I133" s="14">
        <f t="shared" si="13"/>
        <v>0.72991706522819644</v>
      </c>
      <c r="J133"/>
      <c r="K133" s="15">
        <v>15</v>
      </c>
      <c r="L133" s="14">
        <f t="shared" si="14"/>
        <v>0.90137828475891046</v>
      </c>
      <c r="M133" s="14">
        <f t="shared" si="15"/>
        <v>0.77751908000304393</v>
      </c>
      <c r="N133" s="14">
        <f t="shared" si="16"/>
        <v>0.86534733221078741</v>
      </c>
      <c r="O133" s="14">
        <f t="shared" si="17"/>
        <v>0.79396596232317396</v>
      </c>
      <c r="P133" s="14">
        <f t="shared" si="18"/>
        <v>0.81967813018362068</v>
      </c>
      <c r="Q133" s="14">
        <f t="shared" si="19"/>
        <v>0.8944197931303004</v>
      </c>
      <c r="R133" s="14">
        <f t="shared" si="20"/>
        <v>0.59847087029181467</v>
      </c>
      <c r="S133" s="14">
        <f t="shared" si="21"/>
        <v>0.86657547681472635</v>
      </c>
    </row>
    <row r="134" spans="1:19" x14ac:dyDescent="0.35">
      <c r="A134" s="15">
        <v>16</v>
      </c>
      <c r="B134" s="14">
        <f t="shared" si="6"/>
        <v>0.79549742101742371</v>
      </c>
      <c r="C134" s="14">
        <f t="shared" si="7"/>
        <v>0.78031570123530869</v>
      </c>
      <c r="D134" s="14">
        <f t="shared" si="8"/>
        <v>0.56126214473615743</v>
      </c>
      <c r="E134" s="14">
        <f t="shared" si="9"/>
        <v>0.7165525332155902</v>
      </c>
      <c r="F134" s="14">
        <f t="shared" si="10"/>
        <v>0.84101601918756985</v>
      </c>
      <c r="G134" s="14">
        <f t="shared" si="11"/>
        <v>0.67242840446096241</v>
      </c>
      <c r="H134" s="14">
        <f t="shared" si="12"/>
        <v>0.53947160140917805</v>
      </c>
      <c r="I134" s="14">
        <f t="shared" si="13"/>
        <v>0.72991706522819644</v>
      </c>
      <c r="J134"/>
      <c r="K134" s="15">
        <v>16</v>
      </c>
      <c r="L134" s="14">
        <f t="shared" si="14"/>
        <v>0.82706056495429825</v>
      </c>
      <c r="M134" s="14">
        <f t="shared" si="15"/>
        <v>0.71416057215514306</v>
      </c>
      <c r="N134" s="14">
        <f t="shared" si="16"/>
        <v>0.86534733221078741</v>
      </c>
      <c r="O134" s="14">
        <f t="shared" si="17"/>
        <v>0.79396596232317396</v>
      </c>
      <c r="P134" s="14">
        <f t="shared" si="18"/>
        <v>0.81967813018362068</v>
      </c>
      <c r="Q134" s="14">
        <f t="shared" si="19"/>
        <v>0.8944197931303004</v>
      </c>
      <c r="R134" s="14">
        <f t="shared" si="20"/>
        <v>0.59847087029181467</v>
      </c>
      <c r="S134" s="14">
        <f t="shared" si="21"/>
        <v>0.86657547681472635</v>
      </c>
    </row>
    <row r="135" spans="1:19" x14ac:dyDescent="0.35">
      <c r="A135" s="15">
        <v>17</v>
      </c>
      <c r="B135" s="14">
        <f t="shared" si="6"/>
        <v>0.79549742101742371</v>
      </c>
      <c r="C135" s="14">
        <f t="shared" si="7"/>
        <v>0.78031570123530869</v>
      </c>
      <c r="D135" s="14">
        <f t="shared" si="8"/>
        <v>0.56126214473615743</v>
      </c>
      <c r="E135" s="14">
        <f t="shared" si="9"/>
        <v>0.7165525332155902</v>
      </c>
      <c r="F135" s="14">
        <f t="shared" si="10"/>
        <v>0.84101601918756985</v>
      </c>
      <c r="G135" s="14">
        <f t="shared" si="11"/>
        <v>0.67242840446096241</v>
      </c>
      <c r="H135" s="14">
        <f t="shared" si="12"/>
        <v>0.53947160140917805</v>
      </c>
      <c r="I135" s="14">
        <f t="shared" si="13"/>
        <v>0.63353335780192122</v>
      </c>
      <c r="J135"/>
      <c r="K135" s="15">
        <v>17</v>
      </c>
      <c r="L135" s="14">
        <f t="shared" si="14"/>
        <v>0.82706056495429825</v>
      </c>
      <c r="M135" s="14">
        <f t="shared" si="15"/>
        <v>0.65080206430724219</v>
      </c>
      <c r="N135" s="14">
        <f t="shared" si="16"/>
        <v>0.86534733221078741</v>
      </c>
      <c r="O135" s="14">
        <f t="shared" si="17"/>
        <v>0.70205637393708831</v>
      </c>
      <c r="P135" s="14">
        <f t="shared" si="18"/>
        <v>0.73855534616544782</v>
      </c>
      <c r="Q135" s="14">
        <f t="shared" si="19"/>
        <v>0.8944197931303004</v>
      </c>
      <c r="R135" s="14">
        <f t="shared" si="20"/>
        <v>0.59847087029181467</v>
      </c>
      <c r="S135" s="14">
        <f t="shared" si="21"/>
        <v>0.86657547681472635</v>
      </c>
    </row>
    <row r="136" spans="1:19" x14ac:dyDescent="0.35">
      <c r="A136" s="15">
        <v>18</v>
      </c>
      <c r="B136" s="14">
        <f t="shared" si="6"/>
        <v>0.79549742101742371</v>
      </c>
      <c r="C136" s="14">
        <f t="shared" si="7"/>
        <v>0.78031570123530869</v>
      </c>
      <c r="D136" s="14">
        <f t="shared" si="8"/>
        <v>0.56126214473615743</v>
      </c>
      <c r="E136" s="14">
        <f t="shared" si="9"/>
        <v>0.7165525332155902</v>
      </c>
      <c r="F136" s="14">
        <f t="shared" si="10"/>
        <v>0.84101601918756985</v>
      </c>
      <c r="G136" s="14">
        <f t="shared" si="11"/>
        <v>0.67242840446096241</v>
      </c>
      <c r="H136" s="14">
        <f t="shared" si="12"/>
        <v>0.53947160140917805</v>
      </c>
      <c r="I136" s="14">
        <f t="shared" si="13"/>
        <v>0.63353335780192122</v>
      </c>
      <c r="J136"/>
      <c r="K136" s="15">
        <v>18</v>
      </c>
      <c r="L136" s="14">
        <f t="shared" si="14"/>
        <v>0.75274284514968592</v>
      </c>
      <c r="M136" s="14">
        <f t="shared" si="15"/>
        <v>0.65080206430724219</v>
      </c>
      <c r="N136" s="14">
        <f t="shared" si="16"/>
        <v>0.86534733221078741</v>
      </c>
      <c r="O136" s="14">
        <f t="shared" si="17"/>
        <v>0.70205637393708831</v>
      </c>
      <c r="P136" s="14">
        <f t="shared" si="18"/>
        <v>0.73855534616544782</v>
      </c>
      <c r="Q136" s="14">
        <f t="shared" si="19"/>
        <v>0.81677918608773969</v>
      </c>
      <c r="R136" s="14">
        <f t="shared" si="20"/>
        <v>0.59847087029181467</v>
      </c>
      <c r="S136" s="14">
        <f t="shared" si="21"/>
        <v>0.86657547681472635</v>
      </c>
    </row>
    <row r="137" spans="1:19" x14ac:dyDescent="0.35">
      <c r="A137" s="15">
        <v>19</v>
      </c>
      <c r="B137" s="14">
        <f t="shared" si="6"/>
        <v>0.70771839524998381</v>
      </c>
      <c r="C137" s="14">
        <f t="shared" si="7"/>
        <v>0.6367603536492138</v>
      </c>
      <c r="D137" s="14">
        <f t="shared" si="8"/>
        <v>0.56126214473615743</v>
      </c>
      <c r="E137" s="14">
        <f t="shared" si="9"/>
        <v>0.7165525332155902</v>
      </c>
      <c r="F137" s="14">
        <f t="shared" si="10"/>
        <v>0.73437738668927655</v>
      </c>
      <c r="G137" s="14">
        <f t="shared" si="11"/>
        <v>0.67242840446096241</v>
      </c>
      <c r="H137" s="14">
        <f t="shared" si="12"/>
        <v>0.53947160140917805</v>
      </c>
      <c r="I137" s="14">
        <f t="shared" si="13"/>
        <v>0.53714965037564599</v>
      </c>
      <c r="J137"/>
      <c r="K137" s="15">
        <v>19</v>
      </c>
      <c r="L137" s="14">
        <f t="shared" si="14"/>
        <v>0.75274284514968592</v>
      </c>
      <c r="M137" s="14">
        <f t="shared" si="15"/>
        <v>0.58744355645934143</v>
      </c>
      <c r="N137" s="14">
        <f t="shared" si="16"/>
        <v>0.7590170717822724</v>
      </c>
      <c r="O137" s="14">
        <f t="shared" si="17"/>
        <v>0.70205637393708831</v>
      </c>
      <c r="P137" s="14">
        <f t="shared" si="18"/>
        <v>0.65743256214727497</v>
      </c>
      <c r="Q137" s="14">
        <f t="shared" si="19"/>
        <v>0.73913857904517888</v>
      </c>
      <c r="R137" s="14">
        <f t="shared" si="20"/>
        <v>0.51733589324554186</v>
      </c>
      <c r="S137" s="14">
        <f t="shared" si="21"/>
        <v>0.7907299509110165</v>
      </c>
    </row>
    <row r="138" spans="1:19" x14ac:dyDescent="0.35">
      <c r="A138" s="15">
        <v>20</v>
      </c>
      <c r="B138" s="14">
        <f t="shared" si="6"/>
        <v>0.70771839524998381</v>
      </c>
      <c r="C138" s="14">
        <f t="shared" si="7"/>
        <v>0.6367603536492138</v>
      </c>
      <c r="D138" s="14">
        <f t="shared" si="8"/>
        <v>0.56126214473615743</v>
      </c>
      <c r="E138" s="14">
        <f t="shared" si="9"/>
        <v>0.7165525332155902</v>
      </c>
      <c r="F138" s="14">
        <f t="shared" si="10"/>
        <v>0.73437738668927655</v>
      </c>
      <c r="G138" s="14">
        <f t="shared" si="11"/>
        <v>0.67242840446096241</v>
      </c>
      <c r="H138" s="14">
        <f t="shared" si="12"/>
        <v>0.53947160140917805</v>
      </c>
      <c r="I138" s="14">
        <f t="shared" si="13"/>
        <v>0.53714965037564599</v>
      </c>
      <c r="J138"/>
      <c r="K138" s="15">
        <v>20</v>
      </c>
      <c r="L138" s="14">
        <f t="shared" si="14"/>
        <v>0.75274284514968592</v>
      </c>
      <c r="M138" s="14">
        <f t="shared" si="15"/>
        <v>0.58744355645934143</v>
      </c>
      <c r="N138" s="14">
        <f t="shared" si="16"/>
        <v>0.6526868113537575</v>
      </c>
      <c r="O138" s="14">
        <f t="shared" si="17"/>
        <v>0.61014678555100266</v>
      </c>
      <c r="P138" s="14">
        <f t="shared" si="18"/>
        <v>0.65743256214727497</v>
      </c>
      <c r="Q138" s="14">
        <f t="shared" si="19"/>
        <v>0.66149797200261817</v>
      </c>
      <c r="R138" s="14">
        <f t="shared" si="20"/>
        <v>0.51733589324554186</v>
      </c>
      <c r="S138" s="14">
        <f t="shared" si="21"/>
        <v>0.71488442500730676</v>
      </c>
    </row>
    <row r="139" spans="1:19" x14ac:dyDescent="0.35">
      <c r="A139" s="15">
        <v>21</v>
      </c>
      <c r="B139" s="14">
        <f t="shared" si="6"/>
        <v>0.70771839524998381</v>
      </c>
      <c r="C139" s="14">
        <f t="shared" si="7"/>
        <v>0.6367603536492138</v>
      </c>
      <c r="D139" s="14">
        <f t="shared" si="8"/>
        <v>0.46725306245033343</v>
      </c>
      <c r="E139" s="14">
        <f t="shared" si="9"/>
        <v>0.7165525332155902</v>
      </c>
      <c r="F139" s="14">
        <f t="shared" si="10"/>
        <v>0.73437738668927655</v>
      </c>
      <c r="G139" s="14">
        <f t="shared" si="11"/>
        <v>0.67242840446096241</v>
      </c>
      <c r="H139" s="14">
        <f t="shared" si="12"/>
        <v>0.43847463493531375</v>
      </c>
      <c r="I139" s="14">
        <f t="shared" si="13"/>
        <v>0.53714965037564599</v>
      </c>
      <c r="J139"/>
      <c r="K139" s="15">
        <v>21</v>
      </c>
      <c r="L139" s="14">
        <f t="shared" si="14"/>
        <v>0.67842512534507371</v>
      </c>
      <c r="M139" s="14">
        <f t="shared" si="15"/>
        <v>0.58744355645934143</v>
      </c>
      <c r="N139" s="14">
        <f t="shared" si="16"/>
        <v>0.6526868113537575</v>
      </c>
      <c r="O139" s="14">
        <f t="shared" si="17"/>
        <v>0.51823719716491712</v>
      </c>
      <c r="P139" s="14">
        <f t="shared" si="18"/>
        <v>0.57630977812910211</v>
      </c>
      <c r="Q139" s="14">
        <f t="shared" si="19"/>
        <v>0.66149797200261817</v>
      </c>
      <c r="R139" s="14">
        <f t="shared" si="20"/>
        <v>0.51733589324554186</v>
      </c>
      <c r="S139" s="14">
        <f t="shared" si="21"/>
        <v>0.6390388991035969</v>
      </c>
    </row>
    <row r="140" spans="1:19" x14ac:dyDescent="0.35">
      <c r="A140" s="15">
        <v>22</v>
      </c>
      <c r="B140" s="14">
        <f t="shared" si="6"/>
        <v>0.61993936948254402</v>
      </c>
      <c r="C140" s="14">
        <f t="shared" si="7"/>
        <v>0.6367603536492138</v>
      </c>
      <c r="D140" s="14">
        <f t="shared" si="8"/>
        <v>0.37324398016450949</v>
      </c>
      <c r="E140" s="14">
        <f t="shared" si="9"/>
        <v>0.63032479155306431</v>
      </c>
      <c r="F140" s="14">
        <f t="shared" si="10"/>
        <v>0.73437738668927655</v>
      </c>
      <c r="G140" s="14">
        <f t="shared" si="11"/>
        <v>0.67242840446096241</v>
      </c>
      <c r="H140" s="14">
        <f t="shared" si="12"/>
        <v>0.43847463493531375</v>
      </c>
      <c r="I140" s="14">
        <f t="shared" si="13"/>
        <v>0.53714965037564599</v>
      </c>
      <c r="J140"/>
      <c r="K140" s="15">
        <v>22</v>
      </c>
      <c r="L140" s="14">
        <f t="shared" si="14"/>
        <v>0.67842512534507371</v>
      </c>
      <c r="M140" s="14">
        <f t="shared" si="15"/>
        <v>0.58744355645934143</v>
      </c>
      <c r="N140" s="14">
        <f t="shared" si="16"/>
        <v>0.54635655092524249</v>
      </c>
      <c r="O140" s="14">
        <f t="shared" si="17"/>
        <v>0.51823719716491712</v>
      </c>
      <c r="P140" s="14">
        <f t="shared" si="18"/>
        <v>0.57630977812910211</v>
      </c>
      <c r="Q140" s="14">
        <f t="shared" si="19"/>
        <v>0.66149797200261817</v>
      </c>
      <c r="R140" s="14">
        <f t="shared" si="20"/>
        <v>0.43620091619926904</v>
      </c>
      <c r="S140" s="14">
        <f t="shared" si="21"/>
        <v>0.6390388991035969</v>
      </c>
    </row>
    <row r="141" spans="1:19" x14ac:dyDescent="0.35">
      <c r="A141" s="15">
        <v>23</v>
      </c>
      <c r="B141" s="14">
        <f t="shared" si="6"/>
        <v>0.61993936948254402</v>
      </c>
      <c r="C141" s="14">
        <f t="shared" si="7"/>
        <v>0.6367603536492138</v>
      </c>
      <c r="D141" s="14">
        <f t="shared" si="8"/>
        <v>0.37324398016450949</v>
      </c>
      <c r="E141" s="14">
        <f t="shared" si="9"/>
        <v>0.63032479155306431</v>
      </c>
      <c r="F141" s="14">
        <f t="shared" si="10"/>
        <v>0.62773875419098324</v>
      </c>
      <c r="G141" s="14">
        <f t="shared" si="11"/>
        <v>0.57741134730886989</v>
      </c>
      <c r="H141" s="14">
        <f t="shared" si="12"/>
        <v>0.43847463493531375</v>
      </c>
      <c r="I141" s="14">
        <f t="shared" si="13"/>
        <v>0.53714965037564599</v>
      </c>
      <c r="J141"/>
      <c r="K141" s="15">
        <v>23</v>
      </c>
      <c r="L141" s="14">
        <f t="shared" si="14"/>
        <v>0.60410740554046138</v>
      </c>
      <c r="M141" s="14">
        <f t="shared" si="15"/>
        <v>0.52408504861144056</v>
      </c>
      <c r="N141" s="14">
        <f t="shared" si="16"/>
        <v>0.54635655092524249</v>
      </c>
      <c r="O141" s="14">
        <f t="shared" si="17"/>
        <v>0.42632760877883147</v>
      </c>
      <c r="P141" s="14">
        <f t="shared" si="18"/>
        <v>0.57630977812910211</v>
      </c>
      <c r="Q141" s="14">
        <f t="shared" si="19"/>
        <v>0.58385736496005747</v>
      </c>
      <c r="R141" s="14">
        <f t="shared" si="20"/>
        <v>0.43620091619926904</v>
      </c>
      <c r="S141" s="14">
        <f t="shared" si="21"/>
        <v>0.56319337319988716</v>
      </c>
    </row>
    <row r="142" spans="1:19" x14ac:dyDescent="0.35">
      <c r="A142" s="15">
        <v>24</v>
      </c>
      <c r="B142" s="14">
        <f t="shared" si="6"/>
        <v>0.61993936948254402</v>
      </c>
      <c r="C142" s="14">
        <f t="shared" si="7"/>
        <v>0.6367603536492138</v>
      </c>
      <c r="D142" s="14">
        <f t="shared" si="8"/>
        <v>0.37324398016450949</v>
      </c>
      <c r="E142" s="14">
        <f t="shared" si="9"/>
        <v>0.63032479155306431</v>
      </c>
      <c r="F142" s="14">
        <f t="shared" si="10"/>
        <v>0.52110012169268993</v>
      </c>
      <c r="G142" s="14">
        <f t="shared" si="11"/>
        <v>0.57741134730886989</v>
      </c>
      <c r="H142" s="14">
        <f t="shared" si="12"/>
        <v>0.43847463493531375</v>
      </c>
      <c r="I142" s="14">
        <f t="shared" si="13"/>
        <v>0.53714965037564599</v>
      </c>
      <c r="J142"/>
      <c r="K142" s="15">
        <v>24</v>
      </c>
      <c r="L142" s="14">
        <f t="shared" si="14"/>
        <v>0.60410740554046138</v>
      </c>
      <c r="M142" s="14">
        <f t="shared" si="15"/>
        <v>0.52408504861144056</v>
      </c>
      <c r="N142" s="14">
        <f t="shared" si="16"/>
        <v>0.54635655092524249</v>
      </c>
      <c r="O142" s="14">
        <f t="shared" si="17"/>
        <v>0.42632760877883147</v>
      </c>
      <c r="P142" s="14">
        <f t="shared" si="18"/>
        <v>0.57630977812910211</v>
      </c>
      <c r="Q142" s="14">
        <f t="shared" si="19"/>
        <v>0.58385736496005747</v>
      </c>
      <c r="R142" s="14">
        <f t="shared" si="20"/>
        <v>0.35506593915299617</v>
      </c>
      <c r="S142" s="14">
        <f t="shared" si="21"/>
        <v>0.56319337319988716</v>
      </c>
    </row>
    <row r="143" spans="1:19" x14ac:dyDescent="0.35">
      <c r="A143" s="15">
        <v>25</v>
      </c>
      <c r="B143" s="14">
        <f t="shared" si="6"/>
        <v>0.61993936948254402</v>
      </c>
      <c r="C143" s="14">
        <f t="shared" si="7"/>
        <v>0.56498267985616635</v>
      </c>
      <c r="D143" s="14">
        <f t="shared" si="8"/>
        <v>0.37324398016450949</v>
      </c>
      <c r="E143" s="14">
        <f t="shared" si="9"/>
        <v>0.63032479155306431</v>
      </c>
      <c r="F143" s="14">
        <f t="shared" si="10"/>
        <v>0.41446148919439657</v>
      </c>
      <c r="G143" s="14">
        <f t="shared" si="11"/>
        <v>0.57741134730886989</v>
      </c>
      <c r="H143" s="14">
        <f t="shared" si="12"/>
        <v>0.43847463493531375</v>
      </c>
      <c r="I143" s="14">
        <f t="shared" si="13"/>
        <v>0.44076594294937071</v>
      </c>
      <c r="J143"/>
      <c r="K143" s="15">
        <v>25</v>
      </c>
      <c r="L143" s="14">
        <f t="shared" si="14"/>
        <v>0.60410740554046138</v>
      </c>
      <c r="M143" s="14">
        <f t="shared" si="15"/>
        <v>0.52408504861144056</v>
      </c>
      <c r="N143" s="14">
        <f t="shared" si="16"/>
        <v>0.54635655092524249</v>
      </c>
      <c r="O143" s="14">
        <f t="shared" si="17"/>
        <v>0.42632760877883147</v>
      </c>
      <c r="P143" s="14">
        <f t="shared" si="18"/>
        <v>0.49518699411092931</v>
      </c>
      <c r="Q143" s="14">
        <f t="shared" si="19"/>
        <v>0.50621675791749676</v>
      </c>
      <c r="R143" s="14">
        <f t="shared" si="20"/>
        <v>0.27393096210672335</v>
      </c>
      <c r="S143" s="14">
        <f t="shared" si="21"/>
        <v>0.56319337319988716</v>
      </c>
    </row>
    <row r="144" spans="1:19" x14ac:dyDescent="0.35">
      <c r="A144" s="15">
        <v>26</v>
      </c>
      <c r="B144" s="14">
        <f t="shared" si="6"/>
        <v>0.53216034371510412</v>
      </c>
      <c r="C144" s="14">
        <f t="shared" si="7"/>
        <v>0.56498267985616635</v>
      </c>
      <c r="D144" s="14">
        <f t="shared" si="8"/>
        <v>0.37324398016450949</v>
      </c>
      <c r="E144" s="14">
        <f t="shared" si="9"/>
        <v>0.63032479155306431</v>
      </c>
      <c r="F144" s="14">
        <f t="shared" si="10"/>
        <v>0.30782285669610326</v>
      </c>
      <c r="G144" s="14">
        <f t="shared" si="11"/>
        <v>0.57741134730886989</v>
      </c>
      <c r="H144" s="14">
        <f t="shared" si="12"/>
        <v>0.33747766846144939</v>
      </c>
      <c r="I144" s="14">
        <f t="shared" si="13"/>
        <v>0.44076594294937071</v>
      </c>
      <c r="J144"/>
      <c r="K144" s="15">
        <v>26</v>
      </c>
      <c r="L144" s="14">
        <f t="shared" si="14"/>
        <v>0.52978968573584917</v>
      </c>
      <c r="M144" s="14">
        <f t="shared" si="15"/>
        <v>0.52408504861144056</v>
      </c>
      <c r="N144" s="14">
        <f t="shared" si="16"/>
        <v>0.44002629049672748</v>
      </c>
      <c r="O144" s="14">
        <f t="shared" si="17"/>
        <v>0.42632760877883147</v>
      </c>
      <c r="P144" s="14">
        <f t="shared" si="18"/>
        <v>0.49518699411092931</v>
      </c>
      <c r="Q144" s="14">
        <f t="shared" si="19"/>
        <v>0.50621675791749676</v>
      </c>
      <c r="R144" s="14">
        <f t="shared" si="20"/>
        <v>0.19279598506045051</v>
      </c>
      <c r="S144" s="14">
        <f t="shared" si="21"/>
        <v>0.56319337319988716</v>
      </c>
    </row>
    <row r="145" spans="1:19" x14ac:dyDescent="0.35">
      <c r="A145" s="15">
        <v>27</v>
      </c>
      <c r="B145" s="14">
        <f t="shared" si="6"/>
        <v>0.53216034371510412</v>
      </c>
      <c r="C145" s="14">
        <f t="shared" si="7"/>
        <v>0.56498267985616635</v>
      </c>
      <c r="D145" s="14">
        <f t="shared" si="8"/>
        <v>0.27923489787868555</v>
      </c>
      <c r="E145" s="14">
        <f t="shared" si="9"/>
        <v>0.63032479155306431</v>
      </c>
      <c r="F145" s="14">
        <f t="shared" si="10"/>
        <v>0.20118422419780999</v>
      </c>
      <c r="G145" s="14">
        <f t="shared" si="11"/>
        <v>0.57741134730886989</v>
      </c>
      <c r="H145" s="14">
        <f t="shared" si="12"/>
        <v>0.33747766846144939</v>
      </c>
      <c r="I145" s="14">
        <f t="shared" si="13"/>
        <v>0.44076594294937071</v>
      </c>
      <c r="J145"/>
      <c r="K145" s="15">
        <v>27</v>
      </c>
      <c r="L145" s="14">
        <f t="shared" si="14"/>
        <v>0.52978968573584917</v>
      </c>
      <c r="M145" s="14">
        <f t="shared" si="15"/>
        <v>0.52408504861144056</v>
      </c>
      <c r="N145" s="14">
        <f t="shared" si="16"/>
        <v>0.44002629049672748</v>
      </c>
      <c r="O145" s="14">
        <f t="shared" si="17"/>
        <v>0.42632760877883147</v>
      </c>
      <c r="P145" s="14">
        <f t="shared" si="18"/>
        <v>0.49518699411092931</v>
      </c>
      <c r="Q145" s="14">
        <f t="shared" si="19"/>
        <v>0.50621675791749676</v>
      </c>
      <c r="R145" s="14">
        <f t="shared" si="20"/>
        <v>0.11166100801417765</v>
      </c>
      <c r="S145" s="14">
        <f t="shared" si="21"/>
        <v>0.48734784729617736</v>
      </c>
    </row>
    <row r="146" spans="1:19" x14ac:dyDescent="0.35">
      <c r="A146" s="15">
        <v>28</v>
      </c>
      <c r="B146" s="14">
        <f t="shared" si="6"/>
        <v>0.53216034371510412</v>
      </c>
      <c r="C146" s="14">
        <f t="shared" si="7"/>
        <v>0.56498267985616635</v>
      </c>
      <c r="D146" s="14">
        <f t="shared" si="8"/>
        <v>0.27923489787868555</v>
      </c>
      <c r="E146" s="14">
        <f t="shared" si="9"/>
        <v>0.54409704989053842</v>
      </c>
      <c r="F146" s="14">
        <f t="shared" si="10"/>
        <v>0.20118422419780999</v>
      </c>
      <c r="G146" s="14">
        <f t="shared" si="11"/>
        <v>0.48239429015677743</v>
      </c>
      <c r="H146" s="14">
        <f t="shared" si="12"/>
        <v>0.23648070198758503</v>
      </c>
      <c r="I146" s="14">
        <f t="shared" si="13"/>
        <v>0.34438223552309544</v>
      </c>
      <c r="J146"/>
      <c r="K146" s="15">
        <v>28</v>
      </c>
      <c r="L146" s="14">
        <f t="shared" si="14"/>
        <v>0.52978968573584917</v>
      </c>
      <c r="M146" s="14">
        <f t="shared" si="15"/>
        <v>0.46072654076353969</v>
      </c>
      <c r="N146" s="14">
        <f t="shared" si="16"/>
        <v>0.44002629049672748</v>
      </c>
      <c r="O146" s="14">
        <f t="shared" si="17"/>
        <v>0.42632760877883147</v>
      </c>
      <c r="P146" s="14">
        <f t="shared" si="18"/>
        <v>0.41406421009275646</v>
      </c>
      <c r="Q146" s="14">
        <f t="shared" si="19"/>
        <v>0.50621675791749676</v>
      </c>
      <c r="R146" s="14">
        <f t="shared" si="20"/>
        <v>0.11166100801417765</v>
      </c>
      <c r="S146" s="14">
        <f t="shared" si="21"/>
        <v>0.48734784729617736</v>
      </c>
    </row>
    <row r="147" spans="1:19" x14ac:dyDescent="0.35">
      <c r="A147" s="15">
        <v>29</v>
      </c>
      <c r="B147" s="14">
        <f t="shared" si="6"/>
        <v>0.44438131794766428</v>
      </c>
      <c r="C147" s="14">
        <f t="shared" si="7"/>
        <v>0.49320500606311884</v>
      </c>
      <c r="D147" s="14">
        <f t="shared" si="8"/>
        <v>0.27923489787868555</v>
      </c>
      <c r="E147" s="14">
        <f t="shared" si="9"/>
        <v>0.54409704989053842</v>
      </c>
      <c r="F147" s="14">
        <f t="shared" si="10"/>
        <v>0.20118422419780999</v>
      </c>
      <c r="G147" s="14">
        <f t="shared" si="11"/>
        <v>0.2923601758525925</v>
      </c>
      <c r="H147" s="14">
        <f t="shared" si="12"/>
        <v>0.23648070198758503</v>
      </c>
      <c r="I147" s="14">
        <f t="shared" si="13"/>
        <v>0.34438223552309544</v>
      </c>
      <c r="J147"/>
      <c r="K147" s="15">
        <v>29</v>
      </c>
      <c r="L147" s="14">
        <f t="shared" si="14"/>
        <v>0.52978968573584917</v>
      </c>
      <c r="M147" s="14">
        <f t="shared" si="15"/>
        <v>0.46072654076353969</v>
      </c>
      <c r="N147" s="14">
        <f t="shared" si="16"/>
        <v>0.44002629049672748</v>
      </c>
      <c r="O147" s="14">
        <f t="shared" si="17"/>
        <v>0.1505988436205746</v>
      </c>
      <c r="P147" s="14">
        <f t="shared" si="18"/>
        <v>0.3329414260745836</v>
      </c>
      <c r="Q147" s="14">
        <f t="shared" si="19"/>
        <v>0.50621675791749676</v>
      </c>
      <c r="R147" s="14">
        <f t="shared" si="20"/>
        <v>0.11166100801417765</v>
      </c>
      <c r="S147" s="14">
        <f t="shared" si="21"/>
        <v>0.41150232139246756</v>
      </c>
    </row>
    <row r="148" spans="1:19" x14ac:dyDescent="0.35">
      <c r="A148" s="15">
        <v>30</v>
      </c>
      <c r="B148" s="14">
        <f t="shared" si="6"/>
        <v>0.35660229218022443</v>
      </c>
      <c r="C148" s="14">
        <f t="shared" si="7"/>
        <v>0.49320500606311884</v>
      </c>
      <c r="D148" s="14">
        <f t="shared" si="8"/>
        <v>0.27923489787868555</v>
      </c>
      <c r="E148" s="14">
        <f t="shared" si="9"/>
        <v>0.45786930822801258</v>
      </c>
      <c r="F148" s="14">
        <f t="shared" si="10"/>
        <v>0.20118422419780999</v>
      </c>
      <c r="G148" s="14">
        <f t="shared" si="11"/>
        <v>0.2923601758525925</v>
      </c>
      <c r="H148" s="14">
        <f t="shared" si="12"/>
        <v>0.23648070198758503</v>
      </c>
      <c r="I148" s="14">
        <f t="shared" si="13"/>
        <v>0.24799852809682021</v>
      </c>
      <c r="J148"/>
      <c r="K148" s="15">
        <v>30</v>
      </c>
      <c r="L148" s="14">
        <f t="shared" si="14"/>
        <v>0.52978968573584917</v>
      </c>
      <c r="M148" s="14">
        <f t="shared" si="15"/>
        <v>0.46072654076353969</v>
      </c>
      <c r="N148" s="14">
        <f t="shared" si="16"/>
        <v>0.33369603006821247</v>
      </c>
      <c r="O148" s="14">
        <f t="shared" si="17"/>
        <v>0.1505988436205746</v>
      </c>
      <c r="P148" s="14">
        <f t="shared" si="18"/>
        <v>0.3329414260745836</v>
      </c>
      <c r="Q148" s="14">
        <f t="shared" si="19"/>
        <v>0.50621675791749676</v>
      </c>
      <c r="R148" s="14">
        <f t="shared" si="20"/>
        <v>0.11166100801417765</v>
      </c>
      <c r="S148" s="14">
        <f t="shared" si="21"/>
        <v>0.41150232139246756</v>
      </c>
    </row>
    <row r="149" spans="1:19" x14ac:dyDescent="0.35">
      <c r="A149" s="15">
        <v>31</v>
      </c>
      <c r="B149" s="14">
        <f t="shared" si="6"/>
        <v>0.35660229218022443</v>
      </c>
      <c r="C149" s="14">
        <f t="shared" si="7"/>
        <v>0.49320500606311884</v>
      </c>
      <c r="D149" s="14">
        <f t="shared" si="8"/>
        <v>0.18522581559286161</v>
      </c>
      <c r="E149" s="14">
        <f t="shared" si="9"/>
        <v>0.45786930822801258</v>
      </c>
      <c r="F149" s="14">
        <f t="shared" si="10"/>
        <v>0.20118422419780999</v>
      </c>
      <c r="G149" s="14">
        <f t="shared" si="11"/>
        <v>0.19734311870050006</v>
      </c>
      <c r="H149" s="14">
        <f t="shared" si="12"/>
        <v>0.23648070198758503</v>
      </c>
      <c r="I149" s="14">
        <f t="shared" si="13"/>
        <v>0.24799852809682021</v>
      </c>
      <c r="J149"/>
      <c r="K149" s="15">
        <v>31</v>
      </c>
      <c r="L149" s="14">
        <f t="shared" si="14"/>
        <v>0.52978968573584917</v>
      </c>
      <c r="M149" s="14">
        <f t="shared" si="15"/>
        <v>0.39736803291563888</v>
      </c>
      <c r="N149" s="14">
        <f t="shared" si="16"/>
        <v>0.33369603006821247</v>
      </c>
      <c r="O149" s="14">
        <f t="shared" si="17"/>
        <v>0.1505988436205746</v>
      </c>
      <c r="P149" s="14">
        <f t="shared" si="18"/>
        <v>0.3329414260745836</v>
      </c>
      <c r="Q149" s="14">
        <f t="shared" si="19"/>
        <v>0.428576150874936</v>
      </c>
      <c r="R149" s="14">
        <f t="shared" si="20"/>
        <v>0.11166100801417765</v>
      </c>
      <c r="S149" s="14">
        <f t="shared" si="21"/>
        <v>0.41150232139246756</v>
      </c>
    </row>
    <row r="150" spans="1:19" x14ac:dyDescent="0.35">
      <c r="A150" s="15">
        <v>32</v>
      </c>
      <c r="B150" s="14">
        <f t="shared" si="6"/>
        <v>0.35660229218022443</v>
      </c>
      <c r="C150" s="14">
        <f t="shared" si="7"/>
        <v>0.42142733227007134</v>
      </c>
      <c r="D150" s="14">
        <f t="shared" si="8"/>
        <v>9.1216733307037681E-2</v>
      </c>
      <c r="E150" s="14">
        <f t="shared" si="9"/>
        <v>0.45786930822801258</v>
      </c>
      <c r="F150" s="14">
        <f t="shared" si="10"/>
        <v>0.20118422419780999</v>
      </c>
      <c r="G150" s="14">
        <f t="shared" si="11"/>
        <v>0.19734311870050006</v>
      </c>
      <c r="H150" s="14">
        <f t="shared" si="12"/>
        <v>0.23648070198758503</v>
      </c>
      <c r="I150" s="14">
        <f t="shared" si="13"/>
        <v>0.15161482067054494</v>
      </c>
      <c r="J150"/>
      <c r="K150" s="15">
        <v>32</v>
      </c>
      <c r="L150" s="14">
        <f t="shared" si="14"/>
        <v>0.4554719659312369</v>
      </c>
      <c r="M150" s="14">
        <f t="shared" si="15"/>
        <v>0.33400952506773807</v>
      </c>
      <c r="N150" s="14">
        <f t="shared" si="16"/>
        <v>0.33369603006821247</v>
      </c>
      <c r="O150" s="14">
        <f t="shared" si="17"/>
        <v>0.1505988436205746</v>
      </c>
      <c r="P150" s="14">
        <f t="shared" si="18"/>
        <v>0.3329414260745836</v>
      </c>
      <c r="Q150" s="14">
        <f t="shared" si="19"/>
        <v>0.3509355438323753</v>
      </c>
      <c r="R150" s="14">
        <f t="shared" si="20"/>
        <v>0.11166100801417765</v>
      </c>
      <c r="S150" s="14">
        <f t="shared" si="21"/>
        <v>0.41150232139246756</v>
      </c>
    </row>
    <row r="151" spans="1:19" x14ac:dyDescent="0.35">
      <c r="A151" s="15">
        <v>33</v>
      </c>
      <c r="B151" s="14">
        <f t="shared" ref="B151:B182" si="22">ABS(B34-$B$112)/$B$113</f>
        <v>0.35660229218022443</v>
      </c>
      <c r="C151" s="14">
        <f t="shared" ref="C151:C182" si="23">ABS(C34-$C$112)/$C$113</f>
        <v>0.34964965847702389</v>
      </c>
      <c r="D151" s="14">
        <f t="shared" ref="D151:D182" si="24">ABS(D34-$D$112)/$D$113</f>
        <v>9.1216733307037681E-2</v>
      </c>
      <c r="E151" s="14">
        <f t="shared" ref="E151:E182" si="25">ABS(E34-$E$112)/$E$113</f>
        <v>0.37164156656548669</v>
      </c>
      <c r="F151" s="14">
        <f t="shared" ref="F151:F182" si="26">ABS(F34-$F$112)/$F$113</f>
        <v>0.20118422419780999</v>
      </c>
      <c r="G151" s="14">
        <f t="shared" ref="G151:G182" si="27">ABS(G34-$G$112)/$G$113</f>
        <v>0.19734311870050006</v>
      </c>
      <c r="H151" s="14">
        <f t="shared" ref="H151:H182" si="28">ABS(H34-$H$112)/$H$113</f>
        <v>0.23648070198758503</v>
      </c>
      <c r="I151" s="14">
        <f t="shared" ref="I151:I182" si="29">ABS(I34-$I$112)/$I$113</f>
        <v>0.15161482067054494</v>
      </c>
      <c r="J151"/>
      <c r="K151" s="15">
        <v>33</v>
      </c>
      <c r="L151" s="14">
        <f t="shared" ref="L151:L182" si="30">ABS(L34-$L$112)/$L$113</f>
        <v>0.4554719659312369</v>
      </c>
      <c r="M151" s="14">
        <f t="shared" ref="M151:M182" si="31">ABS(M34-$M$112)/$M$113</f>
        <v>0.2706510172198372</v>
      </c>
      <c r="N151" s="14">
        <f t="shared" ref="N151:N182" si="32">ABS(N34-$N$112)/$N$113</f>
        <v>0.33369603006821247</v>
      </c>
      <c r="O151" s="14">
        <f t="shared" ref="O151:O182" si="33">ABS(O34-$O$112)/$O$113</f>
        <v>0.1505988436205746</v>
      </c>
      <c r="P151" s="14">
        <f t="shared" ref="P151:P182" si="34">ABS(P34-$P$112)/$P$113</f>
        <v>0.25181864205641075</v>
      </c>
      <c r="Q151" s="14">
        <f t="shared" ref="Q151:Q182" si="35">ABS(Q34-$Q$112)/$Q$113</f>
        <v>0.3509355438323753</v>
      </c>
      <c r="R151" s="14">
        <f t="shared" ref="R151:R182" si="36">ABS(R34-$R$112)/$R$113</f>
        <v>0.11166100801417765</v>
      </c>
      <c r="S151" s="14">
        <f t="shared" ref="S151:S182" si="37">ABS(S34-$S$112)/$S$113</f>
        <v>0.41150232139246756</v>
      </c>
    </row>
    <row r="152" spans="1:19" x14ac:dyDescent="0.35">
      <c r="A152" s="15">
        <v>34</v>
      </c>
      <c r="B152" s="14">
        <f t="shared" si="22"/>
        <v>0.35660229218022443</v>
      </c>
      <c r="C152" s="14">
        <f t="shared" si="23"/>
        <v>0.27787198468397639</v>
      </c>
      <c r="D152" s="14">
        <f t="shared" si="24"/>
        <v>9.1216733307037681E-2</v>
      </c>
      <c r="E152" s="14">
        <f t="shared" si="25"/>
        <v>0.37164156656548669</v>
      </c>
      <c r="F152" s="14">
        <f t="shared" si="26"/>
        <v>9.4545591699516679E-2</v>
      </c>
      <c r="G152" s="14">
        <f t="shared" si="27"/>
        <v>0.19734311870050006</v>
      </c>
      <c r="H152" s="14">
        <f t="shared" si="28"/>
        <v>0.13548373551372067</v>
      </c>
      <c r="I152" s="14">
        <f t="shared" si="29"/>
        <v>0.15161482067054494</v>
      </c>
      <c r="J152"/>
      <c r="K152" s="15">
        <v>34</v>
      </c>
      <c r="L152" s="14">
        <f t="shared" si="30"/>
        <v>0.4554719659312369</v>
      </c>
      <c r="M152" s="14">
        <f t="shared" si="31"/>
        <v>0.2706510172198372</v>
      </c>
      <c r="N152" s="14">
        <f t="shared" si="32"/>
        <v>0.22736576963969748</v>
      </c>
      <c r="O152" s="14">
        <f t="shared" si="33"/>
        <v>0.1505988436205746</v>
      </c>
      <c r="P152" s="14">
        <f t="shared" si="34"/>
        <v>0.25181864205641075</v>
      </c>
      <c r="Q152" s="14">
        <f t="shared" si="35"/>
        <v>0.3509355438323753</v>
      </c>
      <c r="R152" s="14">
        <f t="shared" si="36"/>
        <v>0.11166100801417765</v>
      </c>
      <c r="S152" s="14">
        <f t="shared" si="37"/>
        <v>0.41150232139246756</v>
      </c>
    </row>
    <row r="153" spans="1:19" x14ac:dyDescent="0.35">
      <c r="A153" s="15">
        <v>35</v>
      </c>
      <c r="B153" s="14">
        <f t="shared" si="22"/>
        <v>0.26882326641278459</v>
      </c>
      <c r="C153" s="14">
        <f t="shared" si="23"/>
        <v>0.27787198468397639</v>
      </c>
      <c r="D153" s="14">
        <f t="shared" si="24"/>
        <v>9.1216733307037681E-2</v>
      </c>
      <c r="E153" s="14">
        <f t="shared" si="25"/>
        <v>0.37164156656548669</v>
      </c>
      <c r="F153" s="14">
        <f t="shared" si="26"/>
        <v>1.2093040798776622E-2</v>
      </c>
      <c r="G153" s="14">
        <f t="shared" si="27"/>
        <v>0.19734311870050006</v>
      </c>
      <c r="H153" s="14">
        <f t="shared" si="28"/>
        <v>0.13548373551372067</v>
      </c>
      <c r="I153" s="14">
        <f t="shared" si="29"/>
        <v>5.5231113244269693E-2</v>
      </c>
      <c r="J153"/>
      <c r="K153" s="15">
        <v>35</v>
      </c>
      <c r="L153" s="14">
        <f t="shared" si="30"/>
        <v>0.4554719659312369</v>
      </c>
      <c r="M153" s="14">
        <f t="shared" si="31"/>
        <v>0.2706510172198372</v>
      </c>
      <c r="N153" s="14">
        <f t="shared" si="32"/>
        <v>0.22736576963969748</v>
      </c>
      <c r="O153" s="14">
        <f t="shared" si="33"/>
        <v>0.1505988436205746</v>
      </c>
      <c r="P153" s="14">
        <f t="shared" si="34"/>
        <v>0.25181864205641075</v>
      </c>
      <c r="Q153" s="14">
        <f t="shared" si="35"/>
        <v>0.27329493678981454</v>
      </c>
      <c r="R153" s="14">
        <f t="shared" si="36"/>
        <v>0.11166100801417765</v>
      </c>
      <c r="S153" s="14">
        <f t="shared" si="37"/>
        <v>0.33565679548875776</v>
      </c>
    </row>
    <row r="154" spans="1:19" x14ac:dyDescent="0.35">
      <c r="A154" s="15">
        <v>36</v>
      </c>
      <c r="B154" s="14">
        <f t="shared" si="22"/>
        <v>0.26882326641278459</v>
      </c>
      <c r="C154" s="14">
        <f t="shared" si="23"/>
        <v>0.20609431089092894</v>
      </c>
      <c r="D154" s="14">
        <f t="shared" si="24"/>
        <v>9.1216733307037681E-2</v>
      </c>
      <c r="E154" s="14">
        <f t="shared" si="25"/>
        <v>0.37164156656548669</v>
      </c>
      <c r="F154" s="14">
        <f t="shared" si="26"/>
        <v>1.2093040798776622E-2</v>
      </c>
      <c r="G154" s="14">
        <f t="shared" si="27"/>
        <v>0.19734311870050006</v>
      </c>
      <c r="H154" s="14">
        <f t="shared" si="28"/>
        <v>3.4486769039856327E-2</v>
      </c>
      <c r="I154" s="14">
        <f t="shared" si="29"/>
        <v>5.5231113244269693E-2</v>
      </c>
      <c r="J154"/>
      <c r="K154" s="15">
        <v>36</v>
      </c>
      <c r="L154" s="14">
        <f t="shared" si="30"/>
        <v>0.30683652632201242</v>
      </c>
      <c r="M154" s="14">
        <f t="shared" si="31"/>
        <v>0.2706510172198372</v>
      </c>
      <c r="N154" s="14">
        <f t="shared" si="32"/>
        <v>0.22736576963969748</v>
      </c>
      <c r="O154" s="14">
        <f t="shared" si="33"/>
        <v>5.8689255234488973E-2</v>
      </c>
      <c r="P154" s="14">
        <f t="shared" si="34"/>
        <v>0.17069585803823792</v>
      </c>
      <c r="Q154" s="14">
        <f t="shared" si="35"/>
        <v>0.27329493678981454</v>
      </c>
      <c r="R154" s="14">
        <f t="shared" si="36"/>
        <v>3.0526030967904808E-2</v>
      </c>
      <c r="S154" s="14">
        <f t="shared" si="37"/>
        <v>0.25981126958504797</v>
      </c>
    </row>
    <row r="155" spans="1:19" x14ac:dyDescent="0.35">
      <c r="A155" s="15">
        <v>37</v>
      </c>
      <c r="B155" s="14">
        <f t="shared" si="22"/>
        <v>0.18104424064534472</v>
      </c>
      <c r="C155" s="14">
        <f t="shared" si="23"/>
        <v>0.20609431089092894</v>
      </c>
      <c r="D155" s="14">
        <f t="shared" si="24"/>
        <v>9.1216733307037681E-2</v>
      </c>
      <c r="E155" s="14">
        <f t="shared" si="25"/>
        <v>0.28541382490296086</v>
      </c>
      <c r="F155" s="14">
        <f t="shared" si="26"/>
        <v>1.2093040798776622E-2</v>
      </c>
      <c r="G155" s="14">
        <f t="shared" si="27"/>
        <v>0.19734311870050006</v>
      </c>
      <c r="H155" s="14">
        <f t="shared" si="28"/>
        <v>3.4486769039856327E-2</v>
      </c>
      <c r="I155" s="14">
        <f t="shared" si="29"/>
        <v>5.5231113244269693E-2</v>
      </c>
      <c r="J155"/>
      <c r="K155" s="15">
        <v>37</v>
      </c>
      <c r="L155" s="14">
        <f t="shared" si="30"/>
        <v>0.30683652632201242</v>
      </c>
      <c r="M155" s="14">
        <f t="shared" si="31"/>
        <v>0.2706510172198372</v>
      </c>
      <c r="N155" s="14">
        <f t="shared" si="32"/>
        <v>0.22736576963969748</v>
      </c>
      <c r="O155" s="14">
        <f t="shared" si="33"/>
        <v>5.8689255234488973E-2</v>
      </c>
      <c r="P155" s="14">
        <f t="shared" si="34"/>
        <v>0.17069585803823792</v>
      </c>
      <c r="Q155" s="14">
        <f t="shared" si="35"/>
        <v>0.27329493678981454</v>
      </c>
      <c r="R155" s="14">
        <f t="shared" si="36"/>
        <v>3.0526030967904808E-2</v>
      </c>
      <c r="S155" s="14">
        <f t="shared" si="37"/>
        <v>0.25981126958504797</v>
      </c>
    </row>
    <row r="156" spans="1:19" x14ac:dyDescent="0.35">
      <c r="A156" s="15">
        <v>38</v>
      </c>
      <c r="B156" s="14">
        <f t="shared" si="22"/>
        <v>0.18104424064534472</v>
      </c>
      <c r="C156" s="14">
        <f t="shared" si="23"/>
        <v>0.20609431089092894</v>
      </c>
      <c r="D156" s="14">
        <f t="shared" si="24"/>
        <v>9.1216733307037681E-2</v>
      </c>
      <c r="E156" s="14">
        <f t="shared" si="25"/>
        <v>0.28541382490296086</v>
      </c>
      <c r="F156" s="14">
        <f t="shared" si="26"/>
        <v>1.2093040798776622E-2</v>
      </c>
      <c r="G156" s="14">
        <f t="shared" si="27"/>
        <v>0.19734311870050006</v>
      </c>
      <c r="H156" s="14">
        <f t="shared" si="28"/>
        <v>3.4486769039856327E-2</v>
      </c>
      <c r="I156" s="14">
        <f t="shared" si="29"/>
        <v>4.1152594182005564E-2</v>
      </c>
      <c r="J156"/>
      <c r="K156" s="15">
        <v>38</v>
      </c>
      <c r="L156" s="14">
        <f t="shared" si="30"/>
        <v>0.30683652632201242</v>
      </c>
      <c r="M156" s="14">
        <f t="shared" si="31"/>
        <v>0.20729250937193636</v>
      </c>
      <c r="N156" s="14">
        <f t="shared" si="32"/>
        <v>0.22736576963969748</v>
      </c>
      <c r="O156" s="14">
        <f t="shared" si="33"/>
        <v>5.8689255234488973E-2</v>
      </c>
      <c r="P156" s="14">
        <f t="shared" si="34"/>
        <v>0.17069585803823792</v>
      </c>
      <c r="Q156" s="14">
        <f t="shared" si="35"/>
        <v>0.27329493678981454</v>
      </c>
      <c r="R156" s="14">
        <f t="shared" si="36"/>
        <v>3.0526030967904808E-2</v>
      </c>
      <c r="S156" s="14">
        <f t="shared" si="37"/>
        <v>0.25981126958504797</v>
      </c>
    </row>
    <row r="157" spans="1:19" x14ac:dyDescent="0.35">
      <c r="A157" s="15">
        <v>39</v>
      </c>
      <c r="B157" s="14">
        <f t="shared" si="22"/>
        <v>0.18104424064534472</v>
      </c>
      <c r="C157" s="14">
        <f t="shared" si="23"/>
        <v>0.20609431089092894</v>
      </c>
      <c r="D157" s="14">
        <f t="shared" si="24"/>
        <v>9.1216733307037681E-2</v>
      </c>
      <c r="E157" s="14">
        <f t="shared" si="25"/>
        <v>0.28541382490296086</v>
      </c>
      <c r="F157" s="14">
        <f t="shared" si="26"/>
        <v>1.2093040798776622E-2</v>
      </c>
      <c r="G157" s="14">
        <f t="shared" si="27"/>
        <v>0.19734311870050006</v>
      </c>
      <c r="H157" s="14">
        <f t="shared" si="28"/>
        <v>3.4486769039856327E-2</v>
      </c>
      <c r="I157" s="14">
        <f t="shared" si="29"/>
        <v>4.1152594182005564E-2</v>
      </c>
      <c r="J157"/>
      <c r="K157" s="15">
        <v>39</v>
      </c>
      <c r="L157" s="14">
        <f t="shared" si="30"/>
        <v>0.15820108671278788</v>
      </c>
      <c r="M157" s="14">
        <f t="shared" si="31"/>
        <v>0.20729250937193636</v>
      </c>
      <c r="N157" s="14">
        <f t="shared" si="32"/>
        <v>0.1210355092111825</v>
      </c>
      <c r="O157" s="14">
        <f t="shared" si="33"/>
        <v>5.8689255234488973E-2</v>
      </c>
      <c r="P157" s="14">
        <f t="shared" si="34"/>
        <v>0.17069585803823792</v>
      </c>
      <c r="Q157" s="14">
        <f t="shared" si="35"/>
        <v>0.19565432974725383</v>
      </c>
      <c r="R157" s="14">
        <f t="shared" si="36"/>
        <v>3.0526030967904808E-2</v>
      </c>
      <c r="S157" s="14">
        <f t="shared" si="37"/>
        <v>0.25981126958504797</v>
      </c>
    </row>
    <row r="158" spans="1:19" x14ac:dyDescent="0.35">
      <c r="A158" s="15">
        <v>40</v>
      </c>
      <c r="B158" s="14">
        <f t="shared" si="22"/>
        <v>0.18104424064534472</v>
      </c>
      <c r="C158" s="14">
        <f t="shared" si="23"/>
        <v>0.13431663709788147</v>
      </c>
      <c r="D158" s="14">
        <f t="shared" si="24"/>
        <v>2.7923489787862678E-3</v>
      </c>
      <c r="E158" s="14">
        <f t="shared" si="25"/>
        <v>0.28541382490296086</v>
      </c>
      <c r="F158" s="14">
        <f t="shared" si="26"/>
        <v>0.11873167329706992</v>
      </c>
      <c r="G158" s="14">
        <f t="shared" si="27"/>
        <v>0.19734311870050006</v>
      </c>
      <c r="H158" s="14">
        <f t="shared" si="28"/>
        <v>6.6510197434008017E-2</v>
      </c>
      <c r="I158" s="14">
        <f t="shared" si="29"/>
        <v>4.1152594182005564E-2</v>
      </c>
      <c r="J158"/>
      <c r="K158" s="15">
        <v>40</v>
      </c>
      <c r="L158" s="14">
        <f t="shared" si="30"/>
        <v>0.15820108671278788</v>
      </c>
      <c r="M158" s="14">
        <f t="shared" si="31"/>
        <v>0.20729250937193636</v>
      </c>
      <c r="N158" s="14">
        <f t="shared" si="32"/>
        <v>0.1210355092111825</v>
      </c>
      <c r="O158" s="14">
        <f t="shared" si="33"/>
        <v>3.3220333151596643E-2</v>
      </c>
      <c r="P158" s="14">
        <f t="shared" si="34"/>
        <v>8.9573074020065077E-2</v>
      </c>
      <c r="Q158" s="14">
        <f t="shared" si="35"/>
        <v>0.19565432974725383</v>
      </c>
      <c r="R158" s="14">
        <f t="shared" si="36"/>
        <v>3.0526030967904808E-2</v>
      </c>
      <c r="S158" s="14">
        <f t="shared" si="37"/>
        <v>0.1839657436813382</v>
      </c>
    </row>
    <row r="159" spans="1:19" x14ac:dyDescent="0.35">
      <c r="A159" s="15">
        <v>41</v>
      </c>
      <c r="B159" s="14">
        <f t="shared" si="22"/>
        <v>9.3265214877904845E-2</v>
      </c>
      <c r="C159" s="14">
        <f t="shared" si="23"/>
        <v>0.13431663709788147</v>
      </c>
      <c r="D159" s="14">
        <f t="shared" si="24"/>
        <v>2.7923489787862678E-3</v>
      </c>
      <c r="E159" s="14">
        <f t="shared" si="25"/>
        <v>0.28541382490296086</v>
      </c>
      <c r="F159" s="14">
        <f t="shared" si="26"/>
        <v>0.11873167329706992</v>
      </c>
      <c r="G159" s="14">
        <f t="shared" si="27"/>
        <v>0.19734311870050006</v>
      </c>
      <c r="H159" s="14">
        <f t="shared" si="28"/>
        <v>6.6510197434008017E-2</v>
      </c>
      <c r="I159" s="14">
        <f t="shared" si="29"/>
        <v>4.1152594182005564E-2</v>
      </c>
      <c r="J159"/>
      <c r="K159" s="15">
        <v>41</v>
      </c>
      <c r="L159" s="14">
        <f t="shared" si="30"/>
        <v>8.3883366908175633E-2</v>
      </c>
      <c r="M159" s="14">
        <f t="shared" si="31"/>
        <v>0.20729250937193636</v>
      </c>
      <c r="N159" s="14">
        <f t="shared" si="32"/>
        <v>0.1210355092111825</v>
      </c>
      <c r="O159" s="14">
        <f t="shared" si="33"/>
        <v>3.3220333151596643E-2</v>
      </c>
      <c r="P159" s="14">
        <f t="shared" si="34"/>
        <v>8.9573074020065077E-2</v>
      </c>
      <c r="Q159" s="14">
        <f t="shared" si="35"/>
        <v>0.19565432974725383</v>
      </c>
      <c r="R159" s="14">
        <f t="shared" si="36"/>
        <v>5.0608946078368036E-2</v>
      </c>
      <c r="S159" s="14">
        <f t="shared" si="37"/>
        <v>0.1839657436813382</v>
      </c>
    </row>
    <row r="160" spans="1:19" x14ac:dyDescent="0.35">
      <c r="A160" s="15">
        <v>42</v>
      </c>
      <c r="B160" s="14">
        <f t="shared" si="22"/>
        <v>9.3265214877904845E-2</v>
      </c>
      <c r="C160" s="14">
        <f t="shared" si="23"/>
        <v>0.13431663709788147</v>
      </c>
      <c r="D160" s="14">
        <f t="shared" si="24"/>
        <v>2.7923489787862678E-3</v>
      </c>
      <c r="E160" s="14">
        <f t="shared" si="25"/>
        <v>0.28541382490296086</v>
      </c>
      <c r="F160" s="14">
        <f t="shared" si="26"/>
        <v>0.11873167329706992</v>
      </c>
      <c r="G160" s="14">
        <f t="shared" si="27"/>
        <v>0.19734311870050006</v>
      </c>
      <c r="H160" s="14">
        <f t="shared" si="28"/>
        <v>6.6510197434008017E-2</v>
      </c>
      <c r="I160" s="14">
        <f t="shared" si="29"/>
        <v>4.1152594182005564E-2</v>
      </c>
      <c r="J160"/>
      <c r="K160" s="15">
        <v>42</v>
      </c>
      <c r="L160" s="14">
        <f t="shared" si="30"/>
        <v>8.3883366908175633E-2</v>
      </c>
      <c r="M160" s="14">
        <f t="shared" si="31"/>
        <v>0.14393400152403552</v>
      </c>
      <c r="N160" s="14">
        <f t="shared" si="32"/>
        <v>0.1210355092111825</v>
      </c>
      <c r="O160" s="14">
        <f t="shared" si="33"/>
        <v>3.3220333151596643E-2</v>
      </c>
      <c r="P160" s="14">
        <f t="shared" si="34"/>
        <v>8.9573074020065077E-2</v>
      </c>
      <c r="Q160" s="14">
        <f t="shared" si="35"/>
        <v>0.19565432974725383</v>
      </c>
      <c r="R160" s="14">
        <f t="shared" si="36"/>
        <v>5.0608946078368036E-2</v>
      </c>
      <c r="S160" s="14">
        <f t="shared" si="37"/>
        <v>0.1839657436813382</v>
      </c>
    </row>
    <row r="161" spans="1:19" x14ac:dyDescent="0.35">
      <c r="A161" s="15">
        <v>43</v>
      </c>
      <c r="B161" s="14">
        <f t="shared" si="22"/>
        <v>9.3265214877904845E-2</v>
      </c>
      <c r="C161" s="14">
        <f t="shared" si="23"/>
        <v>0.13431663709788147</v>
      </c>
      <c r="D161" s="14">
        <f t="shared" si="24"/>
        <v>2.7923489787862678E-3</v>
      </c>
      <c r="E161" s="14">
        <f t="shared" si="25"/>
        <v>0.28541382490296086</v>
      </c>
      <c r="F161" s="14">
        <f t="shared" si="26"/>
        <v>0.11873167329706992</v>
      </c>
      <c r="G161" s="14">
        <f t="shared" si="27"/>
        <v>0.19734311870050006</v>
      </c>
      <c r="H161" s="14">
        <f t="shared" si="28"/>
        <v>6.6510197434008017E-2</v>
      </c>
      <c r="I161" s="14">
        <f t="shared" si="29"/>
        <v>4.1152594182005564E-2</v>
      </c>
      <c r="J161"/>
      <c r="K161" s="15">
        <v>43</v>
      </c>
      <c r="L161" s="14">
        <f t="shared" si="30"/>
        <v>8.3883366908175633E-2</v>
      </c>
      <c r="M161" s="14">
        <f t="shared" si="31"/>
        <v>0.14393400152403552</v>
      </c>
      <c r="N161" s="14">
        <f t="shared" si="32"/>
        <v>1.4705248782667513E-2</v>
      </c>
      <c r="O161" s="14">
        <f t="shared" si="33"/>
        <v>3.3220333151596643E-2</v>
      </c>
      <c r="P161" s="14">
        <f t="shared" si="34"/>
        <v>8.9573074020065077E-2</v>
      </c>
      <c r="Q161" s="14">
        <f t="shared" si="35"/>
        <v>0.1180137227046931</v>
      </c>
      <c r="R161" s="14">
        <f t="shared" si="36"/>
        <v>5.0608946078368036E-2</v>
      </c>
      <c r="S161" s="14">
        <f t="shared" si="37"/>
        <v>0.1839657436813382</v>
      </c>
    </row>
    <row r="162" spans="1:19" x14ac:dyDescent="0.35">
      <c r="A162" s="15">
        <v>44</v>
      </c>
      <c r="B162" s="14">
        <f t="shared" si="22"/>
        <v>5.4861891104649911E-3</v>
      </c>
      <c r="C162" s="14">
        <f t="shared" si="23"/>
        <v>6.2538963304834008E-2</v>
      </c>
      <c r="D162" s="14">
        <f t="shared" si="24"/>
        <v>2.7923489787862678E-3</v>
      </c>
      <c r="E162" s="14">
        <f t="shared" si="25"/>
        <v>0.19918608324043496</v>
      </c>
      <c r="F162" s="14">
        <f t="shared" si="26"/>
        <v>0.22537030579536324</v>
      </c>
      <c r="G162" s="14">
        <f t="shared" si="27"/>
        <v>0.19734311870050006</v>
      </c>
      <c r="H162" s="14">
        <f t="shared" si="28"/>
        <v>0.16750716390787238</v>
      </c>
      <c r="I162" s="14">
        <f t="shared" si="29"/>
        <v>4.1152594182005564E-2</v>
      </c>
      <c r="J162"/>
      <c r="K162" s="15">
        <v>44</v>
      </c>
      <c r="L162" s="14">
        <f t="shared" si="30"/>
        <v>8.3883366908175633E-2</v>
      </c>
      <c r="M162" s="14">
        <f t="shared" si="31"/>
        <v>8.0575493676134688E-2</v>
      </c>
      <c r="N162" s="14">
        <f t="shared" si="32"/>
        <v>1.4705248782667513E-2</v>
      </c>
      <c r="O162" s="14">
        <f t="shared" si="33"/>
        <v>0.12512992153768226</v>
      </c>
      <c r="P162" s="14">
        <f t="shared" si="34"/>
        <v>8.9573074020065077E-2</v>
      </c>
      <c r="Q162" s="14">
        <f t="shared" si="35"/>
        <v>0.1180137227046931</v>
      </c>
      <c r="R162" s="14">
        <f t="shared" si="36"/>
        <v>5.0608946078368036E-2</v>
      </c>
      <c r="S162" s="14">
        <f t="shared" si="37"/>
        <v>0.1081202177776284</v>
      </c>
    </row>
    <row r="163" spans="1:19" x14ac:dyDescent="0.35">
      <c r="A163" s="15">
        <v>45</v>
      </c>
      <c r="B163" s="14">
        <f t="shared" si="22"/>
        <v>5.4861891104649911E-3</v>
      </c>
      <c r="C163" s="14">
        <f t="shared" si="23"/>
        <v>6.2538963304834008E-2</v>
      </c>
      <c r="D163" s="14">
        <f t="shared" si="24"/>
        <v>9.6801431264610216E-2</v>
      </c>
      <c r="E163" s="14">
        <f t="shared" si="25"/>
        <v>0.19918608324043496</v>
      </c>
      <c r="F163" s="14">
        <f t="shared" si="26"/>
        <v>0.22537030579536324</v>
      </c>
      <c r="G163" s="14">
        <f t="shared" si="27"/>
        <v>0.10232606154840758</v>
      </c>
      <c r="H163" s="14">
        <f t="shared" si="28"/>
        <v>0.16750716390787238</v>
      </c>
      <c r="I163" s="14">
        <f t="shared" si="29"/>
        <v>0.13753630160828081</v>
      </c>
      <c r="J163"/>
      <c r="K163" s="15">
        <v>45</v>
      </c>
      <c r="L163" s="14">
        <f t="shared" si="30"/>
        <v>8.3883366908175633E-2</v>
      </c>
      <c r="M163" s="14">
        <f t="shared" si="31"/>
        <v>8.0575493676134688E-2</v>
      </c>
      <c r="N163" s="14">
        <f t="shared" si="32"/>
        <v>9.1625011645847479E-2</v>
      </c>
      <c r="O163" s="14">
        <f t="shared" si="33"/>
        <v>0.12512992153768226</v>
      </c>
      <c r="P163" s="14">
        <f t="shared" si="34"/>
        <v>8.4502900018922356E-3</v>
      </c>
      <c r="Q163" s="14">
        <f t="shared" si="35"/>
        <v>0.1180137227046931</v>
      </c>
      <c r="R163" s="14">
        <f t="shared" si="36"/>
        <v>5.0608946078368036E-2</v>
      </c>
      <c r="S163" s="14">
        <f t="shared" si="37"/>
        <v>0.1081202177776284</v>
      </c>
    </row>
    <row r="164" spans="1:19" x14ac:dyDescent="0.35">
      <c r="A164" s="15">
        <v>46</v>
      </c>
      <c r="B164" s="14">
        <f t="shared" si="22"/>
        <v>5.4861891104649911E-3</v>
      </c>
      <c r="C164" s="14">
        <f t="shared" si="23"/>
        <v>9.2387104882134651E-3</v>
      </c>
      <c r="D164" s="14">
        <f t="shared" si="24"/>
        <v>9.6801431264610216E-2</v>
      </c>
      <c r="E164" s="14">
        <f t="shared" si="25"/>
        <v>0.19918608324043496</v>
      </c>
      <c r="F164" s="14">
        <f t="shared" si="26"/>
        <v>0.22537030579536324</v>
      </c>
      <c r="G164" s="14">
        <f t="shared" si="27"/>
        <v>0.10232606154840758</v>
      </c>
      <c r="H164" s="14">
        <f t="shared" si="28"/>
        <v>0.26850413038173671</v>
      </c>
      <c r="I164" s="14">
        <f t="shared" si="29"/>
        <v>0.13753630160828081</v>
      </c>
      <c r="J164"/>
      <c r="K164" s="15">
        <v>46</v>
      </c>
      <c r="L164" s="14">
        <f t="shared" si="30"/>
        <v>8.3883366908175633E-2</v>
      </c>
      <c r="M164" s="14">
        <f t="shared" si="31"/>
        <v>1.7216985828233847E-2</v>
      </c>
      <c r="N164" s="14">
        <f t="shared" si="32"/>
        <v>9.1625011645847479E-2</v>
      </c>
      <c r="O164" s="14">
        <f t="shared" si="33"/>
        <v>0.12512992153768226</v>
      </c>
      <c r="P164" s="14">
        <f t="shared" si="34"/>
        <v>8.4502900018922356E-3</v>
      </c>
      <c r="Q164" s="14">
        <f t="shared" si="35"/>
        <v>4.0373115662132371E-2</v>
      </c>
      <c r="R164" s="14">
        <f t="shared" si="36"/>
        <v>5.0608946078368036E-2</v>
      </c>
      <c r="S164" s="14">
        <f t="shared" si="37"/>
        <v>3.2274691873918598E-2</v>
      </c>
    </row>
    <row r="165" spans="1:19" x14ac:dyDescent="0.35">
      <c r="A165" s="15">
        <v>47</v>
      </c>
      <c r="B165" s="14">
        <f t="shared" si="22"/>
        <v>5.4861891104649911E-3</v>
      </c>
      <c r="C165" s="14">
        <f t="shared" si="23"/>
        <v>9.2387104882134651E-3</v>
      </c>
      <c r="D165" s="14">
        <f t="shared" si="24"/>
        <v>9.6801431264610216E-2</v>
      </c>
      <c r="E165" s="14">
        <f t="shared" si="25"/>
        <v>0.19918608324043496</v>
      </c>
      <c r="F165" s="14">
        <f t="shared" si="26"/>
        <v>0.22537030579536324</v>
      </c>
      <c r="G165" s="14">
        <f t="shared" si="27"/>
        <v>7.309004396315117E-3</v>
      </c>
      <c r="H165" s="14">
        <f t="shared" si="28"/>
        <v>0.26850413038173671</v>
      </c>
      <c r="I165" s="14">
        <f t="shared" si="29"/>
        <v>0.13753630160828081</v>
      </c>
      <c r="J165"/>
      <c r="K165" s="15">
        <v>47</v>
      </c>
      <c r="L165" s="14">
        <f t="shared" si="30"/>
        <v>9.565647103563368E-3</v>
      </c>
      <c r="M165" s="14">
        <f t="shared" si="31"/>
        <v>4.6141522019666995E-2</v>
      </c>
      <c r="N165" s="14">
        <f t="shared" si="32"/>
        <v>9.1625011645847479E-2</v>
      </c>
      <c r="O165" s="14">
        <f t="shared" si="33"/>
        <v>0.12512992153768226</v>
      </c>
      <c r="P165" s="14">
        <f t="shared" si="34"/>
        <v>8.4502900018922356E-3</v>
      </c>
      <c r="Q165" s="14">
        <f t="shared" si="35"/>
        <v>4.0373115662132371E-2</v>
      </c>
      <c r="R165" s="14">
        <f t="shared" si="36"/>
        <v>5.0608946078368036E-2</v>
      </c>
      <c r="S165" s="14">
        <f t="shared" si="37"/>
        <v>3.2274691873918598E-2</v>
      </c>
    </row>
    <row r="166" spans="1:19" x14ac:dyDescent="0.35">
      <c r="A166" s="15">
        <v>48</v>
      </c>
      <c r="B166" s="14">
        <f t="shared" si="22"/>
        <v>8.2292836656974871E-2</v>
      </c>
      <c r="C166" s="14">
        <f t="shared" si="23"/>
        <v>9.2387104882134651E-3</v>
      </c>
      <c r="D166" s="14">
        <f t="shared" si="24"/>
        <v>9.6801431264610216E-2</v>
      </c>
      <c r="E166" s="14">
        <f t="shared" si="25"/>
        <v>5.9497141747142657E-2</v>
      </c>
      <c r="F166" s="14">
        <f t="shared" si="26"/>
        <v>0.33200893829365652</v>
      </c>
      <c r="G166" s="14">
        <f t="shared" si="27"/>
        <v>7.309004396315117E-3</v>
      </c>
      <c r="H166" s="14">
        <f t="shared" si="28"/>
        <v>0.26850413038173671</v>
      </c>
      <c r="I166" s="14">
        <f t="shared" si="29"/>
        <v>0.13753630160828081</v>
      </c>
      <c r="J166"/>
      <c r="K166" s="15">
        <v>48</v>
      </c>
      <c r="L166" s="14">
        <f t="shared" si="30"/>
        <v>9.565647103563368E-3</v>
      </c>
      <c r="M166" s="14">
        <f t="shared" si="31"/>
        <v>4.6141522019666995E-2</v>
      </c>
      <c r="N166" s="14">
        <f t="shared" si="32"/>
        <v>9.1625011645847479E-2</v>
      </c>
      <c r="O166" s="14">
        <f t="shared" si="33"/>
        <v>0.12512992153768226</v>
      </c>
      <c r="P166" s="14">
        <f t="shared" si="34"/>
        <v>8.4502900018922356E-3</v>
      </c>
      <c r="Q166" s="14">
        <f t="shared" si="35"/>
        <v>4.0373115662132371E-2</v>
      </c>
      <c r="R166" s="14">
        <f t="shared" si="36"/>
        <v>5.0608946078368036E-2</v>
      </c>
      <c r="S166" s="14">
        <f t="shared" si="37"/>
        <v>3.2274691873918598E-2</v>
      </c>
    </row>
    <row r="167" spans="1:19" x14ac:dyDescent="0.35">
      <c r="A167" s="15">
        <v>49</v>
      </c>
      <c r="B167" s="14">
        <f t="shared" si="22"/>
        <v>8.2292836656974871E-2</v>
      </c>
      <c r="C167" s="14">
        <f t="shared" si="23"/>
        <v>9.2387104882134651E-3</v>
      </c>
      <c r="D167" s="14">
        <f t="shared" si="24"/>
        <v>9.6801431264610216E-2</v>
      </c>
      <c r="E167" s="14">
        <f t="shared" si="25"/>
        <v>5.9497141747142657E-2</v>
      </c>
      <c r="F167" s="14">
        <f t="shared" si="26"/>
        <v>0.33200893829365652</v>
      </c>
      <c r="G167" s="14">
        <f t="shared" si="27"/>
        <v>7.309004396315117E-3</v>
      </c>
      <c r="H167" s="14">
        <f t="shared" si="28"/>
        <v>0.26850413038173671</v>
      </c>
      <c r="I167" s="14">
        <f t="shared" si="29"/>
        <v>0.13753630160828081</v>
      </c>
      <c r="J167"/>
      <c r="K167" s="15">
        <v>49</v>
      </c>
      <c r="L167" s="14">
        <f t="shared" si="30"/>
        <v>6.4752072701048893E-2</v>
      </c>
      <c r="M167" s="14">
        <f t="shared" si="31"/>
        <v>0.10950002986756784</v>
      </c>
      <c r="N167" s="14">
        <f t="shared" si="32"/>
        <v>0.19795527207436248</v>
      </c>
      <c r="O167" s="14">
        <f t="shared" si="33"/>
        <v>0.21703950992376789</v>
      </c>
      <c r="P167" s="14">
        <f t="shared" si="34"/>
        <v>0.15379527803445345</v>
      </c>
      <c r="Q167" s="14">
        <f t="shared" si="35"/>
        <v>4.0373115662132371E-2</v>
      </c>
      <c r="R167" s="14">
        <f t="shared" si="36"/>
        <v>5.0608946078368036E-2</v>
      </c>
      <c r="S167" s="14">
        <f t="shared" si="37"/>
        <v>4.3570834029791193E-2</v>
      </c>
    </row>
    <row r="168" spans="1:19" x14ac:dyDescent="0.35">
      <c r="A168" s="15">
        <v>50</v>
      </c>
      <c r="B168" s="14">
        <f t="shared" si="22"/>
        <v>0.17007186242441472</v>
      </c>
      <c r="C168" s="14">
        <f t="shared" si="23"/>
        <v>9.2387104882134651E-3</v>
      </c>
      <c r="D168" s="14">
        <f t="shared" si="24"/>
        <v>9.6801431264610216E-2</v>
      </c>
      <c r="E168" s="14">
        <f t="shared" si="25"/>
        <v>5.9497141747142657E-2</v>
      </c>
      <c r="F168" s="14">
        <f t="shared" si="26"/>
        <v>0.33200893829365652</v>
      </c>
      <c r="G168" s="14">
        <f t="shared" si="27"/>
        <v>7.309004396315117E-3</v>
      </c>
      <c r="H168" s="14">
        <f t="shared" si="28"/>
        <v>0.26850413038173671</v>
      </c>
      <c r="I168" s="14">
        <f t="shared" si="29"/>
        <v>0.13753630160828081</v>
      </c>
      <c r="J168"/>
      <c r="K168" s="15">
        <v>50</v>
      </c>
      <c r="L168" s="14">
        <f t="shared" si="30"/>
        <v>6.4752072701048893E-2</v>
      </c>
      <c r="M168" s="14">
        <f t="shared" si="31"/>
        <v>0.10950002986756784</v>
      </c>
      <c r="N168" s="14">
        <f t="shared" si="32"/>
        <v>0.19795527207436248</v>
      </c>
      <c r="O168" s="14">
        <f t="shared" si="33"/>
        <v>0.21703950992376789</v>
      </c>
      <c r="P168" s="14">
        <f t="shared" si="34"/>
        <v>0.15379527803445345</v>
      </c>
      <c r="Q168" s="14">
        <f t="shared" si="35"/>
        <v>3.7267491380428355E-2</v>
      </c>
      <c r="R168" s="14">
        <f t="shared" si="36"/>
        <v>0.13174392312464089</v>
      </c>
      <c r="S168" s="14">
        <f t="shared" si="37"/>
        <v>0.11941635993350098</v>
      </c>
    </row>
    <row r="169" spans="1:19" x14ac:dyDescent="0.35">
      <c r="A169" s="15">
        <v>51</v>
      </c>
      <c r="B169" s="14">
        <f t="shared" si="22"/>
        <v>0.17007186242441472</v>
      </c>
      <c r="C169" s="14">
        <f t="shared" si="23"/>
        <v>8.1016384281260942E-2</v>
      </c>
      <c r="D169" s="14">
        <f t="shared" si="24"/>
        <v>9.6801431264610216E-2</v>
      </c>
      <c r="E169" s="14">
        <f t="shared" si="25"/>
        <v>5.9497141747142657E-2</v>
      </c>
      <c r="F169" s="14">
        <f t="shared" si="26"/>
        <v>0.33200893829365652</v>
      </c>
      <c r="G169" s="14">
        <f t="shared" si="27"/>
        <v>8.7708052755777352E-2</v>
      </c>
      <c r="H169" s="14">
        <f t="shared" si="28"/>
        <v>0.36950109685560106</v>
      </c>
      <c r="I169" s="14">
        <f t="shared" si="29"/>
        <v>0.13753630160828081</v>
      </c>
      <c r="J169"/>
      <c r="K169" s="15">
        <v>51</v>
      </c>
      <c r="L169" s="14">
        <f t="shared" si="30"/>
        <v>6.4752072701048893E-2</v>
      </c>
      <c r="M169" s="14">
        <f t="shared" si="31"/>
        <v>0.10950002986756784</v>
      </c>
      <c r="N169" s="14">
        <f t="shared" si="32"/>
        <v>0.19795527207436248</v>
      </c>
      <c r="O169" s="14">
        <f t="shared" si="33"/>
        <v>0.30894909830985351</v>
      </c>
      <c r="P169" s="14">
        <f t="shared" si="34"/>
        <v>0.15379527803445345</v>
      </c>
      <c r="Q169" s="14">
        <f t="shared" si="35"/>
        <v>3.7267491380428355E-2</v>
      </c>
      <c r="R169" s="14">
        <f t="shared" si="36"/>
        <v>0.13174392312464089</v>
      </c>
      <c r="S169" s="14">
        <f t="shared" si="37"/>
        <v>0.11941635993350098</v>
      </c>
    </row>
    <row r="170" spans="1:19" x14ac:dyDescent="0.35">
      <c r="A170" s="15">
        <v>52</v>
      </c>
      <c r="B170" s="14">
        <f t="shared" si="22"/>
        <v>0.17007186242441472</v>
      </c>
      <c r="C170" s="14">
        <f t="shared" si="23"/>
        <v>8.1016384281260942E-2</v>
      </c>
      <c r="D170" s="14">
        <f t="shared" si="24"/>
        <v>9.6801431264610216E-2</v>
      </c>
      <c r="E170" s="14">
        <f t="shared" si="25"/>
        <v>5.9497141747142657E-2</v>
      </c>
      <c r="F170" s="14">
        <f t="shared" si="26"/>
        <v>0.33200893829365652</v>
      </c>
      <c r="G170" s="14">
        <f t="shared" si="27"/>
        <v>8.7708052755777352E-2</v>
      </c>
      <c r="H170" s="14">
        <f t="shared" si="28"/>
        <v>0.36950109685560106</v>
      </c>
      <c r="I170" s="14">
        <f t="shared" si="29"/>
        <v>0.13753630160828081</v>
      </c>
      <c r="J170"/>
      <c r="K170" s="15">
        <v>52</v>
      </c>
      <c r="L170" s="14">
        <f t="shared" si="30"/>
        <v>6.4752072701048893E-2</v>
      </c>
      <c r="M170" s="14">
        <f t="shared" si="31"/>
        <v>0.10950002986756784</v>
      </c>
      <c r="N170" s="14">
        <f t="shared" si="32"/>
        <v>0.30428553250287743</v>
      </c>
      <c r="O170" s="14">
        <f t="shared" si="33"/>
        <v>0.30894909830985351</v>
      </c>
      <c r="P170" s="14">
        <f t="shared" si="34"/>
        <v>0.2349180620526263</v>
      </c>
      <c r="Q170" s="14">
        <f t="shared" si="35"/>
        <v>3.7267491380428355E-2</v>
      </c>
      <c r="R170" s="14">
        <f t="shared" si="36"/>
        <v>0.13174392312464089</v>
      </c>
      <c r="S170" s="14">
        <f t="shared" si="37"/>
        <v>0.11941635993350098</v>
      </c>
    </row>
    <row r="171" spans="1:19" x14ac:dyDescent="0.35">
      <c r="A171" s="15">
        <v>53</v>
      </c>
      <c r="B171" s="14">
        <f t="shared" si="22"/>
        <v>0.17007186242441472</v>
      </c>
      <c r="C171" s="14">
        <f t="shared" si="23"/>
        <v>8.1016384281260942E-2</v>
      </c>
      <c r="D171" s="14">
        <f t="shared" si="24"/>
        <v>0.19081051355043416</v>
      </c>
      <c r="E171" s="14">
        <f t="shared" si="25"/>
        <v>5.9497141747142657E-2</v>
      </c>
      <c r="F171" s="14">
        <f t="shared" si="26"/>
        <v>0.33200893829365652</v>
      </c>
      <c r="G171" s="14">
        <f t="shared" si="27"/>
        <v>0.1827251099078698</v>
      </c>
      <c r="H171" s="14">
        <f t="shared" si="28"/>
        <v>0.47049806332946542</v>
      </c>
      <c r="I171" s="14">
        <f t="shared" si="29"/>
        <v>0.23392000903455606</v>
      </c>
      <c r="J171"/>
      <c r="K171" s="15">
        <v>53</v>
      </c>
      <c r="L171" s="14">
        <f t="shared" si="30"/>
        <v>0.13906979250566115</v>
      </c>
      <c r="M171" s="14">
        <f t="shared" si="31"/>
        <v>0.10950002986756784</v>
      </c>
      <c r="N171" s="14">
        <f t="shared" si="32"/>
        <v>0.30428553250287743</v>
      </c>
      <c r="O171" s="14">
        <f t="shared" si="33"/>
        <v>0.30894909830985351</v>
      </c>
      <c r="P171" s="14">
        <f t="shared" si="34"/>
        <v>0.2349180620526263</v>
      </c>
      <c r="Q171" s="14">
        <f t="shared" si="35"/>
        <v>3.7267491380428355E-2</v>
      </c>
      <c r="R171" s="14">
        <f t="shared" si="36"/>
        <v>0.13174392312464089</v>
      </c>
      <c r="S171" s="14">
        <f t="shared" si="37"/>
        <v>0.11941635993350098</v>
      </c>
    </row>
    <row r="172" spans="1:19" x14ac:dyDescent="0.35">
      <c r="A172" s="15">
        <v>54</v>
      </c>
      <c r="B172" s="14">
        <f t="shared" si="22"/>
        <v>0.17007186242441472</v>
      </c>
      <c r="C172" s="14">
        <f t="shared" si="23"/>
        <v>0.1527940580743084</v>
      </c>
      <c r="D172" s="14">
        <f t="shared" si="24"/>
        <v>0.19081051355043416</v>
      </c>
      <c r="E172" s="14">
        <f t="shared" si="25"/>
        <v>5.9497141747142657E-2</v>
      </c>
      <c r="F172" s="14">
        <f t="shared" si="26"/>
        <v>0.33200893829365652</v>
      </c>
      <c r="G172" s="14">
        <f t="shared" si="27"/>
        <v>0.1827251099078698</v>
      </c>
      <c r="H172" s="14">
        <f t="shared" si="28"/>
        <v>0.47049806332946542</v>
      </c>
      <c r="I172" s="14">
        <f t="shared" si="29"/>
        <v>0.23392000903455606</v>
      </c>
      <c r="J172"/>
      <c r="K172" s="15">
        <v>54</v>
      </c>
      <c r="L172" s="14">
        <f t="shared" si="30"/>
        <v>0.21338751231027339</v>
      </c>
      <c r="M172" s="14">
        <f t="shared" si="31"/>
        <v>0.10950002986756784</v>
      </c>
      <c r="N172" s="14">
        <f t="shared" si="32"/>
        <v>0.30428553250287743</v>
      </c>
      <c r="O172" s="14">
        <f t="shared" si="33"/>
        <v>0.4008586866959391</v>
      </c>
      <c r="P172" s="14">
        <f t="shared" si="34"/>
        <v>0.2349180620526263</v>
      </c>
      <c r="Q172" s="14">
        <f t="shared" si="35"/>
        <v>0.11490809842298909</v>
      </c>
      <c r="R172" s="14">
        <f t="shared" si="36"/>
        <v>0.21287890017091374</v>
      </c>
      <c r="S172" s="14">
        <f t="shared" si="37"/>
        <v>0.11941635993350098</v>
      </c>
    </row>
    <row r="173" spans="1:19" x14ac:dyDescent="0.35">
      <c r="A173" s="15">
        <v>55</v>
      </c>
      <c r="B173" s="14">
        <f t="shared" si="22"/>
        <v>0.17007186242441472</v>
      </c>
      <c r="C173" s="14">
        <f t="shared" si="23"/>
        <v>0.1527940580743084</v>
      </c>
      <c r="D173" s="14">
        <f t="shared" si="24"/>
        <v>0.19081051355043416</v>
      </c>
      <c r="E173" s="14">
        <f t="shared" si="25"/>
        <v>5.9497141747142657E-2</v>
      </c>
      <c r="F173" s="14">
        <f t="shared" si="26"/>
        <v>0.33200893829365652</v>
      </c>
      <c r="G173" s="14">
        <f t="shared" si="27"/>
        <v>0.2777421670599623</v>
      </c>
      <c r="H173" s="14">
        <f t="shared" si="28"/>
        <v>0.47049806332946542</v>
      </c>
      <c r="I173" s="14">
        <f t="shared" si="29"/>
        <v>0.23392000903455606</v>
      </c>
      <c r="J173"/>
      <c r="K173" s="15">
        <v>55</v>
      </c>
      <c r="L173" s="14">
        <f t="shared" si="30"/>
        <v>0.21338751231027339</v>
      </c>
      <c r="M173" s="14">
        <f t="shared" si="31"/>
        <v>0.10950002986756784</v>
      </c>
      <c r="N173" s="14">
        <f t="shared" si="32"/>
        <v>0.30428553250287743</v>
      </c>
      <c r="O173" s="14">
        <f t="shared" si="33"/>
        <v>0.4008586866959391</v>
      </c>
      <c r="P173" s="14">
        <f t="shared" si="34"/>
        <v>0.2349180620526263</v>
      </c>
      <c r="Q173" s="14">
        <f t="shared" si="35"/>
        <v>0.11490809842298909</v>
      </c>
      <c r="R173" s="14">
        <f t="shared" si="36"/>
        <v>0.21287890017091374</v>
      </c>
      <c r="S173" s="14">
        <f t="shared" si="37"/>
        <v>0.11941635993350098</v>
      </c>
    </row>
    <row r="174" spans="1:19" x14ac:dyDescent="0.35">
      <c r="A174" s="15">
        <v>56</v>
      </c>
      <c r="B174" s="14">
        <f t="shared" si="22"/>
        <v>0.25785088819185459</v>
      </c>
      <c r="C174" s="14">
        <f t="shared" si="23"/>
        <v>0.1527940580743084</v>
      </c>
      <c r="D174" s="14">
        <f t="shared" si="24"/>
        <v>0.2848195958362581</v>
      </c>
      <c r="E174" s="14">
        <f t="shared" si="25"/>
        <v>0.14572488340966852</v>
      </c>
      <c r="F174" s="14">
        <f t="shared" si="26"/>
        <v>0.33200893829365652</v>
      </c>
      <c r="G174" s="14">
        <f t="shared" si="27"/>
        <v>0.2777421670599623</v>
      </c>
      <c r="H174" s="14">
        <f t="shared" si="28"/>
        <v>0.57149502980332978</v>
      </c>
      <c r="I174" s="14">
        <f t="shared" si="29"/>
        <v>0.23392000903455606</v>
      </c>
      <c r="J174"/>
      <c r="K174" s="15">
        <v>56</v>
      </c>
      <c r="L174" s="14">
        <f t="shared" si="30"/>
        <v>0.21338751231027339</v>
      </c>
      <c r="M174" s="14">
        <f t="shared" si="31"/>
        <v>0.17285853771546866</v>
      </c>
      <c r="N174" s="14">
        <f t="shared" si="32"/>
        <v>0.30428553250287743</v>
      </c>
      <c r="O174" s="14">
        <f t="shared" si="33"/>
        <v>0.49276827508202475</v>
      </c>
      <c r="P174" s="14">
        <f t="shared" si="34"/>
        <v>0.2349180620526263</v>
      </c>
      <c r="Q174" s="14">
        <f t="shared" si="35"/>
        <v>0.19254870546554981</v>
      </c>
      <c r="R174" s="14">
        <f t="shared" si="36"/>
        <v>0.21287890017091374</v>
      </c>
      <c r="S174" s="14">
        <f t="shared" si="37"/>
        <v>0.19526188583721077</v>
      </c>
    </row>
    <row r="175" spans="1:19" x14ac:dyDescent="0.35">
      <c r="A175" s="15">
        <v>57</v>
      </c>
      <c r="B175" s="14">
        <f t="shared" si="22"/>
        <v>0.25785088819185459</v>
      </c>
      <c r="C175" s="14">
        <f t="shared" si="23"/>
        <v>0.22457173186735588</v>
      </c>
      <c r="D175" s="14">
        <f t="shared" si="24"/>
        <v>0.2848195958362581</v>
      </c>
      <c r="E175" s="14">
        <f t="shared" si="25"/>
        <v>0.14572488340966852</v>
      </c>
      <c r="F175" s="14">
        <f t="shared" si="26"/>
        <v>0.33200893829365652</v>
      </c>
      <c r="G175" s="14">
        <f t="shared" si="27"/>
        <v>0.2777421670599623</v>
      </c>
      <c r="H175" s="14">
        <f t="shared" si="28"/>
        <v>0.57149502980332978</v>
      </c>
      <c r="I175" s="14">
        <f t="shared" si="29"/>
        <v>0.23392000903455606</v>
      </c>
      <c r="J175"/>
      <c r="K175" s="15">
        <v>57</v>
      </c>
      <c r="L175" s="14">
        <f t="shared" si="30"/>
        <v>0.21338751231027339</v>
      </c>
      <c r="M175" s="14">
        <f t="shared" si="31"/>
        <v>0.17285853771546866</v>
      </c>
      <c r="N175" s="14">
        <f t="shared" si="32"/>
        <v>0.30428553250287743</v>
      </c>
      <c r="O175" s="14">
        <f t="shared" si="33"/>
        <v>0.49276827508202475</v>
      </c>
      <c r="P175" s="14">
        <f t="shared" si="34"/>
        <v>0.2349180620526263</v>
      </c>
      <c r="Q175" s="14">
        <f t="shared" si="35"/>
        <v>0.19254870546554981</v>
      </c>
      <c r="R175" s="14">
        <f t="shared" si="36"/>
        <v>0.21287890017091374</v>
      </c>
      <c r="S175" s="14">
        <f t="shared" si="37"/>
        <v>0.27110741174092057</v>
      </c>
    </row>
    <row r="176" spans="1:19" x14ac:dyDescent="0.35">
      <c r="A176" s="15">
        <v>58</v>
      </c>
      <c r="B176" s="14">
        <f t="shared" si="22"/>
        <v>0.25785088819185459</v>
      </c>
      <c r="C176" s="14">
        <f t="shared" si="23"/>
        <v>0.22457173186735588</v>
      </c>
      <c r="D176" s="14">
        <f t="shared" si="24"/>
        <v>0.2848195958362581</v>
      </c>
      <c r="E176" s="14">
        <f t="shared" si="25"/>
        <v>0.14572488340966852</v>
      </c>
      <c r="F176" s="14">
        <f t="shared" si="26"/>
        <v>0.33200893829365652</v>
      </c>
      <c r="G176" s="14">
        <f t="shared" si="27"/>
        <v>0.2777421670599623</v>
      </c>
      <c r="H176" s="14">
        <f t="shared" si="28"/>
        <v>0.57149502980332978</v>
      </c>
      <c r="I176" s="14">
        <f t="shared" si="29"/>
        <v>0.23392000903455606</v>
      </c>
      <c r="J176"/>
      <c r="K176" s="15">
        <v>58</v>
      </c>
      <c r="L176" s="14">
        <f t="shared" si="30"/>
        <v>0.21338751231027339</v>
      </c>
      <c r="M176" s="14">
        <f t="shared" si="31"/>
        <v>0.2362170455633695</v>
      </c>
      <c r="N176" s="14">
        <f t="shared" si="32"/>
        <v>0.30428553250287743</v>
      </c>
      <c r="O176" s="14">
        <f t="shared" si="33"/>
        <v>0.49276827508202475</v>
      </c>
      <c r="P176" s="14">
        <f t="shared" si="34"/>
        <v>0.31604084607079913</v>
      </c>
      <c r="Q176" s="14">
        <f t="shared" si="35"/>
        <v>0.19254870546554981</v>
      </c>
      <c r="R176" s="14">
        <f t="shared" si="36"/>
        <v>0.21287890017091374</v>
      </c>
      <c r="S176" s="14">
        <f t="shared" si="37"/>
        <v>0.27110741174092057</v>
      </c>
    </row>
    <row r="177" spans="1:19" x14ac:dyDescent="0.35">
      <c r="A177" s="15">
        <v>59</v>
      </c>
      <c r="B177" s="14">
        <f t="shared" si="22"/>
        <v>0.25785088819185459</v>
      </c>
      <c r="C177" s="14">
        <f t="shared" si="23"/>
        <v>0.29634940566040335</v>
      </c>
      <c r="D177" s="14">
        <f t="shared" si="24"/>
        <v>0.2848195958362581</v>
      </c>
      <c r="E177" s="14">
        <f t="shared" si="25"/>
        <v>0.23195262507219438</v>
      </c>
      <c r="F177" s="14">
        <f t="shared" si="26"/>
        <v>0.43864757079194983</v>
      </c>
      <c r="G177" s="14">
        <f t="shared" si="27"/>
        <v>0.2777421670599623</v>
      </c>
      <c r="H177" s="14">
        <f t="shared" si="28"/>
        <v>0.57149502980332978</v>
      </c>
      <c r="I177" s="14">
        <f t="shared" si="29"/>
        <v>0.33030371646083134</v>
      </c>
      <c r="J177"/>
      <c r="K177" s="15">
        <v>59</v>
      </c>
      <c r="L177" s="14">
        <f t="shared" si="30"/>
        <v>0.21338751231027339</v>
      </c>
      <c r="M177" s="14">
        <f t="shared" si="31"/>
        <v>0.36293406125917121</v>
      </c>
      <c r="N177" s="14">
        <f t="shared" si="32"/>
        <v>0.41061579293139244</v>
      </c>
      <c r="O177" s="14">
        <f t="shared" si="33"/>
        <v>0.676587451854196</v>
      </c>
      <c r="P177" s="14">
        <f t="shared" si="34"/>
        <v>0.31604084607079913</v>
      </c>
      <c r="Q177" s="14">
        <f t="shared" si="35"/>
        <v>0.27018931250811051</v>
      </c>
      <c r="R177" s="14">
        <f t="shared" si="36"/>
        <v>0.29401387721718658</v>
      </c>
      <c r="S177" s="14">
        <f t="shared" si="37"/>
        <v>0.34695293764463037</v>
      </c>
    </row>
    <row r="178" spans="1:19" x14ac:dyDescent="0.35">
      <c r="A178" s="15">
        <v>60</v>
      </c>
      <c r="B178" s="14">
        <f t="shared" si="22"/>
        <v>0.34562991395929443</v>
      </c>
      <c r="C178" s="14">
        <f t="shared" si="23"/>
        <v>0.29634940566040335</v>
      </c>
      <c r="D178" s="14">
        <f t="shared" si="24"/>
        <v>0.2848195958362581</v>
      </c>
      <c r="E178" s="14">
        <f t="shared" si="25"/>
        <v>0.23195262507219438</v>
      </c>
      <c r="F178" s="14">
        <f t="shared" si="26"/>
        <v>0.43864757079194983</v>
      </c>
      <c r="G178" s="14">
        <f t="shared" si="27"/>
        <v>0.2777421670599623</v>
      </c>
      <c r="H178" s="14">
        <f t="shared" si="28"/>
        <v>0.57149502980332978</v>
      </c>
      <c r="I178" s="14">
        <f t="shared" si="29"/>
        <v>0.33030371646083134</v>
      </c>
      <c r="J178"/>
      <c r="K178" s="15">
        <v>60</v>
      </c>
      <c r="L178" s="14">
        <f t="shared" si="30"/>
        <v>0.28770523211488569</v>
      </c>
      <c r="M178" s="14">
        <f t="shared" si="31"/>
        <v>0.36293406125917121</v>
      </c>
      <c r="N178" s="14">
        <f t="shared" si="32"/>
        <v>0.5169460533599074</v>
      </c>
      <c r="O178" s="14">
        <f t="shared" si="33"/>
        <v>0.676587451854196</v>
      </c>
      <c r="P178" s="14">
        <f t="shared" si="34"/>
        <v>0.31604084607079913</v>
      </c>
      <c r="Q178" s="14">
        <f t="shared" si="35"/>
        <v>0.27018931250811051</v>
      </c>
      <c r="R178" s="14">
        <f t="shared" si="36"/>
        <v>0.3751488542634594</v>
      </c>
      <c r="S178" s="14">
        <f t="shared" si="37"/>
        <v>0.34695293764463037</v>
      </c>
    </row>
    <row r="179" spans="1:19" x14ac:dyDescent="0.35">
      <c r="A179" s="15">
        <v>61</v>
      </c>
      <c r="B179" s="14">
        <f t="shared" si="22"/>
        <v>0.34562991395929443</v>
      </c>
      <c r="C179" s="14">
        <f t="shared" si="23"/>
        <v>0.29634940566040335</v>
      </c>
      <c r="D179" s="14">
        <f t="shared" si="24"/>
        <v>0.2848195958362581</v>
      </c>
      <c r="E179" s="14">
        <f t="shared" si="25"/>
        <v>0.31818036673472028</v>
      </c>
      <c r="F179" s="14">
        <f t="shared" si="26"/>
        <v>0.43864757079194983</v>
      </c>
      <c r="G179" s="14">
        <f t="shared" si="27"/>
        <v>0.2777421670599623</v>
      </c>
      <c r="H179" s="14">
        <f t="shared" si="28"/>
        <v>0.57149502980332978</v>
      </c>
      <c r="I179" s="14">
        <f t="shared" si="29"/>
        <v>0.33030371646083134</v>
      </c>
      <c r="J179"/>
      <c r="K179" s="15">
        <v>61</v>
      </c>
      <c r="L179" s="14">
        <f t="shared" si="30"/>
        <v>0.28770523211488569</v>
      </c>
      <c r="M179" s="14">
        <f t="shared" si="31"/>
        <v>0.36293406125917121</v>
      </c>
      <c r="N179" s="14">
        <f t="shared" si="32"/>
        <v>0.5169460533599074</v>
      </c>
      <c r="O179" s="14">
        <f t="shared" si="33"/>
        <v>0.676587451854196</v>
      </c>
      <c r="P179" s="14">
        <f t="shared" si="34"/>
        <v>0.31604084607079913</v>
      </c>
      <c r="Q179" s="14">
        <f t="shared" si="35"/>
        <v>0.34782991955067127</v>
      </c>
      <c r="R179" s="14">
        <f t="shared" si="36"/>
        <v>0.3751488542634594</v>
      </c>
      <c r="S179" s="14">
        <f t="shared" si="37"/>
        <v>0.49864398945204996</v>
      </c>
    </row>
    <row r="180" spans="1:19" x14ac:dyDescent="0.35">
      <c r="A180" s="15">
        <v>62</v>
      </c>
      <c r="B180" s="14">
        <f t="shared" si="22"/>
        <v>0.43340893972673433</v>
      </c>
      <c r="C180" s="14">
        <f t="shared" si="23"/>
        <v>0.3681270794534508</v>
      </c>
      <c r="D180" s="14">
        <f t="shared" si="24"/>
        <v>0.37882867812208204</v>
      </c>
      <c r="E180" s="14">
        <f t="shared" si="25"/>
        <v>0.31818036673472028</v>
      </c>
      <c r="F180" s="14">
        <f t="shared" si="26"/>
        <v>0.43864757079194983</v>
      </c>
      <c r="G180" s="14">
        <f t="shared" si="27"/>
        <v>0.2777421670599623</v>
      </c>
      <c r="H180" s="14">
        <f t="shared" si="28"/>
        <v>0.67249199627719414</v>
      </c>
      <c r="I180" s="14">
        <f t="shared" si="29"/>
        <v>0.33030371646083134</v>
      </c>
      <c r="J180"/>
      <c r="K180" s="15">
        <v>62</v>
      </c>
      <c r="L180" s="14">
        <f t="shared" si="30"/>
        <v>0.3620229519194979</v>
      </c>
      <c r="M180" s="14">
        <f t="shared" si="31"/>
        <v>0.42629256910707203</v>
      </c>
      <c r="N180" s="14">
        <f t="shared" si="32"/>
        <v>0.5169460533599074</v>
      </c>
      <c r="O180" s="14">
        <f t="shared" si="33"/>
        <v>0.76849704024028154</v>
      </c>
      <c r="P180" s="14">
        <f t="shared" si="34"/>
        <v>0.31604084607079913</v>
      </c>
      <c r="Q180" s="14">
        <f t="shared" si="35"/>
        <v>0.34782991955067127</v>
      </c>
      <c r="R180" s="14">
        <f t="shared" si="36"/>
        <v>0.3751488542634594</v>
      </c>
      <c r="S180" s="14">
        <f t="shared" si="37"/>
        <v>0.49864398945204996</v>
      </c>
    </row>
    <row r="181" spans="1:19" x14ac:dyDescent="0.35">
      <c r="A181" s="15">
        <v>63</v>
      </c>
      <c r="B181" s="14">
        <f t="shared" si="22"/>
        <v>0.43340893972673433</v>
      </c>
      <c r="C181" s="14">
        <f t="shared" si="23"/>
        <v>0.3681270794534508</v>
      </c>
      <c r="D181" s="14">
        <f t="shared" si="24"/>
        <v>0.37882867812208204</v>
      </c>
      <c r="E181" s="14">
        <f t="shared" si="25"/>
        <v>0.40440810839724611</v>
      </c>
      <c r="F181" s="14">
        <f t="shared" si="26"/>
        <v>0.54528620329024313</v>
      </c>
      <c r="G181" s="14">
        <f t="shared" si="27"/>
        <v>0.2777421670599623</v>
      </c>
      <c r="H181" s="14">
        <f t="shared" si="28"/>
        <v>0.67249199627719414</v>
      </c>
      <c r="I181" s="14">
        <f t="shared" si="29"/>
        <v>0.42668742388710656</v>
      </c>
      <c r="J181"/>
      <c r="K181" s="15">
        <v>63</v>
      </c>
      <c r="L181" s="14">
        <f t="shared" si="30"/>
        <v>0.3620229519194979</v>
      </c>
      <c r="M181" s="14">
        <f t="shared" si="31"/>
        <v>0.42629256910707203</v>
      </c>
      <c r="N181" s="14">
        <f t="shared" si="32"/>
        <v>0.5169460533599074</v>
      </c>
      <c r="O181" s="14">
        <f t="shared" si="33"/>
        <v>0.86040662862636719</v>
      </c>
      <c r="P181" s="14">
        <f t="shared" si="34"/>
        <v>0.31604084607079913</v>
      </c>
      <c r="Q181" s="14">
        <f t="shared" si="35"/>
        <v>0.42547052659323198</v>
      </c>
      <c r="R181" s="14">
        <f t="shared" si="36"/>
        <v>0.3751488542634594</v>
      </c>
      <c r="S181" s="14">
        <f t="shared" si="37"/>
        <v>0.49864398945204996</v>
      </c>
    </row>
    <row r="182" spans="1:19" x14ac:dyDescent="0.35">
      <c r="A182" s="15">
        <v>64</v>
      </c>
      <c r="B182" s="14">
        <f t="shared" si="22"/>
        <v>0.43340893972673433</v>
      </c>
      <c r="C182" s="14">
        <f t="shared" si="23"/>
        <v>0.3681270794534508</v>
      </c>
      <c r="D182" s="14">
        <f t="shared" si="24"/>
        <v>0.37882867812208204</v>
      </c>
      <c r="E182" s="14">
        <f t="shared" si="25"/>
        <v>0.49063585005977201</v>
      </c>
      <c r="F182" s="14">
        <f t="shared" si="26"/>
        <v>0.54528620329024313</v>
      </c>
      <c r="G182" s="14">
        <f t="shared" si="27"/>
        <v>0.37275922421205476</v>
      </c>
      <c r="H182" s="14">
        <f t="shared" si="28"/>
        <v>0.87448592922492285</v>
      </c>
      <c r="I182" s="14">
        <f t="shared" si="29"/>
        <v>0.42668742388710656</v>
      </c>
      <c r="J182"/>
      <c r="K182" s="15">
        <v>64</v>
      </c>
      <c r="L182" s="14">
        <f t="shared" si="30"/>
        <v>0.43634067172411017</v>
      </c>
      <c r="M182" s="14">
        <f t="shared" si="31"/>
        <v>0.55300958480287365</v>
      </c>
      <c r="N182" s="14">
        <f t="shared" si="32"/>
        <v>0.62327631378842241</v>
      </c>
      <c r="O182" s="14">
        <f t="shared" si="33"/>
        <v>0.86040662862636719</v>
      </c>
      <c r="P182" s="14">
        <f t="shared" si="34"/>
        <v>0.39716363008897199</v>
      </c>
      <c r="Q182" s="14">
        <f t="shared" si="35"/>
        <v>0.42547052659323198</v>
      </c>
      <c r="R182" s="14">
        <f t="shared" si="36"/>
        <v>0.45628383130973227</v>
      </c>
      <c r="S182" s="14">
        <f t="shared" si="37"/>
        <v>0.49864398945204996</v>
      </c>
    </row>
    <row r="183" spans="1:19" x14ac:dyDescent="0.35">
      <c r="A183" s="15">
        <v>65</v>
      </c>
      <c r="B183" s="14">
        <f t="shared" ref="B183:B213" si="38">ABS(B66-$B$112)/$B$113</f>
        <v>0.52118796549417412</v>
      </c>
      <c r="C183" s="14">
        <f t="shared" ref="C183:C214" si="39">ABS(C66-$C$112)/$C$113</f>
        <v>0.4399047532464983</v>
      </c>
      <c r="D183" s="14">
        <f t="shared" ref="D183:D214" si="40">ABS(D66-$D$112)/$D$113</f>
        <v>0.37882867812208204</v>
      </c>
      <c r="E183" s="14">
        <f t="shared" ref="E183:E214" si="41">ABS(E66-$E$112)/$E$113</f>
        <v>0.49063585005977201</v>
      </c>
      <c r="F183" s="14">
        <f t="shared" ref="F183:F214" si="42">ABS(F66-$F$112)/$F$113</f>
        <v>0.54528620329024313</v>
      </c>
      <c r="G183" s="14">
        <f t="shared" ref="G183:G208" si="43">ABS(G66-$G$112)/$G$113</f>
        <v>0.37275922421205476</v>
      </c>
      <c r="H183" s="14">
        <f t="shared" ref="H183:H199" si="44">ABS(H66-$H$112)/$H$113</f>
        <v>0.87448592922492285</v>
      </c>
      <c r="I183" s="14">
        <f t="shared" ref="I183:I206" si="45">ABS(I66-$I$112)/$I$113</f>
        <v>0.42668742388710656</v>
      </c>
      <c r="J183"/>
      <c r="K183" s="15">
        <v>65</v>
      </c>
      <c r="L183" s="14">
        <f t="shared" ref="L183:L214" si="46">ABS(L66-$L$112)/$L$113</f>
        <v>0.43634067172411017</v>
      </c>
      <c r="M183" s="14">
        <f t="shared" ref="M183:M209" si="47">ABS(M66-$M$112)/$M$113</f>
        <v>0.55300958480287365</v>
      </c>
      <c r="N183" s="14">
        <f t="shared" ref="N183:N211" si="48">ABS(N66-$N$112)/$N$113</f>
        <v>0.62327631378842241</v>
      </c>
      <c r="O183" s="14">
        <f t="shared" ref="O183:O200" si="49">ABS(O66-$O$112)/$O$113</f>
        <v>0.86040662862636719</v>
      </c>
      <c r="P183" s="14">
        <f t="shared" ref="P183:P213" si="50">ABS(P66-$P$112)/$P$113</f>
        <v>0.39716363008897199</v>
      </c>
      <c r="Q183" s="14">
        <f t="shared" ref="Q183:Q214" si="51">ABS(Q66-$Q$112)/$Q$113</f>
        <v>0.42547052659323198</v>
      </c>
      <c r="R183" s="14">
        <f t="shared" ref="R183:R214" si="52">ABS(R66-$R$112)/$R$113</f>
        <v>0.53741880835600508</v>
      </c>
      <c r="S183" s="14">
        <f t="shared" ref="S183:S211" si="53">ABS(S66-$S$112)/$S$113</f>
        <v>0.57448951535575976</v>
      </c>
    </row>
    <row r="184" spans="1:19" x14ac:dyDescent="0.35">
      <c r="A184" s="15">
        <v>66</v>
      </c>
      <c r="B184" s="14">
        <f t="shared" si="38"/>
        <v>0.52118796549417412</v>
      </c>
      <c r="C184" s="14">
        <f t="shared" si="39"/>
        <v>0.4399047532464983</v>
      </c>
      <c r="D184" s="14">
        <f t="shared" si="40"/>
        <v>0.37882867812208204</v>
      </c>
      <c r="E184" s="14">
        <f t="shared" si="41"/>
        <v>0.49063585005977201</v>
      </c>
      <c r="F184" s="14">
        <f t="shared" si="42"/>
        <v>0.65192483578853644</v>
      </c>
      <c r="G184" s="14">
        <f t="shared" si="43"/>
        <v>0.37275922421205476</v>
      </c>
      <c r="H184" s="14">
        <f t="shared" si="44"/>
        <v>0.87448592922492285</v>
      </c>
      <c r="I184" s="14">
        <f t="shared" si="45"/>
        <v>0.42668742388710656</v>
      </c>
      <c r="J184"/>
      <c r="K184" s="15">
        <v>66</v>
      </c>
      <c r="L184" s="14">
        <f t="shared" si="46"/>
        <v>0.43634067172411017</v>
      </c>
      <c r="M184" s="14">
        <f t="shared" si="47"/>
        <v>0.67972660049867539</v>
      </c>
      <c r="N184" s="14">
        <f t="shared" si="48"/>
        <v>0.62327631378842241</v>
      </c>
      <c r="O184" s="14">
        <f t="shared" si="49"/>
        <v>0.95231621701245284</v>
      </c>
      <c r="P184" s="14">
        <f t="shared" si="50"/>
        <v>0.47828641410714484</v>
      </c>
      <c r="Q184" s="14">
        <f t="shared" si="51"/>
        <v>0.50311113363579274</v>
      </c>
      <c r="R184" s="14">
        <f t="shared" si="52"/>
        <v>0.53741880835600508</v>
      </c>
      <c r="S184" s="14">
        <f t="shared" si="53"/>
        <v>0.57448951535575976</v>
      </c>
    </row>
    <row r="185" spans="1:19" x14ac:dyDescent="0.35">
      <c r="A185" s="15">
        <v>67</v>
      </c>
      <c r="B185" s="14">
        <f t="shared" si="38"/>
        <v>0.52118796549417412</v>
      </c>
      <c r="C185" s="14">
        <f t="shared" si="39"/>
        <v>0.51168242703954581</v>
      </c>
      <c r="D185" s="14">
        <f t="shared" si="40"/>
        <v>0.37882867812208204</v>
      </c>
      <c r="E185" s="14">
        <f t="shared" si="41"/>
        <v>0.49063585005977201</v>
      </c>
      <c r="F185" s="14">
        <f t="shared" si="42"/>
        <v>0.65192483578853644</v>
      </c>
      <c r="G185" s="14">
        <f t="shared" si="43"/>
        <v>0.46777628136414723</v>
      </c>
      <c r="H185" s="14">
        <f t="shared" si="44"/>
        <v>0.97548289569878721</v>
      </c>
      <c r="I185" s="14">
        <f t="shared" si="45"/>
        <v>0.42668742388710656</v>
      </c>
      <c r="J185"/>
      <c r="K185" s="15">
        <v>67</v>
      </c>
      <c r="L185" s="14">
        <f t="shared" si="46"/>
        <v>0.43634067172411017</v>
      </c>
      <c r="M185" s="14">
        <f t="shared" si="47"/>
        <v>0.67972660049867539</v>
      </c>
      <c r="N185" s="14">
        <f t="shared" si="48"/>
        <v>0.62327631378842241</v>
      </c>
      <c r="O185" s="14">
        <f t="shared" si="49"/>
        <v>1.0442258053985385</v>
      </c>
      <c r="P185" s="14">
        <f t="shared" si="50"/>
        <v>0.47828641410714484</v>
      </c>
      <c r="Q185" s="14">
        <f t="shared" si="51"/>
        <v>0.50311113363579274</v>
      </c>
      <c r="R185" s="14">
        <f t="shared" si="52"/>
        <v>0.53741880835600508</v>
      </c>
      <c r="S185" s="14">
        <f t="shared" si="53"/>
        <v>0.6503350412594695</v>
      </c>
    </row>
    <row r="186" spans="1:19" x14ac:dyDescent="0.35">
      <c r="A186" s="15">
        <v>68</v>
      </c>
      <c r="B186" s="14">
        <f t="shared" si="38"/>
        <v>0.52118796549417412</v>
      </c>
      <c r="C186" s="14">
        <f t="shared" si="39"/>
        <v>0.51168242703954581</v>
      </c>
      <c r="D186" s="14">
        <f t="shared" si="40"/>
        <v>0.37882867812208204</v>
      </c>
      <c r="E186" s="14">
        <f t="shared" si="41"/>
        <v>0.57686359172229784</v>
      </c>
      <c r="F186" s="14">
        <f t="shared" si="42"/>
        <v>0.65192483578853644</v>
      </c>
      <c r="G186" s="14">
        <f t="shared" si="43"/>
        <v>0.46777628136414723</v>
      </c>
      <c r="H186" s="14">
        <f t="shared" si="44"/>
        <v>0.97548289569878721</v>
      </c>
      <c r="I186" s="14">
        <f t="shared" si="45"/>
        <v>0.42668742388710656</v>
      </c>
      <c r="J186"/>
      <c r="K186" s="15">
        <v>68</v>
      </c>
      <c r="L186" s="14">
        <f t="shared" si="46"/>
        <v>0.51065839152872239</v>
      </c>
      <c r="M186" s="14">
        <f t="shared" si="47"/>
        <v>0.74308510834657626</v>
      </c>
      <c r="N186" s="14">
        <f t="shared" si="48"/>
        <v>0.72960657421693742</v>
      </c>
      <c r="O186" s="14">
        <f t="shared" si="49"/>
        <v>1.0442258053985385</v>
      </c>
      <c r="P186" s="14">
        <f t="shared" si="50"/>
        <v>0.47828641410714484</v>
      </c>
      <c r="Q186" s="14">
        <f t="shared" si="51"/>
        <v>0.50311113363579274</v>
      </c>
      <c r="R186" s="14">
        <f t="shared" si="52"/>
        <v>0.53741880835600508</v>
      </c>
      <c r="S186" s="14">
        <f t="shared" si="53"/>
        <v>0.6503350412594695</v>
      </c>
    </row>
    <row r="187" spans="1:19" x14ac:dyDescent="0.35">
      <c r="A187" s="15">
        <v>69</v>
      </c>
      <c r="B187" s="14">
        <f t="shared" si="38"/>
        <v>0.60896699126161402</v>
      </c>
      <c r="C187" s="14">
        <f t="shared" si="39"/>
        <v>0.51168242703954581</v>
      </c>
      <c r="D187" s="14">
        <f t="shared" si="40"/>
        <v>0.37882867812208204</v>
      </c>
      <c r="E187" s="14">
        <f t="shared" si="41"/>
        <v>0.57686359172229784</v>
      </c>
      <c r="F187" s="14">
        <f t="shared" si="42"/>
        <v>0.65192483578853644</v>
      </c>
      <c r="G187" s="14">
        <f t="shared" si="43"/>
        <v>0.6578103956683321</v>
      </c>
      <c r="H187" s="14">
        <f t="shared" si="44"/>
        <v>1.0764798621726515</v>
      </c>
      <c r="I187" s="14">
        <f t="shared" si="45"/>
        <v>0.71583854616593234</v>
      </c>
      <c r="J187"/>
      <c r="K187" s="15">
        <v>69</v>
      </c>
      <c r="L187" s="14">
        <f t="shared" si="46"/>
        <v>0.51065839152872239</v>
      </c>
      <c r="M187" s="14">
        <f t="shared" si="47"/>
        <v>0.74308510834657626</v>
      </c>
      <c r="N187" s="14">
        <f t="shared" si="48"/>
        <v>0.72960657421693742</v>
      </c>
      <c r="O187" s="14">
        <f t="shared" si="49"/>
        <v>1.0442258053985385</v>
      </c>
      <c r="P187" s="14">
        <f t="shared" si="50"/>
        <v>0.47828641410714484</v>
      </c>
      <c r="Q187" s="14">
        <f t="shared" si="51"/>
        <v>0.58075174067835345</v>
      </c>
      <c r="R187" s="14">
        <f t="shared" si="52"/>
        <v>0.53741880835600508</v>
      </c>
      <c r="S187" s="14">
        <f t="shared" si="53"/>
        <v>0.72618056716317936</v>
      </c>
    </row>
    <row r="188" spans="1:19" x14ac:dyDescent="0.35">
      <c r="A188" s="15">
        <v>70</v>
      </c>
      <c r="B188" s="14">
        <f t="shared" si="38"/>
        <v>0.60896699126161402</v>
      </c>
      <c r="C188" s="14">
        <f t="shared" si="39"/>
        <v>0.58346010083259325</v>
      </c>
      <c r="D188" s="14">
        <f t="shared" si="40"/>
        <v>0.47283776040790598</v>
      </c>
      <c r="E188" s="14">
        <f t="shared" si="41"/>
        <v>0.57686359172229784</v>
      </c>
      <c r="F188" s="14">
        <f t="shared" si="42"/>
        <v>0.65192483578853644</v>
      </c>
      <c r="G188" s="14">
        <f t="shared" si="43"/>
        <v>0.6578103956683321</v>
      </c>
      <c r="H188" s="14">
        <f t="shared" si="44"/>
        <v>1.0764798621726515</v>
      </c>
      <c r="I188" s="14">
        <f t="shared" si="45"/>
        <v>0.71583854616593234</v>
      </c>
      <c r="J188"/>
      <c r="K188" s="15">
        <v>70</v>
      </c>
      <c r="L188" s="14">
        <f t="shared" si="46"/>
        <v>0.58497611133333471</v>
      </c>
      <c r="M188" s="14">
        <f t="shared" si="47"/>
        <v>0.80644361619447702</v>
      </c>
      <c r="N188" s="14">
        <f t="shared" si="48"/>
        <v>0.72960657421693742</v>
      </c>
      <c r="O188" s="14">
        <f t="shared" si="49"/>
        <v>1.1361353937846241</v>
      </c>
      <c r="P188" s="14">
        <f t="shared" si="50"/>
        <v>0.47828641410714484</v>
      </c>
      <c r="Q188" s="14">
        <f t="shared" si="51"/>
        <v>0.58075174067835345</v>
      </c>
      <c r="R188" s="14">
        <f t="shared" si="52"/>
        <v>0.61855378540227801</v>
      </c>
      <c r="S188" s="14">
        <f t="shared" si="53"/>
        <v>0.8020260930668891</v>
      </c>
    </row>
    <row r="189" spans="1:19" x14ac:dyDescent="0.35">
      <c r="A189" s="15">
        <v>71</v>
      </c>
      <c r="B189" s="14">
        <f t="shared" si="38"/>
        <v>0.60896699126161402</v>
      </c>
      <c r="C189" s="14">
        <f t="shared" si="39"/>
        <v>0.6552377746256407</v>
      </c>
      <c r="D189" s="14">
        <f t="shared" si="40"/>
        <v>0.47283776040790598</v>
      </c>
      <c r="E189" s="14">
        <f t="shared" si="41"/>
        <v>0.66309133338482373</v>
      </c>
      <c r="F189" s="14">
        <f t="shared" si="42"/>
        <v>0.65192483578853644</v>
      </c>
      <c r="G189" s="14">
        <f t="shared" si="43"/>
        <v>0.75282745282042463</v>
      </c>
      <c r="H189" s="14">
        <f t="shared" si="44"/>
        <v>1.1774768286465158</v>
      </c>
      <c r="I189" s="14">
        <f t="shared" si="45"/>
        <v>0.81222225359220757</v>
      </c>
      <c r="J189"/>
      <c r="K189" s="15">
        <v>71</v>
      </c>
      <c r="L189" s="14">
        <f t="shared" si="46"/>
        <v>0.58497611133333471</v>
      </c>
      <c r="M189" s="14">
        <f t="shared" si="47"/>
        <v>0.80644361619447702</v>
      </c>
      <c r="N189" s="14">
        <f t="shared" si="48"/>
        <v>0.72960657421693742</v>
      </c>
      <c r="O189" s="14">
        <f t="shared" si="49"/>
        <v>1.1361353937846241</v>
      </c>
      <c r="P189" s="14">
        <f t="shared" si="50"/>
        <v>0.55940919812531764</v>
      </c>
      <c r="Q189" s="14">
        <f t="shared" si="51"/>
        <v>0.58075174067835345</v>
      </c>
      <c r="R189" s="14">
        <f t="shared" si="52"/>
        <v>0.69968876244855083</v>
      </c>
      <c r="S189" s="14">
        <f t="shared" si="53"/>
        <v>0.87787161897059884</v>
      </c>
    </row>
    <row r="190" spans="1:19" x14ac:dyDescent="0.35">
      <c r="A190" s="15">
        <v>72</v>
      </c>
      <c r="B190" s="14">
        <f t="shared" si="38"/>
        <v>0.60896699126161402</v>
      </c>
      <c r="C190" s="14">
        <f t="shared" si="39"/>
        <v>0.6552377746256407</v>
      </c>
      <c r="D190" s="14">
        <f t="shared" si="40"/>
        <v>0.47283776040790598</v>
      </c>
      <c r="E190" s="14">
        <f t="shared" si="41"/>
        <v>0.66309133338482373</v>
      </c>
      <c r="F190" s="14">
        <f t="shared" si="42"/>
        <v>0.75856346828682975</v>
      </c>
      <c r="G190" s="14">
        <f t="shared" si="43"/>
        <v>0.75282745282042463</v>
      </c>
      <c r="H190" s="14">
        <f t="shared" si="44"/>
        <v>1.2784737951203802</v>
      </c>
      <c r="I190" s="14">
        <f t="shared" si="45"/>
        <v>1.1013733758710333</v>
      </c>
      <c r="J190"/>
      <c r="K190" s="15">
        <v>72</v>
      </c>
      <c r="L190" s="14">
        <f t="shared" si="46"/>
        <v>0.58497611133333471</v>
      </c>
      <c r="M190" s="14">
        <f t="shared" si="47"/>
        <v>0.80644361619447702</v>
      </c>
      <c r="N190" s="14">
        <f t="shared" si="48"/>
        <v>0.72960657421693742</v>
      </c>
      <c r="O190" s="14">
        <f t="shared" si="49"/>
        <v>1.1361353937846241</v>
      </c>
      <c r="P190" s="14">
        <f t="shared" si="50"/>
        <v>0.72165476616166335</v>
      </c>
      <c r="Q190" s="14">
        <f t="shared" si="51"/>
        <v>0.58075174067835345</v>
      </c>
      <c r="R190" s="14">
        <f t="shared" si="52"/>
        <v>0.69968876244855083</v>
      </c>
      <c r="S190" s="14">
        <f t="shared" si="53"/>
        <v>0.87787161897059884</v>
      </c>
    </row>
    <row r="191" spans="1:19" x14ac:dyDescent="0.35">
      <c r="A191" s="15">
        <v>73</v>
      </c>
      <c r="B191" s="14">
        <f t="shared" si="38"/>
        <v>0.60896699126161402</v>
      </c>
      <c r="C191" s="14">
        <f t="shared" si="39"/>
        <v>0.6552377746256407</v>
      </c>
      <c r="D191" s="14">
        <f t="shared" si="40"/>
        <v>0.47283776040790598</v>
      </c>
      <c r="E191" s="14">
        <f t="shared" si="41"/>
        <v>0.74931907504734963</v>
      </c>
      <c r="F191" s="14">
        <f t="shared" si="42"/>
        <v>0.75856346828682975</v>
      </c>
      <c r="G191" s="14">
        <f t="shared" si="43"/>
        <v>0.75282745282042463</v>
      </c>
      <c r="H191" s="14">
        <f t="shared" si="44"/>
        <v>1.2784737951203802</v>
      </c>
      <c r="I191" s="14">
        <f t="shared" si="45"/>
        <v>1.1977570832973086</v>
      </c>
      <c r="J191"/>
      <c r="K191" s="15">
        <v>73</v>
      </c>
      <c r="L191" s="14">
        <f t="shared" si="46"/>
        <v>0.65929383113794693</v>
      </c>
      <c r="M191" s="14">
        <f t="shared" si="47"/>
        <v>0.80644361619447702</v>
      </c>
      <c r="N191" s="14">
        <f t="shared" si="48"/>
        <v>0.72960657421693742</v>
      </c>
      <c r="O191" s="14">
        <f t="shared" si="49"/>
        <v>1.2280449821707098</v>
      </c>
      <c r="P191" s="14">
        <f t="shared" si="50"/>
        <v>0.72165476616166335</v>
      </c>
      <c r="Q191" s="14">
        <f t="shared" si="51"/>
        <v>0.58075174067835345</v>
      </c>
      <c r="R191" s="14">
        <f t="shared" si="52"/>
        <v>0.69968876244855083</v>
      </c>
      <c r="S191" s="14">
        <f t="shared" si="53"/>
        <v>0.9537171448743087</v>
      </c>
    </row>
    <row r="192" spans="1:19" x14ac:dyDescent="0.35">
      <c r="A192" s="15">
        <v>74</v>
      </c>
      <c r="B192" s="14">
        <f t="shared" si="38"/>
        <v>0.69674601702905392</v>
      </c>
      <c r="C192" s="14">
        <f t="shared" si="39"/>
        <v>0.72701544841868815</v>
      </c>
      <c r="D192" s="14">
        <f t="shared" si="40"/>
        <v>0.56684684269372998</v>
      </c>
      <c r="E192" s="14">
        <f t="shared" si="41"/>
        <v>0.74931907504734963</v>
      </c>
      <c r="F192" s="14">
        <f t="shared" si="42"/>
        <v>0.75856346828682975</v>
      </c>
      <c r="G192" s="14">
        <f t="shared" si="43"/>
        <v>0.75282745282042463</v>
      </c>
      <c r="H192" s="14">
        <f t="shared" si="44"/>
        <v>1.2784737951203802</v>
      </c>
      <c r="I192" s="14">
        <f t="shared" si="45"/>
        <v>1.1977570832973086</v>
      </c>
      <c r="J192"/>
      <c r="K192" s="15">
        <v>74</v>
      </c>
      <c r="L192" s="14">
        <f t="shared" si="46"/>
        <v>0.65929383113794693</v>
      </c>
      <c r="M192" s="14">
        <f t="shared" si="47"/>
        <v>0.99651913973817963</v>
      </c>
      <c r="N192" s="14">
        <f t="shared" si="48"/>
        <v>0.94226709507396744</v>
      </c>
      <c r="O192" s="14">
        <f t="shared" si="49"/>
        <v>1.2280449821707098</v>
      </c>
      <c r="P192" s="14">
        <f t="shared" si="50"/>
        <v>0.72165476616166335</v>
      </c>
      <c r="Q192" s="14">
        <f t="shared" si="51"/>
        <v>0.81367356180603567</v>
      </c>
      <c r="R192" s="14">
        <f t="shared" si="52"/>
        <v>0.78082373949482364</v>
      </c>
      <c r="S192" s="14">
        <f t="shared" si="53"/>
        <v>0.9537171448743087</v>
      </c>
    </row>
    <row r="193" spans="1:19" x14ac:dyDescent="0.35">
      <c r="A193" s="15">
        <v>75</v>
      </c>
      <c r="B193" s="14">
        <f t="shared" si="38"/>
        <v>0.69674601702905392</v>
      </c>
      <c r="C193" s="14">
        <f t="shared" si="39"/>
        <v>0.7987931222117356</v>
      </c>
      <c r="D193" s="14">
        <f t="shared" si="40"/>
        <v>0.56684684269372998</v>
      </c>
      <c r="E193" s="14">
        <f t="shared" si="41"/>
        <v>0.74931907504734963</v>
      </c>
      <c r="F193" s="14">
        <f t="shared" si="42"/>
        <v>0.86520210078512305</v>
      </c>
      <c r="G193" s="14">
        <f t="shared" si="43"/>
        <v>0.75282745282042463</v>
      </c>
      <c r="H193" s="14">
        <f t="shared" si="44"/>
        <v>1.3794707615942445</v>
      </c>
      <c r="I193" s="14">
        <f t="shared" si="45"/>
        <v>1.2941407907235838</v>
      </c>
      <c r="J193"/>
      <c r="K193" s="15">
        <v>75</v>
      </c>
      <c r="L193" s="14">
        <f t="shared" si="46"/>
        <v>0.73361155094255925</v>
      </c>
      <c r="M193" s="14">
        <f t="shared" si="47"/>
        <v>1.0598776475860805</v>
      </c>
      <c r="N193" s="14">
        <f t="shared" si="48"/>
        <v>0.94226709507396744</v>
      </c>
      <c r="O193" s="14">
        <f t="shared" si="49"/>
        <v>1.3199545705567952</v>
      </c>
      <c r="P193" s="14">
        <f t="shared" si="50"/>
        <v>0.80277755017983621</v>
      </c>
      <c r="Q193" s="14">
        <f t="shared" si="51"/>
        <v>0.81367356180603567</v>
      </c>
      <c r="R193" s="14">
        <f t="shared" si="52"/>
        <v>0.86195871654109646</v>
      </c>
      <c r="S193" s="14">
        <f t="shared" si="53"/>
        <v>0.9537171448743087</v>
      </c>
    </row>
    <row r="194" spans="1:19" x14ac:dyDescent="0.35">
      <c r="A194" s="15">
        <v>76</v>
      </c>
      <c r="B194" s="14">
        <f t="shared" si="38"/>
        <v>0.69674601702905392</v>
      </c>
      <c r="C194" s="14">
        <f t="shared" si="39"/>
        <v>0.87057079600478315</v>
      </c>
      <c r="D194" s="14">
        <f t="shared" si="40"/>
        <v>0.56684684269372998</v>
      </c>
      <c r="E194" s="14">
        <f t="shared" si="41"/>
        <v>0.74931907504734963</v>
      </c>
      <c r="F194" s="14">
        <f t="shared" si="42"/>
        <v>0.86520210078512305</v>
      </c>
      <c r="G194" s="14">
        <f t="shared" si="43"/>
        <v>0.94286156712460956</v>
      </c>
      <c r="H194" s="14">
        <f t="shared" si="44"/>
        <v>1.3794707615942445</v>
      </c>
      <c r="I194" s="14">
        <f t="shared" si="45"/>
        <v>1.3905244981498592</v>
      </c>
      <c r="J194"/>
      <c r="K194" s="15">
        <v>76</v>
      </c>
      <c r="L194" s="14">
        <f t="shared" si="46"/>
        <v>0.73361155094255925</v>
      </c>
      <c r="M194" s="14">
        <f t="shared" si="47"/>
        <v>1.0598776475860805</v>
      </c>
      <c r="N194" s="14">
        <f t="shared" si="48"/>
        <v>0.94226709507396744</v>
      </c>
      <c r="O194" s="14">
        <f t="shared" si="49"/>
        <v>1.4118641589428809</v>
      </c>
      <c r="P194" s="14">
        <f t="shared" si="50"/>
        <v>0.80277755017983621</v>
      </c>
      <c r="Q194" s="14">
        <f t="shared" si="51"/>
        <v>0.81367356180603567</v>
      </c>
      <c r="R194" s="14">
        <f t="shared" si="52"/>
        <v>0.86195871654109646</v>
      </c>
      <c r="S194" s="14">
        <f t="shared" si="53"/>
        <v>0.9537171448743087</v>
      </c>
    </row>
    <row r="195" spans="1:19" x14ac:dyDescent="0.35">
      <c r="A195" s="15">
        <v>77</v>
      </c>
      <c r="B195" s="14">
        <f t="shared" si="38"/>
        <v>0.78452504279649371</v>
      </c>
      <c r="C195" s="14">
        <f t="shared" si="39"/>
        <v>0.9423484697978306</v>
      </c>
      <c r="D195" s="14">
        <f t="shared" si="40"/>
        <v>0.56684684269372998</v>
      </c>
      <c r="E195" s="14">
        <f t="shared" si="41"/>
        <v>0.83554681670987552</v>
      </c>
      <c r="F195" s="14">
        <f t="shared" si="42"/>
        <v>0.86520210078512305</v>
      </c>
      <c r="G195" s="14">
        <f t="shared" si="43"/>
        <v>0.94286156712460956</v>
      </c>
      <c r="H195" s="14">
        <f t="shared" si="44"/>
        <v>1.4804677280681089</v>
      </c>
      <c r="I195" s="14">
        <f t="shared" si="45"/>
        <v>1.4869082055761345</v>
      </c>
      <c r="J195"/>
      <c r="K195" s="15">
        <v>77</v>
      </c>
      <c r="L195" s="14">
        <f t="shared" si="46"/>
        <v>0.73361155094255925</v>
      </c>
      <c r="M195" s="14">
        <f t="shared" si="47"/>
        <v>1.186594663281882</v>
      </c>
      <c r="N195" s="14">
        <f t="shared" si="48"/>
        <v>0.94226709507396744</v>
      </c>
      <c r="O195" s="14">
        <f t="shared" si="49"/>
        <v>1.4118641589428809</v>
      </c>
      <c r="P195" s="14">
        <f t="shared" si="50"/>
        <v>0.88390033419800906</v>
      </c>
      <c r="Q195" s="14">
        <f t="shared" si="51"/>
        <v>0.81367356180603567</v>
      </c>
      <c r="R195" s="14">
        <f t="shared" si="52"/>
        <v>0.86195871654109646</v>
      </c>
      <c r="S195" s="14">
        <f t="shared" si="53"/>
        <v>1.1054081966817282</v>
      </c>
    </row>
    <row r="196" spans="1:19" x14ac:dyDescent="0.35">
      <c r="A196" s="15">
        <v>78</v>
      </c>
      <c r="B196" s="14">
        <f t="shared" si="38"/>
        <v>0.78452504279649371</v>
      </c>
      <c r="C196" s="14">
        <f t="shared" si="39"/>
        <v>0.9423484697978306</v>
      </c>
      <c r="D196" s="14">
        <f t="shared" si="40"/>
        <v>0.56684684269372998</v>
      </c>
      <c r="E196" s="14">
        <f t="shared" si="41"/>
        <v>0.83554681670987552</v>
      </c>
      <c r="F196" s="14">
        <f t="shared" si="42"/>
        <v>0.86520210078512305</v>
      </c>
      <c r="G196" s="14">
        <f t="shared" si="43"/>
        <v>1.037878624276702</v>
      </c>
      <c r="H196" s="14">
        <f t="shared" si="44"/>
        <v>1.783458627489702</v>
      </c>
      <c r="I196" s="14">
        <f t="shared" si="45"/>
        <v>1.4869082055761345</v>
      </c>
      <c r="J196"/>
      <c r="K196" s="15">
        <v>78</v>
      </c>
      <c r="L196" s="14">
        <f t="shared" si="46"/>
        <v>0.73361155094255925</v>
      </c>
      <c r="M196" s="14">
        <f t="shared" si="47"/>
        <v>1.2499531711297829</v>
      </c>
      <c r="N196" s="14">
        <f t="shared" si="48"/>
        <v>1.0485973555024823</v>
      </c>
      <c r="O196" s="14">
        <f t="shared" si="49"/>
        <v>1.6875929241011378</v>
      </c>
      <c r="P196" s="14">
        <f t="shared" si="50"/>
        <v>0.96502311821618192</v>
      </c>
      <c r="Q196" s="14">
        <f t="shared" si="51"/>
        <v>0.81367356180603567</v>
      </c>
      <c r="R196" s="14">
        <f t="shared" si="52"/>
        <v>0.86195871654109646</v>
      </c>
      <c r="S196" s="14">
        <f t="shared" si="53"/>
        <v>1.1054081966817282</v>
      </c>
    </row>
    <row r="197" spans="1:19" x14ac:dyDescent="0.35">
      <c r="A197" s="15">
        <v>79</v>
      </c>
      <c r="B197" s="14">
        <f t="shared" si="38"/>
        <v>0.87230406856393361</v>
      </c>
      <c r="C197" s="14">
        <f t="shared" si="39"/>
        <v>1.0141261435908782</v>
      </c>
      <c r="D197" s="14">
        <f t="shared" si="40"/>
        <v>0.66085592497955392</v>
      </c>
      <c r="E197" s="14">
        <f t="shared" si="41"/>
        <v>0.92177455837240141</v>
      </c>
      <c r="F197" s="14">
        <f t="shared" si="42"/>
        <v>0.86520210078512305</v>
      </c>
      <c r="G197" s="14">
        <f t="shared" si="43"/>
        <v>1.1328956814287945</v>
      </c>
      <c r="H197" s="14">
        <f t="shared" si="44"/>
        <v>1.783458627489702</v>
      </c>
      <c r="I197" s="14">
        <f t="shared" si="45"/>
        <v>1.4869082055761345</v>
      </c>
      <c r="J197"/>
      <c r="K197" s="15">
        <v>79</v>
      </c>
      <c r="L197" s="14">
        <f t="shared" si="46"/>
        <v>0.88224699055178368</v>
      </c>
      <c r="M197" s="14">
        <f t="shared" si="47"/>
        <v>1.3133116789776837</v>
      </c>
      <c r="N197" s="14">
        <f t="shared" si="48"/>
        <v>1.1549276159309974</v>
      </c>
      <c r="O197" s="14">
        <f t="shared" si="49"/>
        <v>2.1471408660315658</v>
      </c>
      <c r="P197" s="14">
        <f t="shared" si="50"/>
        <v>1.1272686862525276</v>
      </c>
      <c r="Q197" s="14">
        <f t="shared" si="51"/>
        <v>0.81367356180603567</v>
      </c>
      <c r="R197" s="14">
        <f t="shared" si="52"/>
        <v>0.94309369358736939</v>
      </c>
      <c r="S197" s="14">
        <f t="shared" si="53"/>
        <v>1.181253722585438</v>
      </c>
    </row>
    <row r="198" spans="1:19" x14ac:dyDescent="0.35">
      <c r="A198" s="15">
        <v>80</v>
      </c>
      <c r="B198" s="14">
        <f t="shared" si="38"/>
        <v>0.96008309433137351</v>
      </c>
      <c r="C198" s="14">
        <f t="shared" si="39"/>
        <v>1.0141261435908782</v>
      </c>
      <c r="D198" s="14">
        <f t="shared" si="40"/>
        <v>0.66085592497955392</v>
      </c>
      <c r="E198" s="14">
        <f t="shared" si="41"/>
        <v>0.92177455837240141</v>
      </c>
      <c r="F198" s="14">
        <f t="shared" si="42"/>
        <v>0.97184073328341636</v>
      </c>
      <c r="G198" s="14">
        <f t="shared" si="43"/>
        <v>1.227912738580887</v>
      </c>
      <c r="H198" s="14">
        <f t="shared" si="44"/>
        <v>3.7024009904931248</v>
      </c>
      <c r="I198" s="14">
        <f t="shared" si="45"/>
        <v>1.4869082055761345</v>
      </c>
      <c r="J198"/>
      <c r="K198" s="15">
        <v>80</v>
      </c>
      <c r="L198" s="14">
        <f t="shared" si="46"/>
        <v>0.95656471035639601</v>
      </c>
      <c r="M198" s="14">
        <f t="shared" si="47"/>
        <v>1.3766701868255846</v>
      </c>
      <c r="N198" s="14">
        <f t="shared" si="48"/>
        <v>1.1549276159309974</v>
      </c>
      <c r="O198" s="14">
        <f t="shared" si="49"/>
        <v>2.5147792195759084</v>
      </c>
      <c r="P198" s="14">
        <f t="shared" si="50"/>
        <v>1.1272686862525276</v>
      </c>
      <c r="Q198" s="14">
        <f t="shared" si="51"/>
        <v>0.89131416884859638</v>
      </c>
      <c r="R198" s="14">
        <f t="shared" si="52"/>
        <v>0.94309369358736939</v>
      </c>
      <c r="S198" s="14">
        <f t="shared" si="53"/>
        <v>1.181253722585438</v>
      </c>
    </row>
    <row r="199" spans="1:19" x14ac:dyDescent="0.35">
      <c r="A199" s="15">
        <v>81</v>
      </c>
      <c r="B199" s="14">
        <f t="shared" si="38"/>
        <v>1.0478621200988134</v>
      </c>
      <c r="C199" s="14">
        <f t="shared" si="39"/>
        <v>1.0141261435908782</v>
      </c>
      <c r="D199" s="14">
        <f t="shared" si="40"/>
        <v>0.66085592497955392</v>
      </c>
      <c r="E199" s="14">
        <f t="shared" si="41"/>
        <v>1.0080023000349272</v>
      </c>
      <c r="F199" s="14">
        <f t="shared" si="42"/>
        <v>0.97184073328341636</v>
      </c>
      <c r="G199" s="14">
        <f t="shared" si="43"/>
        <v>1.3229297957329793</v>
      </c>
      <c r="H199" s="14">
        <f t="shared" si="44"/>
        <v>3.8033979569669891</v>
      </c>
      <c r="I199" s="14">
        <f t="shared" si="45"/>
        <v>1.4869082055761345</v>
      </c>
      <c r="J199"/>
      <c r="K199" s="15">
        <v>81</v>
      </c>
      <c r="L199" s="14">
        <f t="shared" si="46"/>
        <v>0.95656471035639601</v>
      </c>
      <c r="M199" s="14">
        <f t="shared" si="47"/>
        <v>1.4400286946734855</v>
      </c>
      <c r="N199" s="14">
        <f t="shared" si="48"/>
        <v>1.1549276159309974</v>
      </c>
      <c r="O199" s="14">
        <f t="shared" si="49"/>
        <v>2.7905079847341652</v>
      </c>
      <c r="P199" s="14">
        <f t="shared" si="50"/>
        <v>1.2895142542888733</v>
      </c>
      <c r="Q199" s="14">
        <f t="shared" si="51"/>
        <v>0.89131416884859638</v>
      </c>
      <c r="R199" s="14">
        <f t="shared" si="52"/>
        <v>0.94309369358736939</v>
      </c>
      <c r="S199" s="14">
        <f t="shared" si="53"/>
        <v>1.2570992484891479</v>
      </c>
    </row>
    <row r="200" spans="1:19" x14ac:dyDescent="0.35">
      <c r="A200" s="15">
        <v>82</v>
      </c>
      <c r="B200" s="14">
        <f t="shared" si="38"/>
        <v>1.0478621200988134</v>
      </c>
      <c r="C200" s="14">
        <f t="shared" si="39"/>
        <v>1.0859038173839255</v>
      </c>
      <c r="D200" s="14">
        <f t="shared" si="40"/>
        <v>0.66085592497955392</v>
      </c>
      <c r="E200" s="14">
        <f t="shared" si="41"/>
        <v>1.0080023000349272</v>
      </c>
      <c r="F200" s="14">
        <f t="shared" si="42"/>
        <v>0.97184073328341636</v>
      </c>
      <c r="G200" s="14">
        <f t="shared" si="43"/>
        <v>1.5129639100371644</v>
      </c>
      <c r="H200" s="14"/>
      <c r="I200" s="14">
        <f t="shared" si="45"/>
        <v>1.6796756204286849</v>
      </c>
      <c r="J200"/>
      <c r="K200" s="15">
        <v>82</v>
      </c>
      <c r="L200" s="14">
        <f t="shared" si="46"/>
        <v>0.95656471035639601</v>
      </c>
      <c r="M200" s="14">
        <f t="shared" si="47"/>
        <v>1.5033872025213864</v>
      </c>
      <c r="N200" s="14">
        <f t="shared" si="48"/>
        <v>1.3675881367880274</v>
      </c>
      <c r="O200" s="14">
        <f t="shared" si="49"/>
        <v>3.5257846918228499</v>
      </c>
      <c r="P200" s="14">
        <f t="shared" si="50"/>
        <v>1.2895142542888733</v>
      </c>
      <c r="Q200" s="14">
        <f t="shared" si="51"/>
        <v>0.96895477589115708</v>
      </c>
      <c r="R200" s="14">
        <f t="shared" si="52"/>
        <v>0.94309369358736939</v>
      </c>
      <c r="S200" s="14">
        <f t="shared" si="53"/>
        <v>1.4846358262002772</v>
      </c>
    </row>
    <row r="201" spans="1:19" x14ac:dyDescent="0.35">
      <c r="A201" s="15">
        <v>83</v>
      </c>
      <c r="B201" s="14">
        <f t="shared" si="38"/>
        <v>1.0478621200988134</v>
      </c>
      <c r="C201" s="14">
        <f t="shared" si="39"/>
        <v>1.0859038173839255</v>
      </c>
      <c r="D201" s="14">
        <f t="shared" si="40"/>
        <v>0.66085592497955392</v>
      </c>
      <c r="E201" s="14">
        <f t="shared" si="41"/>
        <v>1.0080023000349272</v>
      </c>
      <c r="F201" s="14">
        <f t="shared" si="42"/>
        <v>0.97184073328341636</v>
      </c>
      <c r="G201" s="14">
        <f t="shared" si="43"/>
        <v>1.7980150814934417</v>
      </c>
      <c r="H201" s="14"/>
      <c r="I201" s="14">
        <f t="shared" si="45"/>
        <v>1.7760593278549601</v>
      </c>
      <c r="J201"/>
      <c r="K201" s="15">
        <v>83</v>
      </c>
      <c r="L201" s="14">
        <f t="shared" si="46"/>
        <v>1.0308824301610082</v>
      </c>
      <c r="M201" s="14">
        <f t="shared" si="47"/>
        <v>1.5033872025213864</v>
      </c>
      <c r="N201" s="14">
        <f t="shared" si="48"/>
        <v>1.3675881367880274</v>
      </c>
      <c r="O201" s="14"/>
      <c r="P201" s="14">
        <f t="shared" si="50"/>
        <v>1.3706370383070461</v>
      </c>
      <c r="Q201" s="14">
        <f t="shared" si="51"/>
        <v>0.96895477589115708</v>
      </c>
      <c r="R201" s="14">
        <f t="shared" si="52"/>
        <v>1.0242286706336421</v>
      </c>
      <c r="S201" s="14">
        <f t="shared" si="53"/>
        <v>1.4846358262002772</v>
      </c>
    </row>
    <row r="202" spans="1:19" x14ac:dyDescent="0.35">
      <c r="A202" s="15">
        <v>84</v>
      </c>
      <c r="B202" s="14">
        <f t="shared" si="38"/>
        <v>1.0478621200988134</v>
      </c>
      <c r="C202" s="14">
        <f t="shared" si="39"/>
        <v>1.1576814911769731</v>
      </c>
      <c r="D202" s="14">
        <f t="shared" si="40"/>
        <v>0.75486500726537786</v>
      </c>
      <c r="E202" s="14">
        <f t="shared" si="41"/>
        <v>1.0942300416974531</v>
      </c>
      <c r="F202" s="14">
        <f t="shared" si="42"/>
        <v>1.0784793657817096</v>
      </c>
      <c r="G202" s="14">
        <f t="shared" si="43"/>
        <v>1.8930321386455342</v>
      </c>
      <c r="H202" s="14"/>
      <c r="I202" s="14">
        <f t="shared" si="45"/>
        <v>1.8724430352812353</v>
      </c>
      <c r="J202"/>
      <c r="K202" s="15">
        <v>84</v>
      </c>
      <c r="L202" s="14">
        <f t="shared" si="46"/>
        <v>1.0308824301610082</v>
      </c>
      <c r="M202" s="14">
        <f t="shared" si="47"/>
        <v>1.6301042182171879</v>
      </c>
      <c r="N202" s="14">
        <f t="shared" si="48"/>
        <v>1.4739183972165424</v>
      </c>
      <c r="O202" s="14"/>
      <c r="P202" s="14">
        <f t="shared" si="50"/>
        <v>1.3706370383070461</v>
      </c>
      <c r="Q202" s="14">
        <f t="shared" si="51"/>
        <v>1.0465953829337178</v>
      </c>
      <c r="R202" s="14">
        <f t="shared" si="52"/>
        <v>1.0242286706336421</v>
      </c>
      <c r="S202" s="14">
        <f t="shared" si="53"/>
        <v>1.5604813521039871</v>
      </c>
    </row>
    <row r="203" spans="1:19" x14ac:dyDescent="0.35">
      <c r="A203" s="15">
        <v>85</v>
      </c>
      <c r="B203" s="14">
        <f t="shared" si="38"/>
        <v>1.1356411458662532</v>
      </c>
      <c r="C203" s="14">
        <f t="shared" si="39"/>
        <v>1.1576814911769731</v>
      </c>
      <c r="D203" s="14">
        <f t="shared" si="40"/>
        <v>0.8488740895512018</v>
      </c>
      <c r="E203" s="14">
        <f t="shared" si="41"/>
        <v>1.0942300416974531</v>
      </c>
      <c r="F203" s="14">
        <f t="shared" si="42"/>
        <v>1.0784793657817096</v>
      </c>
      <c r="G203" s="14">
        <f t="shared" si="43"/>
        <v>1.9880491957976267</v>
      </c>
      <c r="H203" s="14"/>
      <c r="I203" s="14">
        <f t="shared" si="45"/>
        <v>1.9688267427075108</v>
      </c>
      <c r="J203"/>
      <c r="K203" s="15">
        <v>85</v>
      </c>
      <c r="L203" s="14">
        <f t="shared" si="46"/>
        <v>1.0308824301610082</v>
      </c>
      <c r="M203" s="14">
        <f t="shared" si="47"/>
        <v>1.6934627260650887</v>
      </c>
      <c r="N203" s="14">
        <f t="shared" si="48"/>
        <v>1.5802486576450574</v>
      </c>
      <c r="O203" s="14"/>
      <c r="P203" s="14">
        <f t="shared" si="50"/>
        <v>1.4517598223252188</v>
      </c>
      <c r="Q203" s="14">
        <f t="shared" si="51"/>
        <v>1.0465953829337178</v>
      </c>
      <c r="R203" s="14">
        <f t="shared" si="52"/>
        <v>1.0242286706336421</v>
      </c>
      <c r="S203" s="14">
        <f t="shared" si="53"/>
        <v>1.5604813521039871</v>
      </c>
    </row>
    <row r="204" spans="1:19" x14ac:dyDescent="0.35">
      <c r="A204" s="15">
        <v>86</v>
      </c>
      <c r="B204" s="14">
        <f t="shared" si="38"/>
        <v>1.223420171633693</v>
      </c>
      <c r="C204" s="14">
        <f t="shared" si="39"/>
        <v>1.2294591649700204</v>
      </c>
      <c r="D204" s="14">
        <f t="shared" si="40"/>
        <v>0.8488740895512018</v>
      </c>
      <c r="E204" s="14">
        <f t="shared" si="41"/>
        <v>1.180457783359979</v>
      </c>
      <c r="F204" s="14">
        <f t="shared" si="42"/>
        <v>1.1851179982800029</v>
      </c>
      <c r="G204" s="14">
        <f t="shared" si="43"/>
        <v>2.6531685958622737</v>
      </c>
      <c r="H204" s="14"/>
      <c r="I204" s="14">
        <f t="shared" si="45"/>
        <v>2.2579778649863367</v>
      </c>
      <c r="J204"/>
      <c r="K204" s="15">
        <v>86</v>
      </c>
      <c r="L204" s="14">
        <f t="shared" si="46"/>
        <v>1.1052001499656205</v>
      </c>
      <c r="M204" s="14">
        <f t="shared" si="47"/>
        <v>1.8201797417608905</v>
      </c>
      <c r="N204" s="14">
        <f t="shared" si="48"/>
        <v>1.5802486576450574</v>
      </c>
      <c r="O204" s="14"/>
      <c r="P204" s="14">
        <f t="shared" si="50"/>
        <v>1.4517598223252188</v>
      </c>
      <c r="Q204" s="14">
        <f t="shared" si="51"/>
        <v>1.1242359899762786</v>
      </c>
      <c r="R204" s="14">
        <f t="shared" si="52"/>
        <v>1.0242286706336421</v>
      </c>
      <c r="S204" s="14">
        <f t="shared" si="53"/>
        <v>1.8638634557188263</v>
      </c>
    </row>
    <row r="205" spans="1:19" x14ac:dyDescent="0.35">
      <c r="A205" s="15">
        <v>87</v>
      </c>
      <c r="B205" s="14">
        <f t="shared" si="38"/>
        <v>1.223420171633693</v>
      </c>
      <c r="C205" s="14">
        <f t="shared" si="39"/>
        <v>1.3012368387630679</v>
      </c>
      <c r="D205" s="14">
        <f t="shared" si="40"/>
        <v>0.94288317183702575</v>
      </c>
      <c r="E205" s="14">
        <f t="shared" si="41"/>
        <v>1.180457783359979</v>
      </c>
      <c r="F205" s="14">
        <f t="shared" si="42"/>
        <v>1.2917566307782962</v>
      </c>
      <c r="G205" s="14">
        <f t="shared" si="43"/>
        <v>2.6531685958622737</v>
      </c>
      <c r="H205" s="14"/>
      <c r="I205" s="14">
        <f t="shared" si="45"/>
        <v>2.4507452798388871</v>
      </c>
      <c r="J205"/>
      <c r="K205" s="15">
        <v>87</v>
      </c>
      <c r="L205" s="14">
        <f t="shared" si="46"/>
        <v>1.1795178697702327</v>
      </c>
      <c r="M205" s="14">
        <f t="shared" si="47"/>
        <v>1.9468967574566922</v>
      </c>
      <c r="N205" s="14">
        <f t="shared" si="48"/>
        <v>1.7929091785020874</v>
      </c>
      <c r="O205" s="14"/>
      <c r="P205" s="14">
        <f t="shared" si="50"/>
        <v>1.4517598223252188</v>
      </c>
      <c r="Q205" s="14">
        <f t="shared" si="51"/>
        <v>1.2795172040614</v>
      </c>
      <c r="R205" s="14">
        <f t="shared" si="52"/>
        <v>1.0242286706336421</v>
      </c>
      <c r="S205" s="14">
        <f t="shared" si="53"/>
        <v>1.8638634557188263</v>
      </c>
    </row>
    <row r="206" spans="1:19" x14ac:dyDescent="0.35">
      <c r="A206" s="15">
        <v>88</v>
      </c>
      <c r="B206" s="14">
        <f t="shared" si="38"/>
        <v>1.311199197401133</v>
      </c>
      <c r="C206" s="14">
        <f t="shared" si="39"/>
        <v>1.3012368387630679</v>
      </c>
      <c r="D206" s="14">
        <f t="shared" si="40"/>
        <v>1.0368922541228496</v>
      </c>
      <c r="E206" s="14">
        <f t="shared" si="41"/>
        <v>1.180457783359979</v>
      </c>
      <c r="F206" s="14">
        <f t="shared" si="42"/>
        <v>1.3983952632765895</v>
      </c>
      <c r="G206" s="14">
        <f t="shared" si="43"/>
        <v>2.6531685958622737</v>
      </c>
      <c r="H206" s="14"/>
      <c r="I206" s="14">
        <f t="shared" si="45"/>
        <v>4.1856520135118416</v>
      </c>
      <c r="J206"/>
      <c r="K206" s="15">
        <v>88</v>
      </c>
      <c r="L206" s="14">
        <f t="shared" si="46"/>
        <v>1.1795178697702327</v>
      </c>
      <c r="M206" s="14">
        <f t="shared" si="47"/>
        <v>2.0102552653045929</v>
      </c>
      <c r="N206" s="14">
        <f t="shared" si="48"/>
        <v>1.7929091785020874</v>
      </c>
      <c r="O206" s="14"/>
      <c r="P206" s="14">
        <f t="shared" si="50"/>
        <v>1.7762509583979103</v>
      </c>
      <c r="Q206" s="14">
        <f t="shared" si="51"/>
        <v>1.3571578111039606</v>
      </c>
      <c r="R206" s="14">
        <f t="shared" si="52"/>
        <v>1.1053636476799151</v>
      </c>
      <c r="S206" s="14">
        <f t="shared" si="53"/>
        <v>1.8638634557188263</v>
      </c>
    </row>
    <row r="207" spans="1:19" x14ac:dyDescent="0.35">
      <c r="A207" s="15">
        <v>89</v>
      </c>
      <c r="B207" s="14">
        <f t="shared" si="38"/>
        <v>1.837873352005772</v>
      </c>
      <c r="C207" s="14">
        <f t="shared" si="39"/>
        <v>1.3730145125561155</v>
      </c>
      <c r="D207" s="14">
        <f t="shared" si="40"/>
        <v>1.0368922541228496</v>
      </c>
      <c r="E207" s="14">
        <f t="shared" si="41"/>
        <v>1.2666855250225049</v>
      </c>
      <c r="F207" s="14">
        <f t="shared" si="42"/>
        <v>1.3983952632765895</v>
      </c>
      <c r="G207" s="14">
        <f t="shared" si="43"/>
        <v>2.9382197673185515</v>
      </c>
      <c r="H207" s="14"/>
      <c r="I207" s="14"/>
      <c r="J207"/>
      <c r="K207" s="15">
        <v>89</v>
      </c>
      <c r="L207" s="14">
        <f t="shared" si="46"/>
        <v>1.4767887489886817</v>
      </c>
      <c r="M207" s="14">
        <f t="shared" si="47"/>
        <v>2.1369722810003946</v>
      </c>
      <c r="N207" s="14">
        <f t="shared" si="48"/>
        <v>1.8992394389306022</v>
      </c>
      <c r="O207" s="14"/>
      <c r="P207" s="14">
        <f t="shared" si="50"/>
        <v>1.8573737424160832</v>
      </c>
      <c r="Q207" s="14">
        <f t="shared" si="51"/>
        <v>1.4347984181465214</v>
      </c>
      <c r="R207" s="14">
        <f t="shared" si="52"/>
        <v>1.1053636476799151</v>
      </c>
      <c r="S207" s="14">
        <f t="shared" si="53"/>
        <v>1.9397089816225359</v>
      </c>
    </row>
    <row r="208" spans="1:19" x14ac:dyDescent="0.35">
      <c r="A208" s="15">
        <v>90</v>
      </c>
      <c r="B208" s="14">
        <f t="shared" si="38"/>
        <v>1.925652377773212</v>
      </c>
      <c r="C208" s="14">
        <f t="shared" si="39"/>
        <v>1.4447921863491628</v>
      </c>
      <c r="D208" s="14">
        <f t="shared" si="40"/>
        <v>1.0368922541228496</v>
      </c>
      <c r="E208" s="14">
        <f t="shared" si="41"/>
        <v>1.3529132666850308</v>
      </c>
      <c r="F208" s="14">
        <f t="shared" si="42"/>
        <v>1.3983952632765895</v>
      </c>
      <c r="G208" s="14">
        <f t="shared" si="43"/>
        <v>3.6033391673831985</v>
      </c>
      <c r="H208" s="14"/>
      <c r="I208" s="14"/>
      <c r="J208"/>
      <c r="K208" s="15">
        <v>90</v>
      </c>
      <c r="L208" s="14">
        <f t="shared" si="46"/>
        <v>1.5511064687932941</v>
      </c>
      <c r="M208" s="14">
        <f t="shared" si="47"/>
        <v>2.1369722810003946</v>
      </c>
      <c r="N208" s="14">
        <f t="shared" si="48"/>
        <v>2.2182302202161472</v>
      </c>
      <c r="O208" s="14"/>
      <c r="P208" s="14">
        <f t="shared" si="50"/>
        <v>1.8573737424160832</v>
      </c>
      <c r="Q208" s="14">
        <f t="shared" si="51"/>
        <v>1.4347984181465214</v>
      </c>
      <c r="R208" s="14">
        <f t="shared" si="52"/>
        <v>1.1053636476799151</v>
      </c>
      <c r="S208" s="14">
        <f t="shared" si="53"/>
        <v>2.1672455593336655</v>
      </c>
    </row>
    <row r="209" spans="1:19" x14ac:dyDescent="0.35">
      <c r="A209" s="15">
        <v>91</v>
      </c>
      <c r="B209" s="14">
        <f t="shared" si="38"/>
        <v>2.3645475066104114</v>
      </c>
      <c r="C209" s="14">
        <f t="shared" si="39"/>
        <v>1.4447921863491628</v>
      </c>
      <c r="D209" s="14">
        <f t="shared" si="40"/>
        <v>1.1309013364086735</v>
      </c>
      <c r="E209" s="14">
        <f t="shared" si="41"/>
        <v>1.3529132666850308</v>
      </c>
      <c r="F209" s="14">
        <f t="shared" si="42"/>
        <v>1.3983952632765895</v>
      </c>
      <c r="G209" s="14"/>
      <c r="H209" s="14"/>
      <c r="I209" s="14"/>
      <c r="J209"/>
      <c r="K209" s="15">
        <v>91</v>
      </c>
      <c r="L209" s="14">
        <f t="shared" si="46"/>
        <v>1.6254241885979064</v>
      </c>
      <c r="M209" s="14">
        <f t="shared" si="47"/>
        <v>2.7071988516315022</v>
      </c>
      <c r="N209" s="14">
        <f t="shared" si="48"/>
        <v>2.3245604806446623</v>
      </c>
      <c r="O209" s="14"/>
      <c r="P209" s="14">
        <f t="shared" si="50"/>
        <v>1.938496526434256</v>
      </c>
      <c r="Q209" s="14">
        <f t="shared" si="51"/>
        <v>1.6677202392742037</v>
      </c>
      <c r="R209" s="14">
        <f t="shared" si="52"/>
        <v>1.1053636476799151</v>
      </c>
      <c r="S209" s="14">
        <f t="shared" si="53"/>
        <v>2.2430910852373751</v>
      </c>
    </row>
    <row r="210" spans="1:19" x14ac:dyDescent="0.35">
      <c r="A210" s="15">
        <v>92</v>
      </c>
      <c r="B210" s="14">
        <f t="shared" si="38"/>
        <v>2.5401055581452909</v>
      </c>
      <c r="C210" s="14">
        <f t="shared" si="39"/>
        <v>1.4447921863491628</v>
      </c>
      <c r="D210" s="14">
        <f t="shared" si="40"/>
        <v>1.4129285832661453</v>
      </c>
      <c r="E210" s="14">
        <f t="shared" si="41"/>
        <v>1.5253687500100825</v>
      </c>
      <c r="F210" s="14">
        <f t="shared" si="42"/>
        <v>1.5050338957748828</v>
      </c>
      <c r="G210" s="14"/>
      <c r="H210" s="14"/>
      <c r="I210" s="14"/>
      <c r="J210"/>
      <c r="K210" s="15">
        <v>92</v>
      </c>
      <c r="L210" s="14">
        <f t="shared" si="46"/>
        <v>1.6997419084025185</v>
      </c>
      <c r="M210" s="14"/>
      <c r="N210" s="14">
        <f t="shared" si="48"/>
        <v>2.4308907410731773</v>
      </c>
      <c r="O210" s="14"/>
      <c r="P210" s="14">
        <f t="shared" si="50"/>
        <v>2.0196193104524287</v>
      </c>
      <c r="Q210" s="14">
        <f t="shared" si="51"/>
        <v>1.8230014533593251</v>
      </c>
      <c r="R210" s="14">
        <f t="shared" si="52"/>
        <v>1.1864986247261879</v>
      </c>
      <c r="S210" s="14">
        <f t="shared" si="53"/>
        <v>2.3189366111410847</v>
      </c>
    </row>
    <row r="211" spans="1:19" x14ac:dyDescent="0.35">
      <c r="A211" s="15">
        <v>93</v>
      </c>
      <c r="B211" s="14">
        <f t="shared" si="38"/>
        <v>2.5401055581452909</v>
      </c>
      <c r="C211" s="14">
        <f t="shared" si="39"/>
        <v>1.5165698601422104</v>
      </c>
      <c r="D211" s="14">
        <f t="shared" si="40"/>
        <v>1.5069376655519693</v>
      </c>
      <c r="E211" s="14">
        <f t="shared" si="41"/>
        <v>1.78405197499766</v>
      </c>
      <c r="F211" s="14">
        <f t="shared" si="42"/>
        <v>2.2515043232629361</v>
      </c>
      <c r="G211" s="14"/>
      <c r="H211" s="14"/>
      <c r="I211" s="14"/>
      <c r="J211"/>
      <c r="K211" s="15">
        <v>93</v>
      </c>
      <c r="L211" s="14">
        <f t="shared" si="46"/>
        <v>1.7740596282071308</v>
      </c>
      <c r="M211" s="14"/>
      <c r="N211" s="14">
        <f t="shared" si="48"/>
        <v>3.1752025640727823</v>
      </c>
      <c r="O211" s="14"/>
      <c r="P211" s="14">
        <f t="shared" si="50"/>
        <v>2.1007420944706019</v>
      </c>
      <c r="Q211" s="14">
        <f t="shared" si="51"/>
        <v>1.8230014533593251</v>
      </c>
      <c r="R211" s="14">
        <f t="shared" si="52"/>
        <v>1.1864986247261879</v>
      </c>
      <c r="S211" s="14">
        <f t="shared" si="53"/>
        <v>2.5464731888522145</v>
      </c>
    </row>
    <row r="212" spans="1:19" x14ac:dyDescent="0.35">
      <c r="A212" s="15">
        <v>94</v>
      </c>
      <c r="B212" s="14">
        <f t="shared" si="38"/>
        <v>2.9790006869824901</v>
      </c>
      <c r="C212" s="14">
        <f t="shared" si="39"/>
        <v>1.5165698601422104</v>
      </c>
      <c r="D212" s="14">
        <f t="shared" si="40"/>
        <v>1.5069376655519693</v>
      </c>
      <c r="E212" s="14">
        <f t="shared" si="41"/>
        <v>1.9565074583227118</v>
      </c>
      <c r="F212" s="14">
        <f t="shared" si="42"/>
        <v>2.6780588532561094</v>
      </c>
      <c r="G212" s="14"/>
      <c r="H212" s="14"/>
      <c r="I212" s="14"/>
      <c r="J212"/>
      <c r="K212" s="15">
        <v>94</v>
      </c>
      <c r="L212" s="14">
        <f t="shared" si="46"/>
        <v>1.7740596282071308</v>
      </c>
      <c r="M212" s="14"/>
      <c r="N212" s="14"/>
      <c r="O212" s="14"/>
      <c r="P212" s="14">
        <f t="shared" si="50"/>
        <v>2.1818648784887746</v>
      </c>
      <c r="Q212" s="14">
        <f t="shared" si="51"/>
        <v>1.9006420604018859</v>
      </c>
      <c r="R212" s="14">
        <f t="shared" si="52"/>
        <v>1.1864986247261879</v>
      </c>
      <c r="S212" s="14"/>
    </row>
    <row r="213" spans="1:19" x14ac:dyDescent="0.35">
      <c r="A213" s="15">
        <v>95</v>
      </c>
      <c r="B213" s="14">
        <f t="shared" si="38"/>
        <v>3.6812328931220093</v>
      </c>
      <c r="C213" s="14">
        <f t="shared" si="39"/>
        <v>1.6601252077283053</v>
      </c>
      <c r="D213" s="14">
        <f t="shared" si="40"/>
        <v>1.7889649124094411</v>
      </c>
      <c r="E213" s="14">
        <f t="shared" si="41"/>
        <v>1.9565074583227118</v>
      </c>
      <c r="F213" s="14">
        <f t="shared" si="42"/>
        <v>2.6780588532561094</v>
      </c>
      <c r="G213" s="14"/>
      <c r="H213" s="14"/>
      <c r="I213" s="14"/>
      <c r="J213"/>
      <c r="K213" s="15">
        <v>95</v>
      </c>
      <c r="L213" s="14">
        <f t="shared" si="46"/>
        <v>1.8483773480117431</v>
      </c>
      <c r="M213" s="14"/>
      <c r="N213" s="14"/>
      <c r="O213" s="14"/>
      <c r="P213" s="14">
        <f t="shared" si="50"/>
        <v>3.2364610707250216</v>
      </c>
      <c r="Q213" s="14">
        <f t="shared" si="51"/>
        <v>1.9782826674444465</v>
      </c>
      <c r="R213" s="14">
        <f t="shared" si="52"/>
        <v>1.1864986247261879</v>
      </c>
      <c r="S213" s="14"/>
    </row>
    <row r="214" spans="1:19" x14ac:dyDescent="0.35">
      <c r="A214" s="15">
        <v>96</v>
      </c>
      <c r="B214" s="14"/>
      <c r="C214" s="14">
        <f t="shared" si="39"/>
        <v>1.6601252077283053</v>
      </c>
      <c r="D214" s="14">
        <f t="shared" si="40"/>
        <v>1.7889649124094411</v>
      </c>
      <c r="E214" s="14">
        <f t="shared" si="41"/>
        <v>2.0427351999852377</v>
      </c>
      <c r="F214" s="14">
        <f t="shared" si="42"/>
        <v>2.7846974857544025</v>
      </c>
      <c r="G214" s="14"/>
      <c r="H214" s="14"/>
      <c r="I214" s="14"/>
      <c r="J214"/>
      <c r="K214" s="15">
        <v>96</v>
      </c>
      <c r="L214" s="14">
        <f t="shared" si="46"/>
        <v>1.8483773480117431</v>
      </c>
      <c r="M214" s="14"/>
      <c r="N214" s="14"/>
      <c r="O214" s="14"/>
      <c r="P214" s="14"/>
      <c r="Q214" s="14">
        <f t="shared" si="51"/>
        <v>2.1335638815295681</v>
      </c>
      <c r="R214" s="14">
        <f t="shared" si="52"/>
        <v>1.3487685788187336</v>
      </c>
      <c r="S214" s="14"/>
    </row>
    <row r="215" spans="1:19" x14ac:dyDescent="0.35">
      <c r="A215" s="15">
        <v>97</v>
      </c>
      <c r="B215" s="14"/>
      <c r="C215" s="14">
        <f t="shared" ref="C215:C218" si="54">ABS(C98-$C$112)/$C$113</f>
        <v>1.8036805553144002</v>
      </c>
      <c r="D215" s="14">
        <f t="shared" ref="D215:D218" si="55">ABS(D98-$D$112)/$D$113</f>
        <v>1.8829739946952651</v>
      </c>
      <c r="E215" s="14">
        <f t="shared" ref="E215:E217" si="56">ABS(E98-$E$112)/$E$113</f>
        <v>2.2151906833102895</v>
      </c>
      <c r="F215" s="14"/>
      <c r="G215" s="14"/>
      <c r="H215" s="14"/>
      <c r="I215" s="14"/>
      <c r="J215"/>
      <c r="K215" s="15">
        <v>97</v>
      </c>
      <c r="L215" s="14">
        <f t="shared" ref="L215:L218" si="57">ABS(L98-$L$112)/$L$113</f>
        <v>2.0713305074255799</v>
      </c>
      <c r="M215" s="14"/>
      <c r="N215" s="14"/>
      <c r="O215" s="14"/>
      <c r="P215" s="14"/>
      <c r="Q215" s="14">
        <f t="shared" ref="Q215:Q217" si="58">ABS(Q98-$Q$112)/$Q$113</f>
        <v>2.3664857026572501</v>
      </c>
      <c r="R215" s="14">
        <f t="shared" ref="R215:R218" si="59">ABS(R98-$R$112)/$R$113</f>
        <v>1.3487685788187336</v>
      </c>
      <c r="S215" s="14"/>
    </row>
    <row r="216" spans="1:19" x14ac:dyDescent="0.35">
      <c r="A216" s="15">
        <v>98</v>
      </c>
      <c r="B216" s="14"/>
      <c r="C216" s="14">
        <f t="shared" si="54"/>
        <v>1.8754582291074477</v>
      </c>
      <c r="D216" s="14">
        <f t="shared" si="55"/>
        <v>2.4470284884102087</v>
      </c>
      <c r="E216" s="14">
        <f t="shared" si="56"/>
        <v>3.0774680999355484</v>
      </c>
      <c r="F216" s="14"/>
      <c r="G216" s="14"/>
      <c r="H216" s="14"/>
      <c r="I216" s="14"/>
      <c r="J216"/>
      <c r="K216" s="15">
        <v>98</v>
      </c>
      <c r="L216" s="14">
        <f t="shared" si="57"/>
        <v>2.0713305074255799</v>
      </c>
      <c r="M216" s="14"/>
      <c r="N216" s="14"/>
      <c r="O216" s="14"/>
      <c r="P216" s="14"/>
      <c r="Q216" s="14">
        <f t="shared" si="58"/>
        <v>2.5217669167423717</v>
      </c>
      <c r="R216" s="14">
        <f t="shared" si="59"/>
        <v>1.6733084870038251</v>
      </c>
      <c r="S216" s="14"/>
    </row>
    <row r="217" spans="1:19" x14ac:dyDescent="0.35">
      <c r="A217" s="15">
        <v>99</v>
      </c>
      <c r="B217" s="14"/>
      <c r="C217" s="14">
        <f t="shared" si="54"/>
        <v>1.8754582291074477</v>
      </c>
      <c r="D217" s="14">
        <f t="shared" si="55"/>
        <v>2.5410375706960329</v>
      </c>
      <c r="E217" s="14">
        <f t="shared" si="56"/>
        <v>3.5948345499107033</v>
      </c>
      <c r="F217" s="14"/>
      <c r="G217" s="14"/>
      <c r="H217" s="14"/>
      <c r="I217" s="14"/>
      <c r="J217"/>
      <c r="K217" s="15">
        <v>99</v>
      </c>
      <c r="L217" s="14">
        <f t="shared" si="57"/>
        <v>2.2942836668394166</v>
      </c>
      <c r="M217" s="14"/>
      <c r="N217" s="14"/>
      <c r="O217" s="14"/>
      <c r="P217" s="14"/>
      <c r="Q217" s="14">
        <f t="shared" si="58"/>
        <v>2.5994075237849326</v>
      </c>
      <c r="R217" s="14">
        <f t="shared" si="59"/>
        <v>1.6733084870038251</v>
      </c>
      <c r="S217" s="14"/>
    </row>
    <row r="218" spans="1:19" x14ac:dyDescent="0.35">
      <c r="A218" s="15">
        <v>100</v>
      </c>
      <c r="B218" s="14"/>
      <c r="C218" s="14">
        <f t="shared" si="54"/>
        <v>2.0190135766935429</v>
      </c>
      <c r="D218" s="14">
        <f t="shared" si="55"/>
        <v>2.6350466529818566</v>
      </c>
      <c r="E218" s="14"/>
      <c r="F218" s="14"/>
      <c r="G218" s="14"/>
      <c r="H218" s="14"/>
      <c r="I218" s="14"/>
      <c r="J218"/>
      <c r="K218" s="15">
        <v>100</v>
      </c>
      <c r="L218" s="14">
        <f t="shared" si="57"/>
        <v>2.4429191064486413</v>
      </c>
      <c r="M218" s="14"/>
      <c r="N218" s="14"/>
      <c r="O218" s="14"/>
      <c r="P218" s="14"/>
      <c r="Q218" s="14"/>
      <c r="R218" s="14">
        <f t="shared" si="59"/>
        <v>2.3223883033740078</v>
      </c>
      <c r="S218" s="14"/>
    </row>
    <row r="219" spans="1:19" x14ac:dyDescent="0.35">
      <c r="A219" s="15">
        <v>101</v>
      </c>
      <c r="B219" s="14"/>
      <c r="C219" s="14"/>
      <c r="D219" s="14"/>
      <c r="E219" s="14"/>
      <c r="F219" s="14"/>
      <c r="G219" s="14"/>
      <c r="H219" s="14"/>
      <c r="I219" s="14"/>
      <c r="K219" s="15">
        <v>101</v>
      </c>
      <c r="L219" s="14"/>
      <c r="M219" s="14"/>
      <c r="N219" s="14"/>
      <c r="O219" s="14"/>
      <c r="P219" s="14"/>
      <c r="Q219" s="14"/>
      <c r="R219" s="14"/>
      <c r="S219" s="14"/>
    </row>
    <row r="220" spans="1:19" x14ac:dyDescent="0.35">
      <c r="A220" s="15">
        <v>102</v>
      </c>
      <c r="B220" s="14"/>
      <c r="C220" s="14"/>
      <c r="D220" s="14"/>
      <c r="E220" s="14"/>
      <c r="F220" s="14"/>
      <c r="G220" s="14"/>
      <c r="H220" s="14"/>
      <c r="I220" s="14"/>
      <c r="K220" s="15">
        <v>102</v>
      </c>
      <c r="L220" s="14"/>
      <c r="M220" s="14"/>
      <c r="N220" s="14"/>
      <c r="O220" s="14"/>
      <c r="P220" s="14"/>
      <c r="Q220" s="14"/>
      <c r="R220" s="14"/>
      <c r="S220" s="14"/>
    </row>
    <row r="221" spans="1:19" x14ac:dyDescent="0.35">
      <c r="A221" s="15">
        <v>103</v>
      </c>
      <c r="B221" s="14"/>
      <c r="C221" s="14"/>
      <c r="D221" s="14"/>
      <c r="E221" s="14"/>
      <c r="F221" s="14"/>
      <c r="G221" s="14"/>
      <c r="H221" s="14"/>
      <c r="I221" s="14"/>
      <c r="K221" s="15">
        <v>103</v>
      </c>
      <c r="L221" s="14"/>
      <c r="M221" s="14"/>
      <c r="N221" s="14"/>
      <c r="O221" s="14"/>
      <c r="P221" s="14"/>
      <c r="Q221" s="14"/>
      <c r="R221" s="14"/>
      <c r="S221" s="14"/>
    </row>
    <row r="222" spans="1:19" x14ac:dyDescent="0.35">
      <c r="A222" s="15">
        <v>104</v>
      </c>
      <c r="B222" s="14"/>
      <c r="C222" s="14"/>
      <c r="D222" s="14"/>
      <c r="E222" s="14"/>
      <c r="F222" s="14"/>
      <c r="G222" s="14"/>
      <c r="H222" s="14"/>
      <c r="I222" s="14"/>
      <c r="K222" s="15">
        <v>104</v>
      </c>
      <c r="L222" s="14"/>
      <c r="M222" s="14"/>
      <c r="N222" s="14"/>
      <c r="O222" s="14"/>
      <c r="P222" s="14"/>
      <c r="Q222" s="14"/>
      <c r="R222" s="14"/>
      <c r="S222" s="14"/>
    </row>
    <row r="223" spans="1:19" x14ac:dyDescent="0.35">
      <c r="A223" s="15">
        <v>105</v>
      </c>
      <c r="B223" s="14"/>
      <c r="C223" s="14"/>
      <c r="D223" s="14"/>
      <c r="E223" s="14"/>
      <c r="F223" s="14"/>
      <c r="G223" s="14"/>
      <c r="H223" s="14"/>
      <c r="I223" s="14"/>
      <c r="K223" s="15">
        <v>105</v>
      </c>
      <c r="L223" s="14"/>
      <c r="M223" s="14"/>
      <c r="N223" s="14"/>
      <c r="O223" s="14"/>
      <c r="P223" s="14"/>
      <c r="Q223" s="14"/>
      <c r="R223" s="14"/>
      <c r="S223" s="14"/>
    </row>
    <row r="224" spans="1:19" x14ac:dyDescent="0.35">
      <c r="A224" s="15">
        <v>106</v>
      </c>
      <c r="B224" s="14"/>
      <c r="C224" s="14"/>
      <c r="D224" s="14"/>
      <c r="E224" s="14"/>
      <c r="F224" s="14"/>
      <c r="G224" s="14"/>
      <c r="H224" s="14"/>
      <c r="I224" s="14"/>
      <c r="K224" s="15">
        <v>106</v>
      </c>
      <c r="L224" s="14"/>
      <c r="M224" s="14"/>
      <c r="N224" s="14"/>
      <c r="O224" s="14"/>
      <c r="P224" s="14"/>
      <c r="Q224" s="14"/>
      <c r="R224" s="14"/>
      <c r="S224" s="14"/>
    </row>
    <row r="225" spans="1:19" x14ac:dyDescent="0.35">
      <c r="A225" s="15">
        <v>107</v>
      </c>
      <c r="B225" s="14"/>
      <c r="C225" s="14"/>
      <c r="D225" s="14"/>
      <c r="E225" s="14"/>
      <c r="F225" s="14"/>
      <c r="G225" s="14"/>
      <c r="H225" s="14"/>
      <c r="I225" s="14"/>
      <c r="K225" s="15">
        <v>107</v>
      </c>
      <c r="L225" s="14"/>
      <c r="M225" s="14"/>
      <c r="N225" s="14"/>
      <c r="O225" s="14"/>
      <c r="P225" s="14"/>
      <c r="Q225" s="14"/>
      <c r="R225" s="14"/>
      <c r="S225" s="14"/>
    </row>
    <row r="226" spans="1:19" x14ac:dyDescent="0.35">
      <c r="A226" s="15">
        <v>108</v>
      </c>
      <c r="B226" s="14"/>
      <c r="C226" s="14"/>
      <c r="D226" s="14"/>
      <c r="E226" s="14"/>
      <c r="F226" s="14"/>
      <c r="G226" s="14"/>
      <c r="H226" s="14"/>
      <c r="I226" s="14"/>
      <c r="K226" s="15">
        <v>108</v>
      </c>
      <c r="L226" s="14"/>
      <c r="M226" s="14"/>
      <c r="N226" s="14"/>
      <c r="O226" s="14"/>
      <c r="P226" s="14"/>
      <c r="Q226" s="14"/>
      <c r="R226" s="14"/>
      <c r="S226" s="14"/>
    </row>
    <row r="229" spans="1:19" x14ac:dyDescent="0.35">
      <c r="A229" s="72" t="s">
        <v>41</v>
      </c>
      <c r="B229" s="73"/>
      <c r="C229" s="73"/>
      <c r="D229" s="73"/>
      <c r="E229" s="73"/>
      <c r="F229" s="73"/>
      <c r="G229" s="73"/>
      <c r="H229" s="73"/>
      <c r="I229" s="73"/>
      <c r="K229" s="72" t="s">
        <v>41</v>
      </c>
      <c r="L229" s="73"/>
      <c r="M229" s="73"/>
      <c r="N229" s="73"/>
      <c r="O229" s="73"/>
      <c r="P229" s="73"/>
      <c r="Q229" s="73"/>
      <c r="R229" s="73"/>
      <c r="S229" s="73"/>
    </row>
    <row r="230" spans="1:19" x14ac:dyDescent="0.35">
      <c r="J230"/>
    </row>
    <row r="231" spans="1:19" x14ac:dyDescent="0.35">
      <c r="B231" s="11" t="s">
        <v>29</v>
      </c>
      <c r="C231" s="11" t="s">
        <v>30</v>
      </c>
      <c r="D231" s="11" t="s">
        <v>31</v>
      </c>
      <c r="E231" s="11" t="s">
        <v>32</v>
      </c>
      <c r="F231" s="11" t="s">
        <v>33</v>
      </c>
      <c r="G231" s="11" t="s">
        <v>34</v>
      </c>
      <c r="H231" s="11" t="s">
        <v>35</v>
      </c>
      <c r="I231" s="11" t="s">
        <v>36</v>
      </c>
      <c r="J231"/>
      <c r="L231" s="10" t="s">
        <v>8</v>
      </c>
      <c r="M231" s="10" t="s">
        <v>9</v>
      </c>
      <c r="N231" s="10" t="s">
        <v>10</v>
      </c>
      <c r="O231" s="10" t="s">
        <v>11</v>
      </c>
      <c r="P231" s="10" t="s">
        <v>12</v>
      </c>
      <c r="Q231" s="10" t="s">
        <v>13</v>
      </c>
      <c r="R231" s="10" t="s">
        <v>14</v>
      </c>
      <c r="S231" s="10" t="s">
        <v>15</v>
      </c>
    </row>
    <row r="232" spans="1:19" x14ac:dyDescent="0.35">
      <c r="A232" s="15">
        <v>1</v>
      </c>
      <c r="B232" s="24">
        <v>116</v>
      </c>
      <c r="C232" s="24">
        <v>117</v>
      </c>
      <c r="D232" s="24">
        <v>106</v>
      </c>
      <c r="E232" s="24">
        <v>118</v>
      </c>
      <c r="F232" s="24">
        <v>116</v>
      </c>
      <c r="G232" s="24">
        <v>107</v>
      </c>
      <c r="H232" s="24">
        <v>101</v>
      </c>
      <c r="I232" s="24">
        <v>122</v>
      </c>
      <c r="J232"/>
      <c r="K232" s="15">
        <v>1</v>
      </c>
      <c r="L232" s="24">
        <v>112</v>
      </c>
      <c r="M232" s="26">
        <v>127</v>
      </c>
      <c r="N232" s="26">
        <v>108</v>
      </c>
      <c r="O232" s="26">
        <v>102</v>
      </c>
      <c r="P232" s="26">
        <v>112</v>
      </c>
      <c r="Q232" s="24">
        <v>113</v>
      </c>
      <c r="R232" s="26">
        <v>90</v>
      </c>
      <c r="S232" s="24">
        <v>112</v>
      </c>
    </row>
    <row r="233" spans="1:19" x14ac:dyDescent="0.35">
      <c r="A233" s="15">
        <v>2</v>
      </c>
      <c r="B233" s="24">
        <v>116</v>
      </c>
      <c r="C233" s="24">
        <v>120</v>
      </c>
      <c r="D233" s="24">
        <v>108</v>
      </c>
      <c r="E233" s="33">
        <v>120</v>
      </c>
      <c r="F233" s="24">
        <v>116</v>
      </c>
      <c r="G233" s="24">
        <v>109</v>
      </c>
      <c r="H233" s="24">
        <v>104</v>
      </c>
      <c r="I233" s="24">
        <v>123</v>
      </c>
      <c r="J233"/>
      <c r="K233" s="15">
        <v>2</v>
      </c>
      <c r="L233" s="24">
        <v>114</v>
      </c>
      <c r="M233" s="26">
        <v>127</v>
      </c>
      <c r="N233" s="26">
        <v>111</v>
      </c>
      <c r="O233" s="26">
        <v>102</v>
      </c>
      <c r="P233" s="26">
        <v>112</v>
      </c>
      <c r="Q233" s="24">
        <v>113</v>
      </c>
      <c r="R233" s="26">
        <v>90</v>
      </c>
      <c r="S233" s="24">
        <v>116</v>
      </c>
    </row>
    <row r="234" spans="1:19" x14ac:dyDescent="0.35">
      <c r="A234" s="15">
        <v>3</v>
      </c>
      <c r="B234" s="24">
        <v>118</v>
      </c>
      <c r="C234" s="24">
        <v>121</v>
      </c>
      <c r="D234" s="24">
        <v>111</v>
      </c>
      <c r="E234" s="36">
        <v>122</v>
      </c>
      <c r="F234" s="24">
        <v>116</v>
      </c>
      <c r="G234" s="24">
        <v>110</v>
      </c>
      <c r="H234" s="24">
        <v>104</v>
      </c>
      <c r="I234" s="24">
        <v>128</v>
      </c>
      <c r="J234"/>
      <c r="K234" s="15">
        <v>3</v>
      </c>
      <c r="L234" s="24">
        <v>114</v>
      </c>
      <c r="M234" s="26">
        <v>128</v>
      </c>
      <c r="N234" s="26">
        <v>112</v>
      </c>
      <c r="O234" s="26">
        <v>105</v>
      </c>
      <c r="P234" s="26">
        <v>113</v>
      </c>
      <c r="Q234" s="24">
        <v>114</v>
      </c>
      <c r="R234" s="26">
        <v>96</v>
      </c>
      <c r="S234" s="24">
        <v>116</v>
      </c>
    </row>
    <row r="235" spans="1:19" x14ac:dyDescent="0.35">
      <c r="A235" s="15">
        <v>4</v>
      </c>
      <c r="B235" s="24">
        <v>120</v>
      </c>
      <c r="C235" s="24">
        <v>121</v>
      </c>
      <c r="D235" s="24">
        <v>113</v>
      </c>
      <c r="E235" s="24">
        <v>122</v>
      </c>
      <c r="F235" s="24">
        <v>117</v>
      </c>
      <c r="G235" s="24">
        <v>110</v>
      </c>
      <c r="H235" s="24">
        <v>108</v>
      </c>
      <c r="I235" s="24">
        <v>130</v>
      </c>
      <c r="J235"/>
      <c r="K235" s="15">
        <v>4</v>
      </c>
      <c r="L235" s="24">
        <v>115</v>
      </c>
      <c r="M235" s="26">
        <v>128</v>
      </c>
      <c r="N235" s="26">
        <v>112</v>
      </c>
      <c r="O235" s="26">
        <v>105</v>
      </c>
      <c r="P235" s="26">
        <v>114</v>
      </c>
      <c r="Q235" s="24">
        <v>115</v>
      </c>
      <c r="R235" s="26">
        <v>97</v>
      </c>
      <c r="S235" s="24">
        <v>119</v>
      </c>
    </row>
    <row r="236" spans="1:19" x14ac:dyDescent="0.35">
      <c r="A236" s="15">
        <v>5</v>
      </c>
      <c r="B236" s="24">
        <v>120</v>
      </c>
      <c r="C236" s="24">
        <v>123</v>
      </c>
      <c r="D236" s="24">
        <v>114</v>
      </c>
      <c r="E236" s="24">
        <v>124</v>
      </c>
      <c r="F236" s="24">
        <v>117</v>
      </c>
      <c r="G236" s="24">
        <v>110</v>
      </c>
      <c r="H236" s="24">
        <v>108</v>
      </c>
      <c r="I236" s="24">
        <v>131</v>
      </c>
      <c r="J236"/>
      <c r="K236" s="15">
        <v>5</v>
      </c>
      <c r="L236" s="24">
        <v>116</v>
      </c>
      <c r="M236" s="26">
        <v>129</v>
      </c>
      <c r="N236" s="26">
        <v>112</v>
      </c>
      <c r="O236" s="26">
        <v>107</v>
      </c>
      <c r="P236" s="26">
        <v>114</v>
      </c>
      <c r="Q236" s="24">
        <v>115</v>
      </c>
      <c r="R236" s="26">
        <v>100</v>
      </c>
      <c r="S236" s="24">
        <v>119</v>
      </c>
    </row>
    <row r="237" spans="1:19" x14ac:dyDescent="0.35">
      <c r="A237" s="15">
        <v>6</v>
      </c>
      <c r="B237" s="24">
        <v>120</v>
      </c>
      <c r="C237" s="24">
        <v>123</v>
      </c>
      <c r="D237" s="24">
        <v>114</v>
      </c>
      <c r="E237" s="33">
        <v>125</v>
      </c>
      <c r="F237" s="24">
        <v>117</v>
      </c>
      <c r="G237" s="24">
        <v>110</v>
      </c>
      <c r="H237" s="24">
        <v>109</v>
      </c>
      <c r="I237" s="24">
        <v>132</v>
      </c>
      <c r="J237"/>
      <c r="K237" s="15">
        <v>6</v>
      </c>
      <c r="L237" s="26">
        <v>116</v>
      </c>
      <c r="M237" s="26">
        <v>130</v>
      </c>
      <c r="N237" s="26">
        <v>112</v>
      </c>
      <c r="O237" s="26">
        <v>113</v>
      </c>
      <c r="P237" s="26">
        <v>115</v>
      </c>
      <c r="Q237" s="24">
        <v>116</v>
      </c>
      <c r="R237" s="26">
        <v>102</v>
      </c>
      <c r="S237" s="24">
        <v>120</v>
      </c>
    </row>
    <row r="238" spans="1:19" x14ac:dyDescent="0.35">
      <c r="A238" s="15">
        <v>7</v>
      </c>
      <c r="B238" s="24">
        <v>121</v>
      </c>
      <c r="C238" s="24">
        <v>123</v>
      </c>
      <c r="D238" s="24">
        <v>115</v>
      </c>
      <c r="E238" s="24">
        <v>125</v>
      </c>
      <c r="F238" s="24">
        <v>117</v>
      </c>
      <c r="G238" s="24">
        <v>111</v>
      </c>
      <c r="H238" s="24">
        <v>110</v>
      </c>
      <c r="I238" s="24">
        <v>132</v>
      </c>
      <c r="J238"/>
      <c r="K238" s="15">
        <v>7</v>
      </c>
      <c r="L238" s="26">
        <v>116</v>
      </c>
      <c r="M238" s="26">
        <v>130</v>
      </c>
      <c r="N238" s="26">
        <v>112</v>
      </c>
      <c r="O238" s="26">
        <v>113</v>
      </c>
      <c r="P238" s="26">
        <v>116</v>
      </c>
      <c r="Q238" s="24">
        <v>120</v>
      </c>
      <c r="R238" s="26">
        <v>103</v>
      </c>
      <c r="S238" s="24">
        <v>122</v>
      </c>
    </row>
    <row r="239" spans="1:19" x14ac:dyDescent="0.35">
      <c r="A239" s="15">
        <v>8</v>
      </c>
      <c r="B239" s="24">
        <v>121</v>
      </c>
      <c r="C239" s="24">
        <v>124</v>
      </c>
      <c r="D239" s="24">
        <v>115</v>
      </c>
      <c r="E239" s="24">
        <v>126</v>
      </c>
      <c r="F239" s="24">
        <v>118</v>
      </c>
      <c r="G239" s="24">
        <v>111</v>
      </c>
      <c r="H239" s="24">
        <v>110</v>
      </c>
      <c r="I239" s="24">
        <v>132</v>
      </c>
      <c r="K239" s="15">
        <v>8</v>
      </c>
      <c r="L239" s="24">
        <v>117</v>
      </c>
      <c r="M239" s="26">
        <v>132</v>
      </c>
      <c r="N239" s="26">
        <v>113</v>
      </c>
      <c r="O239" s="26">
        <v>113</v>
      </c>
      <c r="P239" s="26">
        <v>117</v>
      </c>
      <c r="Q239" s="24">
        <v>120</v>
      </c>
      <c r="R239" s="26">
        <v>104</v>
      </c>
      <c r="S239" s="24">
        <v>122</v>
      </c>
    </row>
    <row r="240" spans="1:19" x14ac:dyDescent="0.35">
      <c r="A240" s="15">
        <v>9</v>
      </c>
      <c r="B240" s="24">
        <v>121</v>
      </c>
      <c r="C240" s="24">
        <v>125</v>
      </c>
      <c r="D240" s="24">
        <v>115</v>
      </c>
      <c r="E240" s="24">
        <v>126</v>
      </c>
      <c r="F240" s="24">
        <v>118</v>
      </c>
      <c r="G240" s="24">
        <v>112</v>
      </c>
      <c r="H240" s="24">
        <v>110</v>
      </c>
      <c r="I240" s="24">
        <v>133</v>
      </c>
      <c r="K240" s="15">
        <v>9</v>
      </c>
      <c r="L240" s="24">
        <v>117</v>
      </c>
      <c r="M240" s="26">
        <v>132</v>
      </c>
      <c r="N240" s="26">
        <v>114</v>
      </c>
      <c r="O240" s="26">
        <v>113</v>
      </c>
      <c r="P240" s="26">
        <v>118</v>
      </c>
      <c r="Q240" s="24">
        <v>120</v>
      </c>
      <c r="R240" s="26">
        <v>106</v>
      </c>
      <c r="S240" s="24">
        <v>123</v>
      </c>
    </row>
    <row r="241" spans="1:19" x14ac:dyDescent="0.35">
      <c r="A241" s="15">
        <v>10</v>
      </c>
      <c r="B241" s="24">
        <v>122</v>
      </c>
      <c r="C241" s="24">
        <v>125</v>
      </c>
      <c r="D241" s="24">
        <v>117</v>
      </c>
      <c r="E241" s="24">
        <v>126</v>
      </c>
      <c r="F241" s="24">
        <v>120</v>
      </c>
      <c r="G241" s="24">
        <v>113</v>
      </c>
      <c r="H241" s="24">
        <v>112</v>
      </c>
      <c r="I241" s="24">
        <v>133</v>
      </c>
      <c r="K241" s="15">
        <v>10</v>
      </c>
      <c r="L241" s="24">
        <v>117</v>
      </c>
      <c r="M241" s="26">
        <v>132</v>
      </c>
      <c r="N241" s="26">
        <v>114</v>
      </c>
      <c r="O241" s="26">
        <v>113</v>
      </c>
      <c r="P241" s="27">
        <v>120</v>
      </c>
      <c r="Q241" s="24">
        <v>120</v>
      </c>
      <c r="R241" s="26">
        <v>106</v>
      </c>
      <c r="S241" s="24">
        <v>123</v>
      </c>
    </row>
    <row r="242" spans="1:19" x14ac:dyDescent="0.35">
      <c r="A242" s="15">
        <v>11</v>
      </c>
      <c r="B242" s="24">
        <v>122</v>
      </c>
      <c r="C242" s="24">
        <v>125</v>
      </c>
      <c r="D242" s="24">
        <v>117</v>
      </c>
      <c r="E242" s="36">
        <v>127</v>
      </c>
      <c r="F242" s="24">
        <v>120</v>
      </c>
      <c r="G242" s="24">
        <v>113</v>
      </c>
      <c r="H242" s="24">
        <v>112</v>
      </c>
      <c r="I242" s="24">
        <v>133</v>
      </c>
      <c r="K242" s="15">
        <v>11</v>
      </c>
      <c r="L242" s="24">
        <v>119</v>
      </c>
      <c r="M242" s="26">
        <v>132</v>
      </c>
      <c r="N242" s="26">
        <v>115</v>
      </c>
      <c r="O242" s="24">
        <v>113</v>
      </c>
      <c r="P242" s="26">
        <v>120</v>
      </c>
      <c r="Q242" s="24">
        <v>120</v>
      </c>
      <c r="R242" s="26">
        <v>106</v>
      </c>
      <c r="S242" s="24">
        <v>123</v>
      </c>
    </row>
    <row r="243" spans="1:19" x14ac:dyDescent="0.35">
      <c r="A243" s="15">
        <v>12</v>
      </c>
      <c r="B243" s="24">
        <v>123</v>
      </c>
      <c r="C243" s="24">
        <v>125</v>
      </c>
      <c r="D243" s="24">
        <v>118</v>
      </c>
      <c r="E243" s="33">
        <v>129</v>
      </c>
      <c r="F243" s="24">
        <v>121</v>
      </c>
      <c r="G243" s="24">
        <v>113</v>
      </c>
      <c r="H243" s="24">
        <v>113</v>
      </c>
      <c r="I243" s="24">
        <v>133</v>
      </c>
      <c r="K243" s="15">
        <v>12</v>
      </c>
      <c r="L243" s="24">
        <v>120</v>
      </c>
      <c r="M243" s="26">
        <v>132</v>
      </c>
      <c r="N243" s="26">
        <v>115</v>
      </c>
      <c r="O243" s="26">
        <v>114</v>
      </c>
      <c r="P243" s="27">
        <v>122</v>
      </c>
      <c r="Q243" s="24">
        <v>121</v>
      </c>
      <c r="R243" s="26">
        <v>106</v>
      </c>
      <c r="S243" s="24">
        <v>124</v>
      </c>
    </row>
    <row r="244" spans="1:19" x14ac:dyDescent="0.35">
      <c r="A244" s="15">
        <v>13</v>
      </c>
      <c r="B244" s="24">
        <v>123</v>
      </c>
      <c r="C244" s="24">
        <v>126</v>
      </c>
      <c r="D244" s="24">
        <v>118</v>
      </c>
      <c r="E244" s="33">
        <v>130</v>
      </c>
      <c r="F244" s="24">
        <v>121</v>
      </c>
      <c r="G244" s="24">
        <v>113</v>
      </c>
      <c r="H244" s="24">
        <v>113</v>
      </c>
      <c r="I244" s="24">
        <v>134</v>
      </c>
      <c r="K244" s="15">
        <v>13</v>
      </c>
      <c r="L244" s="26">
        <v>121</v>
      </c>
      <c r="M244" s="26">
        <v>133</v>
      </c>
      <c r="N244" s="26">
        <v>116</v>
      </c>
      <c r="O244" s="26">
        <v>114</v>
      </c>
      <c r="P244" s="26">
        <v>123</v>
      </c>
      <c r="Q244" s="24">
        <v>123</v>
      </c>
      <c r="R244" s="26">
        <v>106</v>
      </c>
      <c r="S244" s="24">
        <v>125</v>
      </c>
    </row>
    <row r="245" spans="1:19" x14ac:dyDescent="0.35">
      <c r="A245" s="15">
        <v>14</v>
      </c>
      <c r="B245" s="24">
        <v>123</v>
      </c>
      <c r="C245" s="24">
        <v>126</v>
      </c>
      <c r="D245" s="24">
        <v>118</v>
      </c>
      <c r="E245" s="24">
        <v>130</v>
      </c>
      <c r="F245" s="24">
        <v>123</v>
      </c>
      <c r="G245" s="24">
        <v>114</v>
      </c>
      <c r="H245" s="24">
        <v>113</v>
      </c>
      <c r="I245" s="24">
        <v>134</v>
      </c>
      <c r="K245" s="15">
        <v>14</v>
      </c>
      <c r="L245" s="26">
        <v>121</v>
      </c>
      <c r="M245" s="26">
        <v>134</v>
      </c>
      <c r="N245" s="26">
        <v>116</v>
      </c>
      <c r="O245" s="26">
        <v>114</v>
      </c>
      <c r="P245" s="26">
        <v>123</v>
      </c>
      <c r="Q245" s="24">
        <v>123</v>
      </c>
      <c r="R245" s="26">
        <v>107</v>
      </c>
      <c r="S245" s="24">
        <v>126</v>
      </c>
    </row>
    <row r="246" spans="1:19" x14ac:dyDescent="0.35">
      <c r="A246" s="15">
        <v>15</v>
      </c>
      <c r="B246" s="24">
        <v>123</v>
      </c>
      <c r="C246" s="24">
        <v>126</v>
      </c>
      <c r="D246" s="24">
        <v>118</v>
      </c>
      <c r="E246" s="24">
        <v>130</v>
      </c>
      <c r="F246" s="24">
        <v>124</v>
      </c>
      <c r="G246" s="24">
        <v>114</v>
      </c>
      <c r="H246" s="24">
        <v>114</v>
      </c>
      <c r="I246" s="24">
        <v>135</v>
      </c>
      <c r="K246" s="15">
        <v>15</v>
      </c>
      <c r="L246" s="24">
        <v>122</v>
      </c>
      <c r="M246" s="26">
        <v>134</v>
      </c>
      <c r="N246" s="26">
        <v>117</v>
      </c>
      <c r="O246" s="26">
        <v>114</v>
      </c>
      <c r="P246" s="27">
        <v>124</v>
      </c>
      <c r="Q246" s="24">
        <v>123</v>
      </c>
      <c r="R246" s="26">
        <v>107</v>
      </c>
      <c r="S246" s="24">
        <v>126</v>
      </c>
    </row>
    <row r="247" spans="1:19" x14ac:dyDescent="0.35">
      <c r="A247" s="15">
        <v>16</v>
      </c>
      <c r="B247" s="24">
        <v>125</v>
      </c>
      <c r="C247" s="24">
        <v>128</v>
      </c>
      <c r="D247" s="24">
        <v>118</v>
      </c>
      <c r="E247" s="36">
        <v>131</v>
      </c>
      <c r="F247" s="24">
        <v>124</v>
      </c>
      <c r="G247" s="24">
        <v>115</v>
      </c>
      <c r="H247" s="24">
        <v>114</v>
      </c>
      <c r="I247" s="24">
        <v>135</v>
      </c>
      <c r="K247" s="15">
        <v>16</v>
      </c>
      <c r="L247" s="24">
        <v>122</v>
      </c>
      <c r="M247" s="26">
        <v>135</v>
      </c>
      <c r="N247" s="26">
        <v>117</v>
      </c>
      <c r="O247" s="26">
        <v>114</v>
      </c>
      <c r="P247" s="26">
        <v>124</v>
      </c>
      <c r="Q247" s="24">
        <v>123</v>
      </c>
      <c r="R247" s="26">
        <v>107</v>
      </c>
      <c r="S247" s="24">
        <v>126</v>
      </c>
    </row>
    <row r="248" spans="1:19" x14ac:dyDescent="0.35">
      <c r="A248" s="15">
        <v>17</v>
      </c>
      <c r="B248" s="24">
        <v>125</v>
      </c>
      <c r="C248" s="24">
        <v>128</v>
      </c>
      <c r="D248" s="24">
        <v>118</v>
      </c>
      <c r="E248" s="24">
        <v>131</v>
      </c>
      <c r="F248" s="24">
        <v>124</v>
      </c>
      <c r="G248" s="24">
        <v>115</v>
      </c>
      <c r="H248" s="24">
        <v>114</v>
      </c>
      <c r="I248" s="24">
        <v>136</v>
      </c>
      <c r="K248" s="15">
        <v>17</v>
      </c>
      <c r="L248" s="26">
        <v>122</v>
      </c>
      <c r="M248" s="26">
        <v>135</v>
      </c>
      <c r="N248" s="26">
        <v>117</v>
      </c>
      <c r="O248" s="26">
        <v>115</v>
      </c>
      <c r="P248" s="27">
        <v>125</v>
      </c>
      <c r="Q248" s="24">
        <v>124</v>
      </c>
      <c r="R248" s="26">
        <v>108</v>
      </c>
      <c r="S248" s="24">
        <v>126</v>
      </c>
    </row>
    <row r="249" spans="1:19" x14ac:dyDescent="0.35">
      <c r="A249" s="15">
        <v>18</v>
      </c>
      <c r="B249" s="24">
        <v>125</v>
      </c>
      <c r="C249" s="24">
        <v>128</v>
      </c>
      <c r="D249" s="24">
        <v>118</v>
      </c>
      <c r="E249" s="24">
        <v>131</v>
      </c>
      <c r="F249" s="24">
        <v>125</v>
      </c>
      <c r="G249" s="24">
        <v>115</v>
      </c>
      <c r="H249" s="24">
        <v>114</v>
      </c>
      <c r="I249" s="24">
        <v>136</v>
      </c>
      <c r="K249" s="15">
        <v>18</v>
      </c>
      <c r="L249" s="24">
        <v>123</v>
      </c>
      <c r="M249" s="26">
        <v>135</v>
      </c>
      <c r="N249" s="26">
        <v>117</v>
      </c>
      <c r="O249" s="26">
        <v>115</v>
      </c>
      <c r="P249" s="26">
        <v>125</v>
      </c>
      <c r="Q249" s="24">
        <v>125</v>
      </c>
      <c r="R249" s="26">
        <v>108</v>
      </c>
      <c r="S249" s="24">
        <v>126</v>
      </c>
    </row>
    <row r="250" spans="1:19" x14ac:dyDescent="0.35">
      <c r="A250" s="15">
        <v>19</v>
      </c>
      <c r="B250" s="24">
        <v>126</v>
      </c>
      <c r="C250" s="24">
        <v>128</v>
      </c>
      <c r="D250" s="24">
        <v>119</v>
      </c>
      <c r="E250" s="24">
        <v>131</v>
      </c>
      <c r="F250" s="24">
        <v>125</v>
      </c>
      <c r="G250" s="24">
        <v>115</v>
      </c>
      <c r="H250" s="24">
        <v>114</v>
      </c>
      <c r="I250" s="24">
        <v>137</v>
      </c>
      <c r="K250" s="15">
        <v>19</v>
      </c>
      <c r="L250" s="26">
        <v>123</v>
      </c>
      <c r="M250" s="26">
        <v>135</v>
      </c>
      <c r="N250" s="26">
        <v>118</v>
      </c>
      <c r="O250" s="26">
        <v>115</v>
      </c>
      <c r="P250" s="27">
        <v>126</v>
      </c>
      <c r="Q250" s="24">
        <v>126</v>
      </c>
      <c r="R250" s="26">
        <v>109</v>
      </c>
      <c r="S250" s="24">
        <v>127</v>
      </c>
    </row>
    <row r="251" spans="1:19" x14ac:dyDescent="0.35">
      <c r="A251" s="15">
        <v>20</v>
      </c>
      <c r="B251" s="24">
        <v>126</v>
      </c>
      <c r="C251" s="24">
        <v>128</v>
      </c>
      <c r="D251" s="24">
        <v>120</v>
      </c>
      <c r="E251" s="24">
        <v>131</v>
      </c>
      <c r="F251" s="24">
        <v>125</v>
      </c>
      <c r="G251" s="24">
        <v>115</v>
      </c>
      <c r="H251" s="24">
        <v>115</v>
      </c>
      <c r="I251" s="24">
        <v>137</v>
      </c>
      <c r="K251" s="15">
        <v>20</v>
      </c>
      <c r="L251" s="24">
        <v>124</v>
      </c>
      <c r="M251" s="26">
        <v>136</v>
      </c>
      <c r="N251" s="26">
        <v>119</v>
      </c>
      <c r="O251" s="26">
        <v>116</v>
      </c>
      <c r="P251" s="27">
        <v>126</v>
      </c>
      <c r="Q251" s="24">
        <v>126</v>
      </c>
      <c r="R251" s="26">
        <v>110</v>
      </c>
      <c r="S251" s="24">
        <v>128</v>
      </c>
    </row>
    <row r="252" spans="1:19" x14ac:dyDescent="0.35">
      <c r="A252" s="15">
        <v>21</v>
      </c>
      <c r="B252" s="24">
        <v>126</v>
      </c>
      <c r="C252" s="24">
        <v>128</v>
      </c>
      <c r="D252" s="24">
        <v>120</v>
      </c>
      <c r="E252" s="24">
        <v>131</v>
      </c>
      <c r="F252" s="24">
        <v>125</v>
      </c>
      <c r="G252" s="24">
        <v>115</v>
      </c>
      <c r="H252" s="24">
        <v>115</v>
      </c>
      <c r="I252" s="24">
        <v>137</v>
      </c>
      <c r="K252" s="15">
        <v>21</v>
      </c>
      <c r="L252" s="26">
        <v>124</v>
      </c>
      <c r="M252" s="26">
        <v>136</v>
      </c>
      <c r="N252" s="26">
        <v>119</v>
      </c>
      <c r="O252" s="26">
        <v>117</v>
      </c>
      <c r="P252" s="27">
        <v>127</v>
      </c>
      <c r="Q252" s="24">
        <v>126</v>
      </c>
      <c r="R252" s="26">
        <v>111</v>
      </c>
      <c r="S252" s="24">
        <v>129</v>
      </c>
    </row>
    <row r="253" spans="1:19" x14ac:dyDescent="0.35">
      <c r="A253" s="15">
        <v>22</v>
      </c>
      <c r="B253" s="24">
        <v>127</v>
      </c>
      <c r="C253" s="24">
        <v>129</v>
      </c>
      <c r="D253" s="24">
        <v>120</v>
      </c>
      <c r="E253" s="33">
        <v>132</v>
      </c>
      <c r="F253" s="24">
        <v>126</v>
      </c>
      <c r="G253" s="24">
        <v>115</v>
      </c>
      <c r="H253" s="24">
        <v>115</v>
      </c>
      <c r="I253" s="24">
        <v>137</v>
      </c>
      <c r="K253" s="15">
        <v>22</v>
      </c>
      <c r="L253" s="26">
        <v>124</v>
      </c>
      <c r="M253" s="26">
        <v>136</v>
      </c>
      <c r="N253" s="26">
        <v>120</v>
      </c>
      <c r="O253" s="26">
        <v>117</v>
      </c>
      <c r="P253" s="26">
        <v>127</v>
      </c>
      <c r="Q253" s="24">
        <v>127</v>
      </c>
      <c r="R253" s="26">
        <v>112</v>
      </c>
      <c r="S253" s="24">
        <v>129</v>
      </c>
    </row>
    <row r="254" spans="1:19" x14ac:dyDescent="0.35">
      <c r="A254" s="15">
        <v>23</v>
      </c>
      <c r="B254" s="24">
        <v>127</v>
      </c>
      <c r="C254" s="24">
        <v>129</v>
      </c>
      <c r="D254" s="24">
        <v>120</v>
      </c>
      <c r="E254" s="33">
        <v>132</v>
      </c>
      <c r="F254" s="24">
        <v>127</v>
      </c>
      <c r="G254" s="24">
        <v>116</v>
      </c>
      <c r="H254" s="24">
        <v>115</v>
      </c>
      <c r="I254" s="24">
        <v>137</v>
      </c>
      <c r="K254" s="15">
        <v>23</v>
      </c>
      <c r="L254" s="24">
        <v>125</v>
      </c>
      <c r="M254" s="26">
        <v>136</v>
      </c>
      <c r="N254" s="26">
        <v>120</v>
      </c>
      <c r="O254" s="26">
        <v>118</v>
      </c>
      <c r="P254" s="26">
        <v>127</v>
      </c>
      <c r="Q254" s="24">
        <v>127</v>
      </c>
      <c r="R254" s="26">
        <v>112</v>
      </c>
      <c r="S254" s="24">
        <v>130</v>
      </c>
    </row>
    <row r="255" spans="1:19" x14ac:dyDescent="0.35">
      <c r="A255" s="15">
        <v>24</v>
      </c>
      <c r="B255" s="24">
        <v>127</v>
      </c>
      <c r="C255" s="24">
        <v>129</v>
      </c>
      <c r="D255" s="24">
        <v>120</v>
      </c>
      <c r="E255" s="33">
        <v>132</v>
      </c>
      <c r="F255" s="24">
        <v>128</v>
      </c>
      <c r="G255" s="24">
        <v>116</v>
      </c>
      <c r="H255" s="24">
        <v>115</v>
      </c>
      <c r="I255" s="24">
        <v>137</v>
      </c>
      <c r="K255" s="15">
        <v>24</v>
      </c>
      <c r="L255" s="24">
        <v>125</v>
      </c>
      <c r="M255" s="26">
        <v>136</v>
      </c>
      <c r="N255" s="26">
        <v>120</v>
      </c>
      <c r="O255" s="26">
        <v>118</v>
      </c>
      <c r="P255" s="26">
        <v>127</v>
      </c>
      <c r="Q255" s="24">
        <v>128</v>
      </c>
      <c r="R255" s="26">
        <v>112</v>
      </c>
      <c r="S255" s="24">
        <v>130</v>
      </c>
    </row>
    <row r="256" spans="1:19" x14ac:dyDescent="0.35">
      <c r="A256" s="15">
        <v>25</v>
      </c>
      <c r="B256" s="24">
        <v>127</v>
      </c>
      <c r="C256" s="24">
        <v>129</v>
      </c>
      <c r="D256" s="24">
        <v>121</v>
      </c>
      <c r="E256" s="36">
        <v>132</v>
      </c>
      <c r="F256" s="24">
        <v>129</v>
      </c>
      <c r="G256" s="24">
        <v>116</v>
      </c>
      <c r="H256" s="24">
        <v>116</v>
      </c>
      <c r="I256" s="24">
        <v>138</v>
      </c>
      <c r="K256" s="15">
        <v>25</v>
      </c>
      <c r="L256" s="24">
        <v>125</v>
      </c>
      <c r="M256" s="26">
        <v>137</v>
      </c>
      <c r="N256" s="26">
        <v>120</v>
      </c>
      <c r="O256" s="26">
        <v>118</v>
      </c>
      <c r="P256" s="27">
        <v>128</v>
      </c>
      <c r="Q256" s="24">
        <v>128</v>
      </c>
      <c r="R256" s="26">
        <v>112</v>
      </c>
      <c r="S256" s="24">
        <v>130</v>
      </c>
    </row>
    <row r="257" spans="1:19" x14ac:dyDescent="0.35">
      <c r="A257" s="15">
        <v>26</v>
      </c>
      <c r="B257" s="24">
        <v>128</v>
      </c>
      <c r="C257" s="24">
        <v>130</v>
      </c>
      <c r="D257" s="24">
        <v>121</v>
      </c>
      <c r="E257" s="24">
        <v>132</v>
      </c>
      <c r="F257" s="24">
        <v>130</v>
      </c>
      <c r="G257" s="24">
        <v>116</v>
      </c>
      <c r="H257" s="24">
        <v>116</v>
      </c>
      <c r="I257" s="24">
        <v>138</v>
      </c>
      <c r="K257" s="15">
        <v>26</v>
      </c>
      <c r="L257" s="24">
        <v>125</v>
      </c>
      <c r="M257" s="26">
        <v>137</v>
      </c>
      <c r="N257" s="26">
        <v>121</v>
      </c>
      <c r="O257" s="26">
        <v>118</v>
      </c>
      <c r="P257" s="26">
        <v>128</v>
      </c>
      <c r="Q257" s="24">
        <v>128</v>
      </c>
      <c r="R257" s="26">
        <v>112</v>
      </c>
      <c r="S257" s="24">
        <v>130</v>
      </c>
    </row>
    <row r="258" spans="1:19" x14ac:dyDescent="0.35">
      <c r="A258" s="15">
        <v>27</v>
      </c>
      <c r="B258" s="24">
        <v>128</v>
      </c>
      <c r="C258" s="24">
        <v>130</v>
      </c>
      <c r="D258" s="24">
        <v>121</v>
      </c>
      <c r="E258" s="24">
        <v>132</v>
      </c>
      <c r="F258" s="24">
        <v>130</v>
      </c>
      <c r="G258" s="24">
        <v>116</v>
      </c>
      <c r="H258" s="24">
        <v>117</v>
      </c>
      <c r="I258" s="24">
        <v>138</v>
      </c>
      <c r="K258" s="15">
        <v>27</v>
      </c>
      <c r="L258" s="24">
        <v>125</v>
      </c>
      <c r="M258" s="26">
        <v>137</v>
      </c>
      <c r="N258" s="26">
        <v>121</v>
      </c>
      <c r="O258" s="26">
        <v>118</v>
      </c>
      <c r="P258" s="26">
        <v>128</v>
      </c>
      <c r="Q258" s="24">
        <v>128</v>
      </c>
      <c r="R258" s="26">
        <v>112</v>
      </c>
      <c r="S258" s="24">
        <v>131</v>
      </c>
    </row>
    <row r="259" spans="1:19" x14ac:dyDescent="0.35">
      <c r="A259" s="15">
        <v>28</v>
      </c>
      <c r="B259" s="24">
        <v>128</v>
      </c>
      <c r="C259" s="24">
        <v>130</v>
      </c>
      <c r="D259" s="24">
        <v>121</v>
      </c>
      <c r="E259" s="33">
        <v>133</v>
      </c>
      <c r="F259" s="24">
        <v>130</v>
      </c>
      <c r="G259" s="24">
        <v>117</v>
      </c>
      <c r="H259" s="24">
        <v>117</v>
      </c>
      <c r="I259" s="24">
        <v>139</v>
      </c>
      <c r="K259" s="15">
        <v>28</v>
      </c>
      <c r="L259" s="26">
        <v>125</v>
      </c>
      <c r="M259" s="26">
        <v>138</v>
      </c>
      <c r="N259" s="26">
        <v>121</v>
      </c>
      <c r="O259" s="26">
        <v>118</v>
      </c>
      <c r="P259" s="27">
        <v>129</v>
      </c>
      <c r="Q259" s="24">
        <v>128</v>
      </c>
      <c r="R259" s="26">
        <v>112</v>
      </c>
      <c r="S259" s="24">
        <v>131</v>
      </c>
    </row>
    <row r="260" spans="1:19" x14ac:dyDescent="0.35">
      <c r="A260" s="15">
        <v>29</v>
      </c>
      <c r="B260" s="24">
        <v>129</v>
      </c>
      <c r="C260" s="24">
        <v>131</v>
      </c>
      <c r="D260" s="24">
        <v>122</v>
      </c>
      <c r="E260" s="24">
        <v>133</v>
      </c>
      <c r="F260" s="24">
        <v>130</v>
      </c>
      <c r="G260" s="24">
        <v>119</v>
      </c>
      <c r="H260" s="24">
        <v>117</v>
      </c>
      <c r="I260" s="24">
        <v>139</v>
      </c>
      <c r="K260" s="15">
        <v>29</v>
      </c>
      <c r="L260" s="24">
        <v>126</v>
      </c>
      <c r="M260" s="26">
        <v>139</v>
      </c>
      <c r="N260" s="26">
        <v>121</v>
      </c>
      <c r="O260" s="26">
        <v>121</v>
      </c>
      <c r="P260" s="27">
        <v>130</v>
      </c>
      <c r="Q260" s="26">
        <v>128</v>
      </c>
      <c r="R260" s="26">
        <v>112</v>
      </c>
      <c r="S260" s="24">
        <v>132</v>
      </c>
    </row>
    <row r="261" spans="1:19" x14ac:dyDescent="0.35">
      <c r="A261" s="15">
        <v>30</v>
      </c>
      <c r="B261" s="24">
        <v>130</v>
      </c>
      <c r="C261" s="24">
        <v>132</v>
      </c>
      <c r="D261" s="24">
        <v>123</v>
      </c>
      <c r="E261" s="33">
        <v>134</v>
      </c>
      <c r="F261" s="24">
        <v>130</v>
      </c>
      <c r="G261" s="24">
        <v>119</v>
      </c>
      <c r="H261" s="24">
        <v>117</v>
      </c>
      <c r="I261" s="24">
        <v>140</v>
      </c>
      <c r="K261" s="15">
        <v>30</v>
      </c>
      <c r="L261" s="26">
        <v>126</v>
      </c>
      <c r="M261" s="26">
        <v>140</v>
      </c>
      <c r="N261" s="26">
        <v>122</v>
      </c>
      <c r="O261" s="26">
        <v>121</v>
      </c>
      <c r="P261" s="27">
        <v>130</v>
      </c>
      <c r="Q261" s="24">
        <v>129</v>
      </c>
      <c r="R261" s="26">
        <v>112</v>
      </c>
      <c r="S261" s="24">
        <v>132</v>
      </c>
    </row>
    <row r="262" spans="1:19" x14ac:dyDescent="0.35">
      <c r="A262" s="15">
        <v>31</v>
      </c>
      <c r="B262" s="24">
        <v>130</v>
      </c>
      <c r="C262" s="24">
        <v>133</v>
      </c>
      <c r="D262" s="24">
        <v>123</v>
      </c>
      <c r="E262" s="24">
        <v>134</v>
      </c>
      <c r="F262" s="24">
        <v>130</v>
      </c>
      <c r="G262" s="24">
        <v>120</v>
      </c>
      <c r="H262" s="24">
        <v>117</v>
      </c>
      <c r="I262" s="24">
        <v>140</v>
      </c>
      <c r="K262" s="15">
        <v>31</v>
      </c>
      <c r="L262" s="26">
        <v>126</v>
      </c>
      <c r="M262" s="26">
        <v>140</v>
      </c>
      <c r="N262" s="26">
        <v>122</v>
      </c>
      <c r="O262" s="26">
        <v>121</v>
      </c>
      <c r="P262" s="26">
        <v>130</v>
      </c>
      <c r="Q262" s="24">
        <v>130</v>
      </c>
      <c r="R262" s="26">
        <v>113</v>
      </c>
      <c r="S262" s="24">
        <v>132</v>
      </c>
    </row>
    <row r="263" spans="1:19" x14ac:dyDescent="0.35">
      <c r="A263" s="15">
        <v>32</v>
      </c>
      <c r="B263" s="24">
        <v>130</v>
      </c>
      <c r="C263" s="24">
        <v>133</v>
      </c>
      <c r="D263" s="24">
        <v>123</v>
      </c>
      <c r="E263" s="24">
        <v>134</v>
      </c>
      <c r="F263" s="24">
        <v>130</v>
      </c>
      <c r="G263" s="24">
        <v>120</v>
      </c>
      <c r="H263" s="24">
        <v>117</v>
      </c>
      <c r="I263" s="24">
        <v>141</v>
      </c>
      <c r="K263" s="15">
        <v>32</v>
      </c>
      <c r="L263" s="26">
        <v>126</v>
      </c>
      <c r="M263" s="26">
        <v>140</v>
      </c>
      <c r="N263" s="26">
        <v>122</v>
      </c>
      <c r="O263" s="24">
        <v>121</v>
      </c>
      <c r="P263" s="24">
        <v>130</v>
      </c>
      <c r="Q263" s="24">
        <v>130</v>
      </c>
      <c r="R263" s="26">
        <v>113</v>
      </c>
      <c r="S263" s="24">
        <v>132</v>
      </c>
    </row>
    <row r="264" spans="1:19" x14ac:dyDescent="0.35">
      <c r="A264" s="15">
        <v>33</v>
      </c>
      <c r="B264" s="24">
        <v>130</v>
      </c>
      <c r="C264" s="24">
        <v>134</v>
      </c>
      <c r="D264" s="24">
        <v>123</v>
      </c>
      <c r="E264" s="33">
        <v>135</v>
      </c>
      <c r="F264" s="24">
        <v>131</v>
      </c>
      <c r="G264" s="24">
        <v>120</v>
      </c>
      <c r="H264" s="24">
        <v>118</v>
      </c>
      <c r="I264" s="24">
        <v>141</v>
      </c>
      <c r="K264" s="15">
        <v>33</v>
      </c>
      <c r="L264" s="24">
        <v>128</v>
      </c>
      <c r="M264" s="26">
        <v>140</v>
      </c>
      <c r="N264" s="26">
        <v>122</v>
      </c>
      <c r="O264" s="26">
        <v>121</v>
      </c>
      <c r="P264" s="27">
        <v>131</v>
      </c>
      <c r="Q264" s="24">
        <v>130</v>
      </c>
      <c r="R264" s="26">
        <v>113</v>
      </c>
      <c r="S264" s="24">
        <v>132</v>
      </c>
    </row>
    <row r="265" spans="1:19" x14ac:dyDescent="0.35">
      <c r="A265" s="15">
        <v>34</v>
      </c>
      <c r="B265" s="24">
        <v>130</v>
      </c>
      <c r="C265" s="24">
        <v>134</v>
      </c>
      <c r="D265" s="24">
        <v>123</v>
      </c>
      <c r="E265" s="33">
        <v>135</v>
      </c>
      <c r="F265" s="24">
        <v>132</v>
      </c>
      <c r="G265" s="24">
        <v>120</v>
      </c>
      <c r="H265" s="24">
        <v>118</v>
      </c>
      <c r="I265" s="24">
        <v>141</v>
      </c>
      <c r="K265" s="15">
        <v>34</v>
      </c>
      <c r="L265" s="24">
        <v>128</v>
      </c>
      <c r="M265" s="26">
        <v>140</v>
      </c>
      <c r="N265" s="26">
        <v>123</v>
      </c>
      <c r="O265" s="26">
        <v>121</v>
      </c>
      <c r="P265" s="27">
        <v>131</v>
      </c>
      <c r="Q265" s="24">
        <v>131</v>
      </c>
      <c r="R265" s="26">
        <v>113</v>
      </c>
      <c r="S265" s="24">
        <v>132</v>
      </c>
    </row>
    <row r="266" spans="1:19" x14ac:dyDescent="0.35">
      <c r="A266" s="15">
        <v>35</v>
      </c>
      <c r="B266" s="24">
        <v>131</v>
      </c>
      <c r="C266" s="24">
        <v>134</v>
      </c>
      <c r="D266" s="24">
        <v>123</v>
      </c>
      <c r="E266" s="24">
        <v>135</v>
      </c>
      <c r="F266" s="24">
        <v>132</v>
      </c>
      <c r="G266" s="24">
        <v>120</v>
      </c>
      <c r="H266" s="24">
        <v>119</v>
      </c>
      <c r="I266" s="24">
        <v>142</v>
      </c>
      <c r="K266" s="15">
        <v>35</v>
      </c>
      <c r="L266" s="26">
        <v>128</v>
      </c>
      <c r="M266" s="26">
        <v>141</v>
      </c>
      <c r="N266" s="26">
        <v>123</v>
      </c>
      <c r="O266" s="26">
        <v>121</v>
      </c>
      <c r="P266" s="27">
        <v>131</v>
      </c>
      <c r="Q266" s="24">
        <v>131</v>
      </c>
      <c r="R266" s="26">
        <v>113</v>
      </c>
      <c r="S266" s="24">
        <v>133</v>
      </c>
    </row>
    <row r="267" spans="1:19" x14ac:dyDescent="0.35">
      <c r="A267" s="15">
        <v>36</v>
      </c>
      <c r="B267" s="24">
        <v>131</v>
      </c>
      <c r="C267" s="24">
        <v>134</v>
      </c>
      <c r="D267" s="24">
        <v>123</v>
      </c>
      <c r="E267" s="24">
        <v>135</v>
      </c>
      <c r="F267" s="24">
        <v>132</v>
      </c>
      <c r="G267" s="24">
        <v>120</v>
      </c>
      <c r="H267" s="24">
        <v>119</v>
      </c>
      <c r="I267" s="24">
        <v>142</v>
      </c>
      <c r="K267" s="15">
        <v>36</v>
      </c>
      <c r="L267" s="24">
        <v>130</v>
      </c>
      <c r="M267" s="26">
        <v>141</v>
      </c>
      <c r="N267" s="26">
        <v>123</v>
      </c>
      <c r="O267" s="26">
        <v>122</v>
      </c>
      <c r="P267" s="27">
        <v>132</v>
      </c>
      <c r="Q267" s="24">
        <v>131</v>
      </c>
      <c r="R267" s="26">
        <v>114</v>
      </c>
      <c r="S267" s="24">
        <v>134</v>
      </c>
    </row>
    <row r="268" spans="1:19" x14ac:dyDescent="0.35">
      <c r="A268" s="15">
        <v>37</v>
      </c>
      <c r="B268" s="24">
        <v>132</v>
      </c>
      <c r="C268" s="24">
        <v>135</v>
      </c>
      <c r="D268" s="24">
        <v>123</v>
      </c>
      <c r="E268" s="33">
        <v>136</v>
      </c>
      <c r="F268" s="24">
        <v>132</v>
      </c>
      <c r="G268" s="24">
        <v>120</v>
      </c>
      <c r="H268" s="24">
        <v>119</v>
      </c>
      <c r="I268" s="24">
        <v>142</v>
      </c>
      <c r="K268" s="15">
        <v>37</v>
      </c>
      <c r="L268" s="26">
        <v>130</v>
      </c>
      <c r="M268" s="26">
        <v>141</v>
      </c>
      <c r="N268" s="26">
        <v>123</v>
      </c>
      <c r="O268" s="26">
        <v>122</v>
      </c>
      <c r="P268" s="27">
        <v>132</v>
      </c>
      <c r="Q268" s="24">
        <v>131</v>
      </c>
      <c r="R268" s="26">
        <v>114</v>
      </c>
      <c r="S268" s="24">
        <v>134</v>
      </c>
    </row>
    <row r="269" spans="1:19" x14ac:dyDescent="0.35">
      <c r="A269" s="15">
        <v>38</v>
      </c>
      <c r="B269" s="24">
        <v>132</v>
      </c>
      <c r="C269" s="24">
        <v>135</v>
      </c>
      <c r="D269" s="24">
        <v>124</v>
      </c>
      <c r="E269" s="33">
        <v>136</v>
      </c>
      <c r="F269" s="24">
        <v>132</v>
      </c>
      <c r="G269" s="24">
        <v>120</v>
      </c>
      <c r="H269" s="24">
        <v>119</v>
      </c>
      <c r="I269" s="24">
        <v>143</v>
      </c>
      <c r="K269" s="15">
        <v>38</v>
      </c>
      <c r="L269" s="24">
        <v>131</v>
      </c>
      <c r="M269" s="26">
        <v>141</v>
      </c>
      <c r="N269" s="26">
        <v>123</v>
      </c>
      <c r="O269" s="26">
        <v>122</v>
      </c>
      <c r="P269" s="26">
        <v>132</v>
      </c>
      <c r="Q269" s="24">
        <v>132</v>
      </c>
      <c r="R269" s="26">
        <v>114</v>
      </c>
      <c r="S269" s="24">
        <v>134</v>
      </c>
    </row>
    <row r="270" spans="1:19" x14ac:dyDescent="0.35">
      <c r="A270" s="15">
        <v>39</v>
      </c>
      <c r="B270" s="24">
        <v>132</v>
      </c>
      <c r="C270" s="24">
        <v>135</v>
      </c>
      <c r="D270" s="24">
        <v>124</v>
      </c>
      <c r="E270" s="36">
        <v>136</v>
      </c>
      <c r="F270" s="24">
        <v>133</v>
      </c>
      <c r="G270" s="24">
        <v>120</v>
      </c>
      <c r="H270" s="24">
        <v>120</v>
      </c>
      <c r="I270" s="24">
        <v>143</v>
      </c>
      <c r="K270" s="15">
        <v>39</v>
      </c>
      <c r="L270" s="26">
        <v>131</v>
      </c>
      <c r="M270" s="26">
        <v>142</v>
      </c>
      <c r="N270" s="26">
        <v>124</v>
      </c>
      <c r="O270" s="26">
        <v>122</v>
      </c>
      <c r="P270" s="26">
        <v>132</v>
      </c>
      <c r="Q270" s="24">
        <v>132</v>
      </c>
      <c r="R270" s="26">
        <v>114</v>
      </c>
      <c r="S270" s="24">
        <v>134</v>
      </c>
    </row>
    <row r="271" spans="1:19" x14ac:dyDescent="0.35">
      <c r="A271" s="15">
        <v>40</v>
      </c>
      <c r="B271" s="24">
        <v>132</v>
      </c>
      <c r="C271" s="24">
        <v>135</v>
      </c>
      <c r="D271" s="24">
        <v>124</v>
      </c>
      <c r="E271" s="24">
        <v>136</v>
      </c>
      <c r="F271" s="24">
        <v>133</v>
      </c>
      <c r="G271" s="24">
        <v>120</v>
      </c>
      <c r="H271" s="24">
        <v>120</v>
      </c>
      <c r="I271" s="24">
        <v>143</v>
      </c>
      <c r="K271" s="15">
        <v>40</v>
      </c>
      <c r="L271" s="26">
        <v>131</v>
      </c>
      <c r="M271" s="26">
        <v>142</v>
      </c>
      <c r="N271" s="26">
        <v>124</v>
      </c>
      <c r="O271" s="26">
        <v>123</v>
      </c>
      <c r="P271" s="27">
        <v>133</v>
      </c>
      <c r="Q271" s="24">
        <v>132</v>
      </c>
      <c r="R271" s="26">
        <v>114</v>
      </c>
      <c r="S271" s="24">
        <v>135</v>
      </c>
    </row>
    <row r="272" spans="1:19" x14ac:dyDescent="0.35">
      <c r="A272" s="15">
        <v>41</v>
      </c>
      <c r="B272" s="24">
        <v>133</v>
      </c>
      <c r="C272" s="24">
        <v>136</v>
      </c>
      <c r="D272" s="24">
        <v>124</v>
      </c>
      <c r="E272" s="24">
        <v>136</v>
      </c>
      <c r="F272" s="24">
        <v>133</v>
      </c>
      <c r="G272" s="24">
        <v>120</v>
      </c>
      <c r="H272" s="24">
        <v>120</v>
      </c>
      <c r="I272" s="24">
        <v>143</v>
      </c>
      <c r="K272" s="15">
        <v>41</v>
      </c>
      <c r="L272" s="26">
        <v>131</v>
      </c>
      <c r="M272" s="24">
        <v>143</v>
      </c>
      <c r="N272" s="26">
        <v>124</v>
      </c>
      <c r="O272" s="24">
        <v>123</v>
      </c>
      <c r="P272" s="27">
        <v>133</v>
      </c>
      <c r="Q272" s="24">
        <v>132</v>
      </c>
      <c r="R272" s="26">
        <v>114</v>
      </c>
      <c r="S272" s="24">
        <v>135</v>
      </c>
    </row>
    <row r="273" spans="1:19" x14ac:dyDescent="0.35">
      <c r="A273" s="15">
        <v>42</v>
      </c>
      <c r="B273" s="24">
        <v>133</v>
      </c>
      <c r="C273" s="24">
        <v>136</v>
      </c>
      <c r="D273" s="24">
        <v>124</v>
      </c>
      <c r="E273" s="24">
        <v>136</v>
      </c>
      <c r="F273" s="24">
        <v>133</v>
      </c>
      <c r="G273" s="24">
        <v>120</v>
      </c>
      <c r="H273" s="24">
        <v>120</v>
      </c>
      <c r="I273" s="24">
        <v>143</v>
      </c>
      <c r="K273" s="15">
        <v>42</v>
      </c>
      <c r="L273" s="26">
        <v>131</v>
      </c>
      <c r="M273" s="26">
        <v>143</v>
      </c>
      <c r="N273" s="26">
        <v>124</v>
      </c>
      <c r="O273" s="26">
        <v>123</v>
      </c>
      <c r="P273" s="26">
        <v>133</v>
      </c>
      <c r="Q273" s="24">
        <v>133</v>
      </c>
      <c r="R273" s="26">
        <v>114</v>
      </c>
      <c r="S273" s="24">
        <v>135</v>
      </c>
    </row>
    <row r="274" spans="1:19" x14ac:dyDescent="0.35">
      <c r="A274" s="15">
        <v>43</v>
      </c>
      <c r="B274" s="24">
        <v>133</v>
      </c>
      <c r="C274" s="24">
        <v>137</v>
      </c>
      <c r="D274" s="24">
        <v>125</v>
      </c>
      <c r="E274" s="24">
        <v>136</v>
      </c>
      <c r="F274" s="24">
        <v>134</v>
      </c>
      <c r="G274" s="24">
        <v>120</v>
      </c>
      <c r="H274" s="24">
        <v>121</v>
      </c>
      <c r="I274" s="24">
        <v>143</v>
      </c>
      <c r="K274" s="15">
        <v>43</v>
      </c>
      <c r="L274" s="26">
        <v>131</v>
      </c>
      <c r="M274" s="26">
        <v>144</v>
      </c>
      <c r="N274" s="26">
        <v>125</v>
      </c>
      <c r="O274" s="26">
        <v>123</v>
      </c>
      <c r="P274" s="26">
        <v>133</v>
      </c>
      <c r="Q274" s="24">
        <v>133</v>
      </c>
      <c r="R274" s="26">
        <v>114</v>
      </c>
      <c r="S274" s="24">
        <v>135</v>
      </c>
    </row>
    <row r="275" spans="1:19" x14ac:dyDescent="0.35">
      <c r="A275" s="15">
        <v>44</v>
      </c>
      <c r="B275" s="24">
        <v>134</v>
      </c>
      <c r="C275" s="24">
        <v>137</v>
      </c>
      <c r="D275" s="24">
        <v>125</v>
      </c>
      <c r="E275" s="33">
        <v>137</v>
      </c>
      <c r="F275" s="24">
        <v>134</v>
      </c>
      <c r="G275" s="24">
        <v>120</v>
      </c>
      <c r="H275" s="24">
        <v>121</v>
      </c>
      <c r="I275" s="24">
        <v>143</v>
      </c>
      <c r="K275" s="15">
        <v>44</v>
      </c>
      <c r="L275" s="24">
        <v>132</v>
      </c>
      <c r="M275" s="26">
        <v>145</v>
      </c>
      <c r="N275" s="26">
        <v>125</v>
      </c>
      <c r="O275" s="26">
        <v>124</v>
      </c>
      <c r="P275" s="26">
        <v>133</v>
      </c>
      <c r="Q275" s="24">
        <v>133</v>
      </c>
      <c r="R275" s="26">
        <v>114</v>
      </c>
      <c r="S275" s="24">
        <v>136</v>
      </c>
    </row>
    <row r="276" spans="1:19" x14ac:dyDescent="0.35">
      <c r="A276" s="15">
        <v>45</v>
      </c>
      <c r="B276" s="24">
        <v>134</v>
      </c>
      <c r="C276" s="24">
        <v>137</v>
      </c>
      <c r="D276" s="24">
        <v>125</v>
      </c>
      <c r="E276" s="36">
        <v>137</v>
      </c>
      <c r="F276" s="24">
        <v>134</v>
      </c>
      <c r="G276" s="24">
        <v>121</v>
      </c>
      <c r="H276" s="24">
        <v>122</v>
      </c>
      <c r="I276" s="24">
        <v>144</v>
      </c>
      <c r="K276" s="15">
        <v>45</v>
      </c>
      <c r="L276" s="26">
        <v>132</v>
      </c>
      <c r="M276" s="26">
        <v>145</v>
      </c>
      <c r="N276" s="26">
        <v>126</v>
      </c>
      <c r="O276" s="26">
        <v>124</v>
      </c>
      <c r="P276" s="24">
        <v>134</v>
      </c>
      <c r="Q276" s="24">
        <v>134</v>
      </c>
      <c r="R276" s="26">
        <v>115</v>
      </c>
      <c r="S276" s="24">
        <v>136</v>
      </c>
    </row>
    <row r="277" spans="1:19" x14ac:dyDescent="0.35">
      <c r="A277" s="15">
        <v>46</v>
      </c>
      <c r="B277" s="24">
        <v>134</v>
      </c>
      <c r="C277" s="24">
        <v>137</v>
      </c>
      <c r="D277" s="24">
        <v>125</v>
      </c>
      <c r="E277" s="24">
        <v>137</v>
      </c>
      <c r="F277" s="24">
        <v>134</v>
      </c>
      <c r="G277" s="24">
        <v>121</v>
      </c>
      <c r="H277" s="24">
        <v>122</v>
      </c>
      <c r="I277" s="24">
        <v>144</v>
      </c>
      <c r="K277" s="15">
        <v>46</v>
      </c>
      <c r="L277" s="24">
        <v>133</v>
      </c>
      <c r="M277" s="26">
        <v>146</v>
      </c>
      <c r="N277" s="26">
        <v>126</v>
      </c>
      <c r="O277" s="26">
        <v>124</v>
      </c>
      <c r="P277" s="26">
        <v>134</v>
      </c>
      <c r="Q277" s="24">
        <v>134</v>
      </c>
      <c r="R277" s="26">
        <v>115</v>
      </c>
      <c r="S277" s="24">
        <v>137</v>
      </c>
    </row>
    <row r="278" spans="1:19" x14ac:dyDescent="0.35">
      <c r="A278" s="15">
        <v>47</v>
      </c>
      <c r="B278" s="24">
        <v>134</v>
      </c>
      <c r="C278" s="24">
        <v>137</v>
      </c>
      <c r="D278" s="24">
        <v>125</v>
      </c>
      <c r="E278" s="24">
        <v>137</v>
      </c>
      <c r="F278" s="24">
        <v>135</v>
      </c>
      <c r="G278" s="24">
        <v>122</v>
      </c>
      <c r="H278" s="24">
        <v>122</v>
      </c>
      <c r="I278" s="24">
        <v>144</v>
      </c>
      <c r="K278" s="15">
        <v>47</v>
      </c>
      <c r="L278" s="26">
        <v>133</v>
      </c>
      <c r="M278" s="26">
        <v>146</v>
      </c>
      <c r="N278" s="26">
        <v>126</v>
      </c>
      <c r="O278" s="26">
        <v>124</v>
      </c>
      <c r="P278" s="26">
        <v>134</v>
      </c>
      <c r="Q278" s="24">
        <v>134</v>
      </c>
      <c r="R278" s="26">
        <v>115</v>
      </c>
      <c r="S278" s="24">
        <v>137</v>
      </c>
    </row>
    <row r="279" spans="1:19" x14ac:dyDescent="0.35">
      <c r="A279" s="15">
        <v>48</v>
      </c>
      <c r="B279" s="24">
        <v>135</v>
      </c>
      <c r="C279" s="24">
        <v>138</v>
      </c>
      <c r="D279" s="24">
        <v>125</v>
      </c>
      <c r="E279" s="33">
        <v>140</v>
      </c>
      <c r="F279" s="24">
        <v>135</v>
      </c>
      <c r="G279" s="24">
        <v>122</v>
      </c>
      <c r="H279" s="24">
        <v>122</v>
      </c>
      <c r="I279" s="24">
        <v>144</v>
      </c>
      <c r="K279" s="15">
        <v>48</v>
      </c>
      <c r="L279" s="26">
        <v>133</v>
      </c>
      <c r="M279" s="26">
        <v>146</v>
      </c>
      <c r="N279" s="26">
        <v>126</v>
      </c>
      <c r="O279" s="26">
        <v>124</v>
      </c>
      <c r="P279" s="26">
        <v>134</v>
      </c>
      <c r="Q279" s="24">
        <v>134</v>
      </c>
      <c r="R279" s="26">
        <v>115</v>
      </c>
      <c r="S279" s="24">
        <v>137</v>
      </c>
    </row>
    <row r="280" spans="1:19" x14ac:dyDescent="0.35">
      <c r="A280" s="15">
        <v>49</v>
      </c>
      <c r="B280" s="24">
        <v>135</v>
      </c>
      <c r="C280" s="24">
        <v>138</v>
      </c>
      <c r="D280" s="24">
        <v>125</v>
      </c>
      <c r="E280" s="24">
        <v>140</v>
      </c>
      <c r="F280" s="24">
        <v>135</v>
      </c>
      <c r="G280" s="24">
        <v>122</v>
      </c>
      <c r="H280" s="24">
        <v>122</v>
      </c>
      <c r="I280" s="24">
        <v>144</v>
      </c>
      <c r="K280" s="15">
        <v>49</v>
      </c>
      <c r="L280" s="26">
        <v>133</v>
      </c>
      <c r="M280" s="26">
        <v>146</v>
      </c>
      <c r="N280" s="26">
        <v>127</v>
      </c>
      <c r="O280" s="26">
        <v>125</v>
      </c>
      <c r="P280" s="27">
        <v>136</v>
      </c>
      <c r="Q280" s="24">
        <v>135</v>
      </c>
      <c r="R280" s="26">
        <v>116</v>
      </c>
      <c r="S280" s="24">
        <v>138</v>
      </c>
    </row>
    <row r="281" spans="1:19" x14ac:dyDescent="0.35">
      <c r="A281" s="15">
        <v>50</v>
      </c>
      <c r="B281" s="24">
        <v>136</v>
      </c>
      <c r="C281" s="24">
        <v>138</v>
      </c>
      <c r="D281" s="24">
        <v>125</v>
      </c>
      <c r="E281" s="24">
        <v>140</v>
      </c>
      <c r="F281" s="24">
        <v>135</v>
      </c>
      <c r="G281" s="24">
        <v>122</v>
      </c>
      <c r="H281" s="24">
        <v>123</v>
      </c>
      <c r="I281" s="24">
        <v>144</v>
      </c>
      <c r="K281" s="15">
        <v>50</v>
      </c>
      <c r="L281" s="26">
        <v>134</v>
      </c>
      <c r="M281" s="26">
        <v>146</v>
      </c>
      <c r="N281" s="26">
        <v>127</v>
      </c>
      <c r="O281" s="26">
        <v>125</v>
      </c>
      <c r="P281" s="26">
        <v>136</v>
      </c>
      <c r="Q281" s="24">
        <v>135</v>
      </c>
      <c r="R281" s="26">
        <v>116</v>
      </c>
      <c r="S281" s="24">
        <v>139</v>
      </c>
    </row>
    <row r="282" spans="1:19" x14ac:dyDescent="0.35">
      <c r="A282" s="15">
        <v>51</v>
      </c>
      <c r="B282" s="24">
        <v>136</v>
      </c>
      <c r="C282" s="24">
        <v>139</v>
      </c>
      <c r="D282" s="24">
        <v>126</v>
      </c>
      <c r="E282" s="24">
        <v>140</v>
      </c>
      <c r="F282" s="24">
        <v>135</v>
      </c>
      <c r="G282" s="24">
        <v>123</v>
      </c>
      <c r="H282" s="24">
        <v>123</v>
      </c>
      <c r="I282" s="24">
        <v>144</v>
      </c>
      <c r="K282" s="15">
        <v>51</v>
      </c>
      <c r="L282" s="24">
        <v>135</v>
      </c>
      <c r="M282" s="26">
        <v>146</v>
      </c>
      <c r="N282" s="26">
        <v>127</v>
      </c>
      <c r="O282" s="26">
        <v>126</v>
      </c>
      <c r="P282" s="26">
        <v>136</v>
      </c>
      <c r="Q282" s="24">
        <v>135</v>
      </c>
      <c r="R282" s="26">
        <v>116</v>
      </c>
      <c r="S282" s="24">
        <v>139</v>
      </c>
    </row>
    <row r="283" spans="1:19" x14ac:dyDescent="0.35">
      <c r="A283" s="15">
        <v>52</v>
      </c>
      <c r="B283" s="24">
        <v>136</v>
      </c>
      <c r="C283" s="24">
        <v>139</v>
      </c>
      <c r="D283" s="24">
        <v>126</v>
      </c>
      <c r="E283" s="24">
        <v>140</v>
      </c>
      <c r="F283" s="24">
        <v>135</v>
      </c>
      <c r="G283" s="24">
        <v>123</v>
      </c>
      <c r="H283" s="24">
        <v>124</v>
      </c>
      <c r="I283" s="24">
        <v>144</v>
      </c>
      <c r="K283" s="15">
        <v>52</v>
      </c>
      <c r="L283" s="26">
        <v>135</v>
      </c>
      <c r="M283" s="26">
        <v>146</v>
      </c>
      <c r="N283" s="26">
        <v>128</v>
      </c>
      <c r="O283" s="26">
        <v>126</v>
      </c>
      <c r="P283" s="27">
        <v>137</v>
      </c>
      <c r="Q283" s="24">
        <v>135</v>
      </c>
      <c r="R283" s="26">
        <v>116</v>
      </c>
      <c r="S283" s="24">
        <v>139</v>
      </c>
    </row>
    <row r="284" spans="1:19" x14ac:dyDescent="0.35">
      <c r="A284" s="15">
        <v>53</v>
      </c>
      <c r="B284" s="24">
        <v>136</v>
      </c>
      <c r="C284" s="24">
        <v>139</v>
      </c>
      <c r="D284" s="24">
        <v>126</v>
      </c>
      <c r="E284" s="24">
        <v>140</v>
      </c>
      <c r="F284" s="24">
        <v>135</v>
      </c>
      <c r="G284" s="24">
        <v>124</v>
      </c>
      <c r="H284" s="24">
        <v>124</v>
      </c>
      <c r="I284" s="24">
        <v>145</v>
      </c>
      <c r="K284" s="15">
        <v>53</v>
      </c>
      <c r="L284" s="26">
        <v>135</v>
      </c>
      <c r="M284" s="26">
        <v>147</v>
      </c>
      <c r="N284" s="26">
        <v>128</v>
      </c>
      <c r="O284" s="26">
        <v>126</v>
      </c>
      <c r="P284" s="27">
        <v>137</v>
      </c>
      <c r="Q284" s="24">
        <v>136</v>
      </c>
      <c r="R284" s="26">
        <v>116</v>
      </c>
      <c r="S284" s="24">
        <v>139</v>
      </c>
    </row>
    <row r="285" spans="1:19" x14ac:dyDescent="0.35">
      <c r="A285" s="15">
        <v>54</v>
      </c>
      <c r="B285" s="24">
        <v>136</v>
      </c>
      <c r="C285" s="24">
        <v>140</v>
      </c>
      <c r="D285" s="24">
        <v>127</v>
      </c>
      <c r="E285" s="24">
        <v>140</v>
      </c>
      <c r="F285" s="24">
        <v>135</v>
      </c>
      <c r="G285" s="24">
        <v>124</v>
      </c>
      <c r="H285" s="24">
        <v>124</v>
      </c>
      <c r="I285" s="24">
        <v>145</v>
      </c>
      <c r="K285" s="15">
        <v>54</v>
      </c>
      <c r="L285" s="26">
        <v>135</v>
      </c>
      <c r="M285" s="26">
        <v>147</v>
      </c>
      <c r="N285" s="26">
        <v>128</v>
      </c>
      <c r="O285" s="26">
        <v>127</v>
      </c>
      <c r="P285" s="27">
        <v>137</v>
      </c>
      <c r="Q285" s="24">
        <v>136</v>
      </c>
      <c r="R285" s="26">
        <v>117</v>
      </c>
      <c r="S285" s="24">
        <v>139</v>
      </c>
    </row>
    <row r="286" spans="1:19" x14ac:dyDescent="0.35">
      <c r="A286" s="15">
        <v>55</v>
      </c>
      <c r="B286" s="24">
        <v>136</v>
      </c>
      <c r="C286" s="24">
        <v>140</v>
      </c>
      <c r="D286" s="24">
        <v>127</v>
      </c>
      <c r="E286" s="24">
        <v>140</v>
      </c>
      <c r="F286" s="24">
        <v>135</v>
      </c>
      <c r="G286" s="24">
        <v>125</v>
      </c>
      <c r="H286" s="24">
        <v>125</v>
      </c>
      <c r="I286" s="24">
        <v>145</v>
      </c>
      <c r="K286" s="15">
        <v>55</v>
      </c>
      <c r="L286" s="26">
        <v>135</v>
      </c>
      <c r="M286" s="26">
        <v>148</v>
      </c>
      <c r="N286" s="26">
        <v>128</v>
      </c>
      <c r="O286" s="26">
        <v>127</v>
      </c>
      <c r="P286" s="26">
        <v>137</v>
      </c>
      <c r="Q286" s="24">
        <v>137</v>
      </c>
      <c r="R286" s="26">
        <v>118</v>
      </c>
      <c r="S286" s="24">
        <v>139</v>
      </c>
    </row>
    <row r="287" spans="1:19" x14ac:dyDescent="0.35">
      <c r="A287" s="15">
        <v>56</v>
      </c>
      <c r="B287" s="24">
        <v>137</v>
      </c>
      <c r="C287" s="24">
        <v>141</v>
      </c>
      <c r="D287" s="24">
        <v>127</v>
      </c>
      <c r="E287" s="33">
        <v>141</v>
      </c>
      <c r="F287" s="24">
        <v>135</v>
      </c>
      <c r="G287" s="24">
        <v>125</v>
      </c>
      <c r="H287" s="24">
        <v>125</v>
      </c>
      <c r="I287" s="24">
        <v>145</v>
      </c>
      <c r="K287" s="15">
        <v>56</v>
      </c>
      <c r="L287" s="26">
        <v>135</v>
      </c>
      <c r="M287" s="26">
        <v>150</v>
      </c>
      <c r="N287" s="26">
        <v>128</v>
      </c>
      <c r="O287" s="26">
        <v>128</v>
      </c>
      <c r="P287" s="26">
        <v>137</v>
      </c>
      <c r="Q287" s="24">
        <v>137</v>
      </c>
      <c r="R287" s="26">
        <v>118</v>
      </c>
      <c r="S287" s="24">
        <v>140</v>
      </c>
    </row>
    <row r="288" spans="1:19" x14ac:dyDescent="0.35">
      <c r="A288" s="15">
        <v>57</v>
      </c>
      <c r="B288" s="24">
        <v>137</v>
      </c>
      <c r="C288" s="24">
        <v>141</v>
      </c>
      <c r="D288" s="24">
        <v>127</v>
      </c>
      <c r="E288" s="33">
        <v>141</v>
      </c>
      <c r="F288" s="24">
        <v>135</v>
      </c>
      <c r="G288" s="24">
        <v>125</v>
      </c>
      <c r="H288" s="24">
        <v>125</v>
      </c>
      <c r="I288" s="24">
        <v>145</v>
      </c>
      <c r="K288" s="15">
        <v>57</v>
      </c>
      <c r="L288" s="26">
        <v>136</v>
      </c>
      <c r="M288" s="26">
        <v>150</v>
      </c>
      <c r="N288" s="26">
        <v>128</v>
      </c>
      <c r="O288" s="26">
        <v>128</v>
      </c>
      <c r="P288" s="26">
        <v>137</v>
      </c>
      <c r="Q288" s="26">
        <v>137</v>
      </c>
      <c r="R288" s="26">
        <v>118</v>
      </c>
      <c r="S288" s="24">
        <v>141</v>
      </c>
    </row>
    <row r="289" spans="1:19" x14ac:dyDescent="0.35">
      <c r="A289" s="15">
        <v>58</v>
      </c>
      <c r="B289" s="24">
        <v>137</v>
      </c>
      <c r="C289" s="24">
        <v>141</v>
      </c>
      <c r="D289" s="24">
        <v>127</v>
      </c>
      <c r="E289" s="24">
        <v>141</v>
      </c>
      <c r="F289" s="24">
        <v>136</v>
      </c>
      <c r="G289" s="24">
        <v>125</v>
      </c>
      <c r="H289" s="24">
        <v>125</v>
      </c>
      <c r="I289" s="24">
        <v>145</v>
      </c>
      <c r="K289" s="15">
        <v>58</v>
      </c>
      <c r="L289" s="26">
        <v>136</v>
      </c>
      <c r="M289" s="26">
        <v>150</v>
      </c>
      <c r="N289" s="26">
        <v>128</v>
      </c>
      <c r="O289" s="26">
        <v>128</v>
      </c>
      <c r="P289" s="27">
        <v>138</v>
      </c>
      <c r="Q289" s="24">
        <v>138</v>
      </c>
      <c r="R289" s="17">
        <v>118</v>
      </c>
      <c r="S289" s="24">
        <v>141</v>
      </c>
    </row>
    <row r="290" spans="1:19" x14ac:dyDescent="0.35">
      <c r="A290" s="15">
        <v>59</v>
      </c>
      <c r="B290" s="24">
        <v>137</v>
      </c>
      <c r="C290" s="24">
        <v>142</v>
      </c>
      <c r="D290" s="24">
        <v>127</v>
      </c>
      <c r="E290" s="36">
        <v>142</v>
      </c>
      <c r="F290" s="24">
        <v>136</v>
      </c>
      <c r="G290" s="24">
        <v>125</v>
      </c>
      <c r="H290" s="24">
        <v>125</v>
      </c>
      <c r="I290" s="24">
        <v>146</v>
      </c>
      <c r="K290" s="15">
        <v>59</v>
      </c>
      <c r="L290" s="24">
        <v>137</v>
      </c>
      <c r="M290" s="26">
        <v>151</v>
      </c>
      <c r="N290" s="26">
        <v>129</v>
      </c>
      <c r="O290" s="26">
        <v>130</v>
      </c>
      <c r="P290" s="27">
        <v>138</v>
      </c>
      <c r="Q290" s="24">
        <v>138</v>
      </c>
      <c r="R290" s="26">
        <v>119</v>
      </c>
      <c r="S290" s="24">
        <v>142</v>
      </c>
    </row>
    <row r="291" spans="1:19" x14ac:dyDescent="0.35">
      <c r="A291" s="15">
        <v>60</v>
      </c>
      <c r="B291" s="24">
        <v>138</v>
      </c>
      <c r="C291" s="24">
        <v>142</v>
      </c>
      <c r="D291" s="24">
        <v>128</v>
      </c>
      <c r="E291" s="24">
        <v>142</v>
      </c>
      <c r="F291" s="24">
        <v>136</v>
      </c>
      <c r="G291" s="24">
        <v>125</v>
      </c>
      <c r="H291" s="24">
        <v>125</v>
      </c>
      <c r="I291" s="24">
        <v>146</v>
      </c>
      <c r="K291" s="15">
        <v>60</v>
      </c>
      <c r="L291" s="26">
        <v>137</v>
      </c>
      <c r="M291" s="26">
        <v>151</v>
      </c>
      <c r="N291" s="26">
        <v>130</v>
      </c>
      <c r="O291" s="26">
        <v>130</v>
      </c>
      <c r="P291" s="27">
        <v>138</v>
      </c>
      <c r="Q291" s="24">
        <v>139</v>
      </c>
      <c r="R291" s="26">
        <v>120</v>
      </c>
      <c r="S291" s="24">
        <v>142</v>
      </c>
    </row>
    <row r="292" spans="1:19" x14ac:dyDescent="0.35">
      <c r="A292" s="15">
        <v>61</v>
      </c>
      <c r="B292" s="24">
        <v>138</v>
      </c>
      <c r="C292" s="24">
        <v>142</v>
      </c>
      <c r="D292" s="24">
        <v>128</v>
      </c>
      <c r="E292" s="33">
        <v>143</v>
      </c>
      <c r="F292" s="24">
        <v>136</v>
      </c>
      <c r="G292" s="24">
        <v>125</v>
      </c>
      <c r="H292" s="24">
        <v>126</v>
      </c>
      <c r="I292" s="24">
        <v>146</v>
      </c>
      <c r="K292" s="15">
        <v>61</v>
      </c>
      <c r="L292" s="26">
        <v>138</v>
      </c>
      <c r="M292" s="26">
        <v>153</v>
      </c>
      <c r="N292" s="26">
        <v>130</v>
      </c>
      <c r="O292" s="26">
        <v>130</v>
      </c>
      <c r="P292" s="27">
        <v>138</v>
      </c>
      <c r="Q292" s="24">
        <v>139</v>
      </c>
      <c r="R292" s="26">
        <v>120</v>
      </c>
      <c r="S292" s="24">
        <v>144</v>
      </c>
    </row>
    <row r="293" spans="1:19" x14ac:dyDescent="0.35">
      <c r="A293" s="15">
        <v>62</v>
      </c>
      <c r="B293" s="24">
        <v>139</v>
      </c>
      <c r="C293" s="24">
        <v>143</v>
      </c>
      <c r="D293" s="24">
        <v>128</v>
      </c>
      <c r="E293" s="24">
        <v>143</v>
      </c>
      <c r="F293" s="24">
        <v>137</v>
      </c>
      <c r="G293" s="24">
        <v>125</v>
      </c>
      <c r="H293" s="24">
        <v>126</v>
      </c>
      <c r="I293" s="24">
        <v>146</v>
      </c>
      <c r="K293" s="15">
        <v>62</v>
      </c>
      <c r="L293" s="26">
        <v>138</v>
      </c>
      <c r="M293" s="26">
        <v>153</v>
      </c>
      <c r="N293" s="26">
        <v>130</v>
      </c>
      <c r="O293" s="26">
        <v>131</v>
      </c>
      <c r="P293" s="26">
        <v>138</v>
      </c>
      <c r="Q293" s="24">
        <v>140</v>
      </c>
      <c r="R293" s="26">
        <v>120</v>
      </c>
      <c r="S293" s="24">
        <v>144</v>
      </c>
    </row>
    <row r="294" spans="1:19" x14ac:dyDescent="0.35">
      <c r="A294" s="15">
        <v>63</v>
      </c>
      <c r="B294" s="24">
        <v>139</v>
      </c>
      <c r="C294" s="24">
        <v>143</v>
      </c>
      <c r="D294" s="24">
        <v>128</v>
      </c>
      <c r="E294" s="33">
        <v>144</v>
      </c>
      <c r="F294" s="24">
        <v>137</v>
      </c>
      <c r="G294" s="24">
        <v>125</v>
      </c>
      <c r="H294" s="24">
        <v>128</v>
      </c>
      <c r="I294" s="24">
        <v>147</v>
      </c>
      <c r="K294" s="15">
        <v>63</v>
      </c>
      <c r="L294" s="26">
        <v>138</v>
      </c>
      <c r="M294" s="26">
        <v>155</v>
      </c>
      <c r="N294" s="26">
        <v>130</v>
      </c>
      <c r="O294" s="26">
        <v>132</v>
      </c>
      <c r="P294" s="26">
        <v>138</v>
      </c>
      <c r="Q294" s="24">
        <v>140</v>
      </c>
      <c r="R294" s="26">
        <v>120</v>
      </c>
      <c r="S294" s="24">
        <v>144</v>
      </c>
    </row>
    <row r="295" spans="1:19" x14ac:dyDescent="0.35">
      <c r="A295" s="15">
        <v>64</v>
      </c>
      <c r="B295" s="24">
        <v>139</v>
      </c>
      <c r="C295" s="24">
        <v>144</v>
      </c>
      <c r="D295" s="24">
        <v>128</v>
      </c>
      <c r="E295" s="33">
        <v>145</v>
      </c>
      <c r="F295" s="24">
        <v>137</v>
      </c>
      <c r="G295" s="24">
        <v>126</v>
      </c>
      <c r="H295" s="24">
        <v>128</v>
      </c>
      <c r="I295" s="24">
        <v>147</v>
      </c>
      <c r="K295" s="15">
        <v>64</v>
      </c>
      <c r="L295" s="26">
        <v>138</v>
      </c>
      <c r="M295" s="26">
        <v>155</v>
      </c>
      <c r="N295" s="26">
        <v>131</v>
      </c>
      <c r="O295" s="26">
        <v>132</v>
      </c>
      <c r="P295" s="27">
        <v>139</v>
      </c>
      <c r="Q295" s="24">
        <v>140</v>
      </c>
      <c r="R295" s="26">
        <v>120</v>
      </c>
      <c r="S295" s="24">
        <v>144</v>
      </c>
    </row>
    <row r="296" spans="1:19" x14ac:dyDescent="0.35">
      <c r="A296" s="15">
        <v>65</v>
      </c>
      <c r="B296" s="24">
        <v>140</v>
      </c>
      <c r="C296" s="24">
        <v>144</v>
      </c>
      <c r="D296" s="24">
        <v>128</v>
      </c>
      <c r="E296" s="33">
        <v>145</v>
      </c>
      <c r="F296" s="24">
        <v>138</v>
      </c>
      <c r="G296" s="24">
        <v>126</v>
      </c>
      <c r="H296" s="24">
        <v>128</v>
      </c>
      <c r="I296" s="24">
        <v>147</v>
      </c>
      <c r="K296" s="15">
        <v>65</v>
      </c>
      <c r="L296" s="24">
        <v>139</v>
      </c>
      <c r="M296" s="26">
        <v>156</v>
      </c>
      <c r="N296" s="26">
        <v>131</v>
      </c>
      <c r="O296" s="26">
        <v>132</v>
      </c>
      <c r="P296" s="26">
        <v>139</v>
      </c>
      <c r="Q296" s="24">
        <v>141</v>
      </c>
      <c r="R296" s="26">
        <v>121</v>
      </c>
      <c r="S296" s="24">
        <v>145</v>
      </c>
    </row>
    <row r="297" spans="1:19" x14ac:dyDescent="0.35">
      <c r="A297" s="15">
        <v>66</v>
      </c>
      <c r="B297" s="24">
        <v>140</v>
      </c>
      <c r="C297" s="24">
        <v>144</v>
      </c>
      <c r="D297" s="24">
        <v>128</v>
      </c>
      <c r="E297" s="36">
        <v>145</v>
      </c>
      <c r="F297" s="24">
        <v>138</v>
      </c>
      <c r="G297" s="24">
        <v>126</v>
      </c>
      <c r="H297" s="24">
        <v>129</v>
      </c>
      <c r="I297" s="24">
        <v>147</v>
      </c>
      <c r="K297" s="15">
        <v>66</v>
      </c>
      <c r="L297" s="26">
        <v>139</v>
      </c>
      <c r="M297" s="26">
        <v>156</v>
      </c>
      <c r="N297" s="26">
        <v>131</v>
      </c>
      <c r="O297" s="26">
        <v>133</v>
      </c>
      <c r="P297" s="27">
        <v>140</v>
      </c>
      <c r="Q297" s="24">
        <v>141</v>
      </c>
      <c r="R297" s="26">
        <v>122</v>
      </c>
      <c r="S297" s="24">
        <v>145</v>
      </c>
    </row>
    <row r="298" spans="1:19" x14ac:dyDescent="0.35">
      <c r="A298" s="15">
        <v>67</v>
      </c>
      <c r="B298" s="24">
        <v>140</v>
      </c>
      <c r="C298" s="24">
        <v>145</v>
      </c>
      <c r="D298" s="24">
        <v>128</v>
      </c>
      <c r="E298" s="24">
        <v>145</v>
      </c>
      <c r="F298" s="24">
        <v>138</v>
      </c>
      <c r="G298" s="24">
        <v>127</v>
      </c>
      <c r="H298" s="24">
        <v>129</v>
      </c>
      <c r="I298" s="24">
        <v>147</v>
      </c>
      <c r="K298" s="15">
        <v>67</v>
      </c>
      <c r="L298" s="24">
        <v>140</v>
      </c>
      <c r="M298" s="26">
        <v>157</v>
      </c>
      <c r="N298" s="26">
        <v>131</v>
      </c>
      <c r="O298" s="26">
        <v>134</v>
      </c>
      <c r="P298" s="26">
        <v>140</v>
      </c>
      <c r="Q298" s="24">
        <v>141</v>
      </c>
      <c r="R298" s="26">
        <v>122</v>
      </c>
      <c r="S298" s="24">
        <v>146</v>
      </c>
    </row>
    <row r="299" spans="1:19" x14ac:dyDescent="0.35">
      <c r="A299" s="15">
        <v>68</v>
      </c>
      <c r="B299" s="24">
        <v>140</v>
      </c>
      <c r="C299" s="24">
        <v>146</v>
      </c>
      <c r="D299" s="24">
        <v>129</v>
      </c>
      <c r="E299" s="33">
        <v>146</v>
      </c>
      <c r="F299" s="24">
        <v>138</v>
      </c>
      <c r="G299" s="24">
        <v>127</v>
      </c>
      <c r="H299" s="24">
        <v>130</v>
      </c>
      <c r="I299" s="24">
        <v>147</v>
      </c>
      <c r="K299" s="15">
        <v>68</v>
      </c>
      <c r="L299" s="24">
        <v>140</v>
      </c>
      <c r="M299" s="26">
        <v>157</v>
      </c>
      <c r="N299" s="26">
        <v>132</v>
      </c>
      <c r="O299" s="26">
        <v>134</v>
      </c>
      <c r="P299" s="26">
        <v>140</v>
      </c>
      <c r="Q299" s="24">
        <v>142</v>
      </c>
      <c r="R299" s="26">
        <v>122</v>
      </c>
      <c r="S299" s="24">
        <v>146</v>
      </c>
    </row>
    <row r="300" spans="1:19" x14ac:dyDescent="0.35">
      <c r="A300" s="15">
        <v>69</v>
      </c>
      <c r="B300" s="24">
        <v>141</v>
      </c>
      <c r="C300" s="24">
        <v>146</v>
      </c>
      <c r="D300" s="24">
        <v>129</v>
      </c>
      <c r="E300" s="36">
        <v>146</v>
      </c>
      <c r="F300" s="24">
        <v>138</v>
      </c>
      <c r="G300" s="24">
        <v>129</v>
      </c>
      <c r="H300" s="24">
        <v>130</v>
      </c>
      <c r="I300" s="24">
        <v>150</v>
      </c>
      <c r="K300" s="15">
        <v>69</v>
      </c>
      <c r="L300" s="24">
        <v>140</v>
      </c>
      <c r="M300" s="26">
        <v>157</v>
      </c>
      <c r="N300" s="26">
        <v>132</v>
      </c>
      <c r="O300" s="26">
        <v>134</v>
      </c>
      <c r="P300" s="26">
        <v>140</v>
      </c>
      <c r="Q300" s="24">
        <v>142</v>
      </c>
      <c r="R300" s="26">
        <v>123</v>
      </c>
      <c r="S300" s="24">
        <v>147</v>
      </c>
    </row>
    <row r="301" spans="1:19" x14ac:dyDescent="0.35">
      <c r="A301" s="15">
        <v>70</v>
      </c>
      <c r="B301" s="24">
        <v>141</v>
      </c>
      <c r="C301" s="24">
        <v>146</v>
      </c>
      <c r="D301" s="24">
        <v>129</v>
      </c>
      <c r="E301" s="24">
        <v>146</v>
      </c>
      <c r="F301" s="24">
        <v>138</v>
      </c>
      <c r="G301" s="24">
        <v>129</v>
      </c>
      <c r="H301" s="24">
        <v>131</v>
      </c>
      <c r="I301" s="24">
        <v>150</v>
      </c>
      <c r="K301" s="15">
        <v>70</v>
      </c>
      <c r="L301" s="24">
        <v>141</v>
      </c>
      <c r="M301" s="26">
        <v>157</v>
      </c>
      <c r="N301" s="26">
        <v>132</v>
      </c>
      <c r="O301" s="26">
        <v>135</v>
      </c>
      <c r="P301" s="26">
        <v>140</v>
      </c>
      <c r="Q301" s="24">
        <v>142</v>
      </c>
      <c r="R301" s="26">
        <v>124</v>
      </c>
      <c r="S301" s="24">
        <v>148</v>
      </c>
    </row>
    <row r="302" spans="1:19" x14ac:dyDescent="0.35">
      <c r="A302" s="15">
        <v>71</v>
      </c>
      <c r="B302" s="24">
        <v>141</v>
      </c>
      <c r="C302" s="24">
        <v>147</v>
      </c>
      <c r="D302" s="24">
        <v>129</v>
      </c>
      <c r="E302" s="24">
        <v>147</v>
      </c>
      <c r="F302" s="24">
        <v>139</v>
      </c>
      <c r="G302" s="24">
        <v>130</v>
      </c>
      <c r="H302" s="24">
        <v>132</v>
      </c>
      <c r="I302" s="24">
        <v>151</v>
      </c>
      <c r="K302" s="15">
        <v>71</v>
      </c>
      <c r="L302" s="26">
        <v>141</v>
      </c>
      <c r="M302" s="26">
        <v>160</v>
      </c>
      <c r="N302" s="26">
        <v>132</v>
      </c>
      <c r="O302" s="26">
        <v>135</v>
      </c>
      <c r="P302" s="26">
        <v>141</v>
      </c>
      <c r="Q302" s="24">
        <v>142</v>
      </c>
      <c r="R302" s="26">
        <v>124</v>
      </c>
      <c r="S302" s="24">
        <v>149</v>
      </c>
    </row>
    <row r="303" spans="1:19" x14ac:dyDescent="0.35">
      <c r="A303" s="15">
        <v>72</v>
      </c>
      <c r="B303" s="24">
        <v>141</v>
      </c>
      <c r="C303" s="24">
        <v>148</v>
      </c>
      <c r="D303" s="24">
        <v>130</v>
      </c>
      <c r="E303" s="24">
        <v>147</v>
      </c>
      <c r="F303" s="24">
        <v>139</v>
      </c>
      <c r="G303" s="24">
        <v>130</v>
      </c>
      <c r="H303" s="24">
        <v>132</v>
      </c>
      <c r="I303" s="24">
        <v>154</v>
      </c>
      <c r="K303" s="15">
        <v>72</v>
      </c>
      <c r="L303" s="24">
        <v>142</v>
      </c>
      <c r="M303" s="26">
        <v>161</v>
      </c>
      <c r="N303" s="26">
        <v>132</v>
      </c>
      <c r="O303" s="26">
        <v>135</v>
      </c>
      <c r="P303" s="27">
        <v>143</v>
      </c>
      <c r="Q303" s="24">
        <v>142</v>
      </c>
      <c r="R303" s="26">
        <v>124</v>
      </c>
      <c r="S303" s="24">
        <v>149</v>
      </c>
    </row>
    <row r="304" spans="1:19" x14ac:dyDescent="0.35">
      <c r="A304" s="15">
        <v>73</v>
      </c>
      <c r="B304" s="24">
        <v>141</v>
      </c>
      <c r="C304" s="24">
        <v>149</v>
      </c>
      <c r="D304" s="24">
        <v>130</v>
      </c>
      <c r="E304" s="33">
        <v>148</v>
      </c>
      <c r="F304" s="24">
        <v>139</v>
      </c>
      <c r="G304" s="24">
        <v>130</v>
      </c>
      <c r="H304" s="24">
        <v>132</v>
      </c>
      <c r="I304" s="24">
        <v>155</v>
      </c>
      <c r="K304" s="15">
        <v>73</v>
      </c>
      <c r="L304" s="24">
        <v>142</v>
      </c>
      <c r="M304" s="26">
        <v>161</v>
      </c>
      <c r="N304" s="26">
        <v>132</v>
      </c>
      <c r="O304" s="26">
        <v>136</v>
      </c>
      <c r="P304" s="26">
        <v>143</v>
      </c>
      <c r="Q304" s="24">
        <v>145</v>
      </c>
      <c r="R304" s="26">
        <v>124</v>
      </c>
      <c r="S304" s="24">
        <v>150</v>
      </c>
    </row>
    <row r="305" spans="1:19" x14ac:dyDescent="0.35">
      <c r="A305" s="15">
        <v>74</v>
      </c>
      <c r="B305" s="24">
        <v>142</v>
      </c>
      <c r="C305" s="24">
        <v>150</v>
      </c>
      <c r="D305" s="24">
        <v>130</v>
      </c>
      <c r="E305" s="33">
        <v>148</v>
      </c>
      <c r="F305" s="24">
        <v>140</v>
      </c>
      <c r="G305" s="24">
        <v>130</v>
      </c>
      <c r="H305" s="24">
        <v>133</v>
      </c>
      <c r="I305" s="24">
        <v>155</v>
      </c>
      <c r="K305" s="15">
        <v>74</v>
      </c>
      <c r="L305" s="26">
        <v>142</v>
      </c>
      <c r="M305" s="26">
        <v>163</v>
      </c>
      <c r="N305" s="26">
        <v>134</v>
      </c>
      <c r="O305" s="26">
        <v>136</v>
      </c>
      <c r="P305" s="26">
        <v>143</v>
      </c>
      <c r="Q305" s="24">
        <v>145</v>
      </c>
      <c r="R305" s="26">
        <v>125</v>
      </c>
      <c r="S305" s="24">
        <v>150</v>
      </c>
    </row>
    <row r="306" spans="1:19" x14ac:dyDescent="0.35">
      <c r="A306" s="15">
        <v>75</v>
      </c>
      <c r="B306" s="24">
        <v>142</v>
      </c>
      <c r="C306" s="24">
        <v>150</v>
      </c>
      <c r="D306" s="24">
        <v>130</v>
      </c>
      <c r="E306" s="24">
        <v>148</v>
      </c>
      <c r="F306" s="24">
        <v>140</v>
      </c>
      <c r="G306" s="24">
        <v>130</v>
      </c>
      <c r="H306" s="24">
        <v>133</v>
      </c>
      <c r="I306" s="24">
        <v>156</v>
      </c>
      <c r="K306" s="15">
        <v>75</v>
      </c>
      <c r="L306" s="26">
        <v>142</v>
      </c>
      <c r="M306" s="26">
        <v>164</v>
      </c>
      <c r="N306" s="26">
        <v>134</v>
      </c>
      <c r="O306" s="26">
        <v>137</v>
      </c>
      <c r="P306" s="26">
        <v>144</v>
      </c>
      <c r="Q306" s="24">
        <v>145</v>
      </c>
      <c r="R306" s="26">
        <v>125</v>
      </c>
      <c r="S306" s="24">
        <v>150</v>
      </c>
    </row>
    <row r="307" spans="1:19" x14ac:dyDescent="0.35">
      <c r="A307" s="15">
        <v>76</v>
      </c>
      <c r="B307" s="24">
        <v>142</v>
      </c>
      <c r="C307" s="24">
        <v>151</v>
      </c>
      <c r="D307" s="24">
        <v>130</v>
      </c>
      <c r="E307" s="24">
        <v>148</v>
      </c>
      <c r="F307" s="24">
        <v>140</v>
      </c>
      <c r="G307" s="24">
        <v>132</v>
      </c>
      <c r="H307" s="24">
        <v>134</v>
      </c>
      <c r="I307" s="24">
        <v>157</v>
      </c>
      <c r="K307" s="15">
        <v>76</v>
      </c>
      <c r="L307" s="26">
        <v>144</v>
      </c>
      <c r="M307" s="26">
        <v>165</v>
      </c>
      <c r="N307" s="26">
        <v>134</v>
      </c>
      <c r="O307" s="26">
        <v>138</v>
      </c>
      <c r="P307" s="26">
        <v>144</v>
      </c>
      <c r="Q307" s="24">
        <v>145</v>
      </c>
      <c r="R307" s="26">
        <v>125</v>
      </c>
      <c r="S307" s="24">
        <v>150</v>
      </c>
    </row>
    <row r="308" spans="1:19" x14ac:dyDescent="0.35">
      <c r="A308" s="15">
        <v>77</v>
      </c>
      <c r="B308" s="24">
        <v>143</v>
      </c>
      <c r="C308" s="24">
        <v>151</v>
      </c>
      <c r="D308" s="24">
        <v>131</v>
      </c>
      <c r="E308" s="33">
        <v>149</v>
      </c>
      <c r="F308" s="24">
        <v>140</v>
      </c>
      <c r="G308" s="24">
        <v>132</v>
      </c>
      <c r="H308" s="24">
        <v>137</v>
      </c>
      <c r="I308" s="24">
        <v>158</v>
      </c>
      <c r="K308" s="15">
        <v>77</v>
      </c>
      <c r="L308" s="24">
        <v>145</v>
      </c>
      <c r="M308" s="26">
        <v>166</v>
      </c>
      <c r="N308" s="26">
        <v>134</v>
      </c>
      <c r="O308" s="24">
        <v>138</v>
      </c>
      <c r="P308" s="26">
        <v>145</v>
      </c>
      <c r="Q308" s="24">
        <v>145</v>
      </c>
      <c r="R308" s="26">
        <v>125</v>
      </c>
      <c r="S308" s="24">
        <v>152</v>
      </c>
    </row>
    <row r="309" spans="1:19" x14ac:dyDescent="0.35">
      <c r="A309" s="15">
        <v>78</v>
      </c>
      <c r="B309" s="24">
        <v>143</v>
      </c>
      <c r="C309" s="24">
        <v>151</v>
      </c>
      <c r="D309" s="24">
        <v>131</v>
      </c>
      <c r="E309" s="33">
        <v>149</v>
      </c>
      <c r="F309" s="24">
        <v>140</v>
      </c>
      <c r="G309" s="24">
        <v>133</v>
      </c>
      <c r="H309" s="24">
        <v>137</v>
      </c>
      <c r="I309" s="24">
        <v>158</v>
      </c>
      <c r="K309" s="15">
        <v>78</v>
      </c>
      <c r="L309" s="24">
        <v>145</v>
      </c>
      <c r="M309" s="26">
        <v>167</v>
      </c>
      <c r="N309" s="26">
        <v>135</v>
      </c>
      <c r="O309" s="26">
        <v>141</v>
      </c>
      <c r="P309" s="27">
        <v>146</v>
      </c>
      <c r="Q309" s="24">
        <v>145</v>
      </c>
      <c r="R309" s="26">
        <v>126</v>
      </c>
      <c r="S309" s="24">
        <v>152</v>
      </c>
    </row>
    <row r="310" spans="1:19" x14ac:dyDescent="0.35">
      <c r="A310" s="15">
        <v>79</v>
      </c>
      <c r="B310" s="24">
        <v>144</v>
      </c>
      <c r="C310" s="24">
        <v>152</v>
      </c>
      <c r="D310" s="24">
        <v>131</v>
      </c>
      <c r="E310" s="33">
        <v>150</v>
      </c>
      <c r="F310" s="24">
        <v>141</v>
      </c>
      <c r="G310" s="24">
        <v>134</v>
      </c>
      <c r="I310" s="24">
        <v>158</v>
      </c>
      <c r="K310" s="15">
        <v>79</v>
      </c>
      <c r="L310" s="26">
        <v>145</v>
      </c>
      <c r="M310" s="26">
        <v>168</v>
      </c>
      <c r="N310" s="26">
        <v>136</v>
      </c>
      <c r="O310" s="26"/>
      <c r="P310" s="27">
        <v>148</v>
      </c>
      <c r="Q310" s="24">
        <v>146</v>
      </c>
      <c r="R310" s="26">
        <v>126</v>
      </c>
      <c r="S310" s="24">
        <v>153</v>
      </c>
    </row>
    <row r="311" spans="1:19" x14ac:dyDescent="0.35">
      <c r="A311" s="15">
        <v>80</v>
      </c>
      <c r="B311" s="24">
        <v>145</v>
      </c>
      <c r="C311" s="24">
        <v>152</v>
      </c>
      <c r="D311" s="24">
        <v>131</v>
      </c>
      <c r="E311" s="33">
        <v>150</v>
      </c>
      <c r="F311" s="24">
        <v>141</v>
      </c>
      <c r="G311" s="24">
        <v>135</v>
      </c>
      <c r="H311" s="24"/>
      <c r="I311" s="24">
        <v>158</v>
      </c>
      <c r="K311" s="15">
        <v>80</v>
      </c>
      <c r="L311" s="24">
        <v>146</v>
      </c>
      <c r="M311" s="26">
        <v>168</v>
      </c>
      <c r="N311" s="26">
        <v>136</v>
      </c>
      <c r="O311" s="26"/>
      <c r="P311" s="26">
        <v>148</v>
      </c>
      <c r="Q311" s="24">
        <v>146</v>
      </c>
      <c r="R311" s="26">
        <v>126</v>
      </c>
      <c r="S311" s="24">
        <v>153</v>
      </c>
    </row>
    <row r="312" spans="1:19" x14ac:dyDescent="0.35">
      <c r="A312" s="15">
        <v>81</v>
      </c>
      <c r="B312" s="24">
        <v>146</v>
      </c>
      <c r="C312" s="24">
        <v>153</v>
      </c>
      <c r="D312" s="24">
        <v>131</v>
      </c>
      <c r="E312" s="33">
        <v>151</v>
      </c>
      <c r="F312" s="24">
        <v>141</v>
      </c>
      <c r="G312" s="24">
        <v>136</v>
      </c>
      <c r="H312" s="24"/>
      <c r="I312" s="24">
        <v>158</v>
      </c>
      <c r="K312" s="15">
        <v>81</v>
      </c>
      <c r="L312" s="24">
        <v>146</v>
      </c>
      <c r="M312" s="26">
        <v>170</v>
      </c>
      <c r="N312" s="26">
        <v>136</v>
      </c>
      <c r="O312" s="26"/>
      <c r="P312" s="27">
        <v>150</v>
      </c>
      <c r="Q312" s="24">
        <v>147</v>
      </c>
      <c r="R312" s="26">
        <v>126</v>
      </c>
      <c r="S312" s="24">
        <v>154</v>
      </c>
    </row>
    <row r="313" spans="1:19" x14ac:dyDescent="0.35">
      <c r="A313" s="15">
        <v>82</v>
      </c>
      <c r="B313" s="24">
        <v>146</v>
      </c>
      <c r="C313" s="24">
        <v>153</v>
      </c>
      <c r="D313" s="24">
        <v>132</v>
      </c>
      <c r="E313" s="24">
        <v>151</v>
      </c>
      <c r="F313" s="24">
        <v>141</v>
      </c>
      <c r="G313" s="24">
        <v>138</v>
      </c>
      <c r="H313" s="24"/>
      <c r="I313" s="24">
        <v>160</v>
      </c>
      <c r="K313" s="15">
        <v>82</v>
      </c>
      <c r="L313" s="26">
        <v>146</v>
      </c>
      <c r="M313" s="26">
        <v>171</v>
      </c>
      <c r="N313" s="26">
        <v>138</v>
      </c>
      <c r="O313" s="26"/>
      <c r="P313" s="26">
        <v>150</v>
      </c>
      <c r="Q313" s="24">
        <v>147</v>
      </c>
      <c r="R313" s="26">
        <v>126</v>
      </c>
      <c r="S313" s="24">
        <v>157</v>
      </c>
    </row>
    <row r="314" spans="1:19" x14ac:dyDescent="0.35">
      <c r="A314" s="15">
        <v>83</v>
      </c>
      <c r="B314" s="24">
        <v>146</v>
      </c>
      <c r="C314" s="24">
        <v>154</v>
      </c>
      <c r="D314" s="24">
        <v>133</v>
      </c>
      <c r="E314" s="24">
        <v>151</v>
      </c>
      <c r="F314" s="24">
        <v>142</v>
      </c>
      <c r="G314" s="24">
        <v>141</v>
      </c>
      <c r="H314" s="24"/>
      <c r="I314" s="24">
        <v>161</v>
      </c>
      <c r="K314" s="15">
        <v>83</v>
      </c>
      <c r="L314" s="24">
        <v>147</v>
      </c>
      <c r="M314" s="26">
        <v>173</v>
      </c>
      <c r="N314" s="26">
        <v>138</v>
      </c>
      <c r="O314" s="26"/>
      <c r="P314" s="27">
        <v>151</v>
      </c>
      <c r="Q314" s="24">
        <v>148</v>
      </c>
      <c r="R314" s="26">
        <v>127</v>
      </c>
      <c r="S314" s="24">
        <v>157</v>
      </c>
    </row>
    <row r="315" spans="1:19" x14ac:dyDescent="0.35">
      <c r="A315" s="15">
        <v>84</v>
      </c>
      <c r="B315" s="24">
        <v>146</v>
      </c>
      <c r="C315" s="24">
        <v>155</v>
      </c>
      <c r="D315" s="24">
        <v>133</v>
      </c>
      <c r="E315" s="33">
        <v>152</v>
      </c>
      <c r="F315" s="24">
        <v>142</v>
      </c>
      <c r="G315" s="24">
        <v>142</v>
      </c>
      <c r="H315" s="24"/>
      <c r="I315" s="24">
        <v>162</v>
      </c>
      <c r="K315" s="15">
        <v>84</v>
      </c>
      <c r="L315" s="24">
        <v>148</v>
      </c>
      <c r="M315" s="26">
        <v>175</v>
      </c>
      <c r="N315" s="26">
        <v>139</v>
      </c>
      <c r="O315" s="26"/>
      <c r="P315" s="27">
        <v>151</v>
      </c>
      <c r="Q315" s="24">
        <v>148</v>
      </c>
      <c r="R315" s="26">
        <v>127</v>
      </c>
      <c r="S315" s="24">
        <v>158</v>
      </c>
    </row>
    <row r="316" spans="1:19" x14ac:dyDescent="0.35">
      <c r="A316" s="15">
        <v>85</v>
      </c>
      <c r="B316" s="24">
        <v>147</v>
      </c>
      <c r="C316" s="24">
        <v>155</v>
      </c>
      <c r="D316" s="24">
        <v>134</v>
      </c>
      <c r="E316" s="33">
        <v>152</v>
      </c>
      <c r="F316" s="24">
        <v>143</v>
      </c>
      <c r="G316" s="24"/>
      <c r="H316" s="24"/>
      <c r="I316" s="24">
        <v>163</v>
      </c>
      <c r="K316" s="15">
        <v>85</v>
      </c>
      <c r="L316" s="24">
        <v>148</v>
      </c>
      <c r="N316" s="26">
        <v>140</v>
      </c>
      <c r="O316" s="26"/>
      <c r="P316" s="27">
        <v>152</v>
      </c>
      <c r="Q316" s="24">
        <v>149</v>
      </c>
      <c r="R316" s="26">
        <v>127</v>
      </c>
      <c r="S316" s="24">
        <v>158</v>
      </c>
    </row>
    <row r="317" spans="1:19" x14ac:dyDescent="0.35">
      <c r="A317" s="15">
        <v>86</v>
      </c>
      <c r="B317" s="24">
        <v>148</v>
      </c>
      <c r="C317" s="24">
        <v>156</v>
      </c>
      <c r="D317" s="24">
        <v>135</v>
      </c>
      <c r="E317" s="24">
        <v>153</v>
      </c>
      <c r="F317" s="24">
        <v>144</v>
      </c>
      <c r="G317" s="24"/>
      <c r="H317" s="24"/>
      <c r="I317" s="24"/>
      <c r="K317" s="15">
        <v>86</v>
      </c>
      <c r="L317" s="24">
        <v>152</v>
      </c>
      <c r="N317" s="26">
        <v>140</v>
      </c>
      <c r="O317" s="26"/>
      <c r="P317" s="27">
        <v>152</v>
      </c>
      <c r="Q317" s="24">
        <v>151</v>
      </c>
      <c r="R317" s="24">
        <v>127</v>
      </c>
      <c r="S317" s="24">
        <v>162</v>
      </c>
    </row>
    <row r="318" spans="1:19" x14ac:dyDescent="0.35">
      <c r="A318" s="15">
        <v>87</v>
      </c>
      <c r="B318" s="24">
        <v>148</v>
      </c>
      <c r="C318" s="24">
        <v>157</v>
      </c>
      <c r="D318" s="24">
        <v>135</v>
      </c>
      <c r="E318" s="24">
        <v>153</v>
      </c>
      <c r="F318" s="24">
        <v>145</v>
      </c>
      <c r="G318" s="24"/>
      <c r="H318" s="24"/>
      <c r="I318" s="24"/>
      <c r="K318" s="15">
        <v>87</v>
      </c>
      <c r="L318" s="24">
        <v>153</v>
      </c>
      <c r="N318" s="26">
        <v>142</v>
      </c>
      <c r="O318" s="26"/>
      <c r="P318" s="26">
        <v>152</v>
      </c>
      <c r="Q318" s="24">
        <v>152</v>
      </c>
      <c r="R318" s="26">
        <v>128</v>
      </c>
      <c r="S318" s="24">
        <v>162</v>
      </c>
    </row>
    <row r="319" spans="1:19" x14ac:dyDescent="0.35">
      <c r="A319" s="15">
        <v>88</v>
      </c>
      <c r="B319" s="24">
        <v>149</v>
      </c>
      <c r="C319" s="24">
        <v>157</v>
      </c>
      <c r="D319" s="24">
        <v>135</v>
      </c>
      <c r="E319" s="24">
        <v>153</v>
      </c>
      <c r="F319" s="24">
        <v>145</v>
      </c>
      <c r="G319" s="24"/>
      <c r="H319" s="24"/>
      <c r="I319" s="24"/>
      <c r="K319" s="15">
        <v>88</v>
      </c>
      <c r="L319" s="26">
        <v>154</v>
      </c>
      <c r="M319" s="26"/>
      <c r="N319" s="26">
        <v>142</v>
      </c>
      <c r="O319" s="26"/>
      <c r="P319" s="26">
        <v>156</v>
      </c>
      <c r="Q319" s="24">
        <v>153</v>
      </c>
      <c r="R319" s="26">
        <v>128</v>
      </c>
      <c r="S319" s="24">
        <v>162</v>
      </c>
    </row>
    <row r="320" spans="1:19" x14ac:dyDescent="0.35">
      <c r="A320" s="15">
        <v>89</v>
      </c>
      <c r="B320" s="24">
        <v>155</v>
      </c>
      <c r="C320" s="24">
        <v>157</v>
      </c>
      <c r="D320" s="24">
        <v>136</v>
      </c>
      <c r="E320" s="33">
        <v>154</v>
      </c>
      <c r="F320" s="24">
        <v>145</v>
      </c>
      <c r="G320" s="24"/>
      <c r="H320" s="24"/>
      <c r="I320" s="24"/>
      <c r="K320" s="15">
        <v>89</v>
      </c>
      <c r="L320" s="26">
        <v>155</v>
      </c>
      <c r="M320" s="26"/>
      <c r="N320" s="26">
        <v>143</v>
      </c>
      <c r="O320" s="26"/>
      <c r="P320" s="27">
        <v>157</v>
      </c>
      <c r="Q320" s="24">
        <v>153</v>
      </c>
      <c r="R320" s="26">
        <v>128</v>
      </c>
      <c r="S320" s="24">
        <v>163</v>
      </c>
    </row>
    <row r="321" spans="1:19" x14ac:dyDescent="0.35">
      <c r="A321" s="15">
        <v>90</v>
      </c>
      <c r="B321" s="24">
        <v>156</v>
      </c>
      <c r="C321" s="24">
        <v>158</v>
      </c>
      <c r="D321" s="24">
        <v>139</v>
      </c>
      <c r="E321" s="33">
        <v>155</v>
      </c>
      <c r="F321" s="24">
        <v>145</v>
      </c>
      <c r="G321" s="24"/>
      <c r="H321" s="24"/>
      <c r="I321" s="24"/>
      <c r="K321" s="15">
        <v>90</v>
      </c>
      <c r="L321" s="24">
        <v>156</v>
      </c>
      <c r="M321" s="26"/>
      <c r="N321" s="26"/>
      <c r="O321" s="26"/>
      <c r="P321" s="27">
        <v>157</v>
      </c>
      <c r="Q321" s="24">
        <v>156</v>
      </c>
      <c r="R321" s="26">
        <v>128</v>
      </c>
      <c r="S321" s="24"/>
    </row>
    <row r="322" spans="1:19" x14ac:dyDescent="0.35">
      <c r="A322" s="15">
        <v>91</v>
      </c>
      <c r="B322" s="24"/>
      <c r="C322" s="24">
        <v>158</v>
      </c>
      <c r="D322" s="24">
        <v>140</v>
      </c>
      <c r="E322" s="24">
        <v>155</v>
      </c>
      <c r="F322" s="24">
        <v>146</v>
      </c>
      <c r="G322" s="24"/>
      <c r="H322" s="24"/>
      <c r="I322" s="24"/>
      <c r="K322" s="15">
        <v>91</v>
      </c>
      <c r="L322" s="26">
        <v>156</v>
      </c>
      <c r="M322" s="26"/>
      <c r="N322" s="26"/>
      <c r="O322" s="26"/>
      <c r="P322" s="24">
        <v>158</v>
      </c>
      <c r="Q322" s="24">
        <v>158</v>
      </c>
      <c r="R322" s="26">
        <v>130</v>
      </c>
      <c r="S322" s="24"/>
    </row>
    <row r="323" spans="1:19" x14ac:dyDescent="0.35">
      <c r="A323" s="15">
        <v>92</v>
      </c>
      <c r="B323" s="24"/>
      <c r="C323" s="24">
        <v>160</v>
      </c>
      <c r="D323" s="24">
        <v>140</v>
      </c>
      <c r="E323" s="33">
        <v>157</v>
      </c>
      <c r="G323" s="24"/>
      <c r="H323" s="24"/>
      <c r="I323" s="24"/>
      <c r="K323" s="15">
        <v>92</v>
      </c>
      <c r="L323" s="24">
        <v>157</v>
      </c>
      <c r="M323" s="26"/>
      <c r="N323" s="26"/>
      <c r="O323" s="26"/>
      <c r="P323" s="27"/>
      <c r="Q323" s="24">
        <v>158</v>
      </c>
      <c r="R323" s="26">
        <v>130</v>
      </c>
      <c r="S323" s="24"/>
    </row>
    <row r="324" spans="1:19" x14ac:dyDescent="0.35">
      <c r="A324" s="15">
        <v>93</v>
      </c>
      <c r="B324" s="24"/>
      <c r="C324" s="24">
        <v>160</v>
      </c>
      <c r="D324" s="24">
        <v>143</v>
      </c>
      <c r="E324" s="33">
        <v>160</v>
      </c>
      <c r="F324" s="24"/>
      <c r="G324" s="24"/>
      <c r="H324" s="24"/>
      <c r="I324" s="24"/>
      <c r="K324" s="15">
        <v>93</v>
      </c>
      <c r="L324" s="24">
        <v>157</v>
      </c>
      <c r="M324" s="26"/>
      <c r="N324" s="26"/>
      <c r="O324" s="26"/>
      <c r="P324" s="27"/>
      <c r="Q324" s="24">
        <v>159</v>
      </c>
      <c r="R324" s="26">
        <v>134</v>
      </c>
      <c r="S324" s="24"/>
    </row>
    <row r="325" spans="1:19" x14ac:dyDescent="0.35">
      <c r="A325" s="15">
        <v>94</v>
      </c>
      <c r="B325" s="24"/>
      <c r="C325" s="24">
        <v>162</v>
      </c>
      <c r="D325" s="24">
        <v>143</v>
      </c>
      <c r="E325" s="33">
        <v>162</v>
      </c>
      <c r="F325" s="24"/>
      <c r="G325" s="24"/>
      <c r="H325" s="24"/>
      <c r="I325" s="24"/>
      <c r="K325" s="15">
        <v>94</v>
      </c>
      <c r="M325" s="26"/>
      <c r="N325" s="26"/>
      <c r="O325" s="26"/>
      <c r="P325" s="27"/>
      <c r="Q325" s="24">
        <v>160</v>
      </c>
      <c r="R325" s="26">
        <v>134</v>
      </c>
      <c r="S325" s="24"/>
    </row>
    <row r="326" spans="1:19" x14ac:dyDescent="0.35">
      <c r="A326" s="15">
        <v>95</v>
      </c>
      <c r="B326" s="24"/>
      <c r="C326" s="24">
        <v>163</v>
      </c>
      <c r="D326" s="24">
        <v>144</v>
      </c>
      <c r="E326" s="33">
        <v>162</v>
      </c>
      <c r="F326" s="24"/>
      <c r="G326" s="24"/>
      <c r="H326" s="24"/>
      <c r="I326" s="24"/>
      <c r="K326" s="15">
        <v>95</v>
      </c>
      <c r="M326" s="26"/>
      <c r="N326" s="26"/>
      <c r="O326" s="26"/>
      <c r="P326" s="27"/>
      <c r="S326" s="24"/>
    </row>
    <row r="327" spans="1:19" x14ac:dyDescent="0.35">
      <c r="A327" s="15">
        <v>96</v>
      </c>
      <c r="B327" s="24"/>
      <c r="C327" s="24">
        <v>163</v>
      </c>
      <c r="E327" s="33"/>
      <c r="F327" s="24"/>
      <c r="G327" s="24"/>
      <c r="H327" s="24"/>
      <c r="I327" s="24"/>
      <c r="K327" s="15">
        <v>96</v>
      </c>
      <c r="M327" s="26"/>
      <c r="N327" s="26"/>
      <c r="O327" s="26"/>
      <c r="P327" s="26"/>
      <c r="Q327" s="24"/>
      <c r="S327" s="24"/>
    </row>
    <row r="328" spans="1:19" x14ac:dyDescent="0.35">
      <c r="A328" s="15">
        <v>97</v>
      </c>
      <c r="B328" s="25"/>
      <c r="E328" s="33"/>
      <c r="F328" s="24"/>
      <c r="G328" s="24"/>
      <c r="H328" s="24"/>
      <c r="I328" s="24"/>
      <c r="K328" s="15">
        <v>97</v>
      </c>
      <c r="L328" s="26"/>
      <c r="M328" s="26"/>
      <c r="N328" s="26"/>
      <c r="O328" s="26"/>
      <c r="P328" s="26"/>
      <c r="Q328" s="24"/>
      <c r="S328" s="24"/>
    </row>
    <row r="329" spans="1:19" x14ac:dyDescent="0.35">
      <c r="A329" s="15">
        <v>98</v>
      </c>
      <c r="B329" s="24"/>
      <c r="D329" s="24"/>
      <c r="E329" s="36"/>
      <c r="F329" s="24"/>
      <c r="G329" s="24"/>
      <c r="H329" s="24"/>
      <c r="I329" s="24"/>
      <c r="K329" s="15">
        <v>98</v>
      </c>
      <c r="L329" s="26"/>
      <c r="M329" s="28"/>
      <c r="N329" s="26"/>
      <c r="O329" s="26"/>
      <c r="P329" s="26"/>
      <c r="Q329" s="24"/>
      <c r="S329" s="24"/>
    </row>
    <row r="330" spans="1:19" x14ac:dyDescent="0.35">
      <c r="A330" s="15">
        <v>99</v>
      </c>
      <c r="B330" s="24"/>
      <c r="D330" s="24"/>
      <c r="E330" s="33"/>
      <c r="F330" s="24"/>
      <c r="G330" s="24"/>
      <c r="H330" s="24"/>
      <c r="I330" s="24"/>
      <c r="K330" s="15">
        <v>99</v>
      </c>
      <c r="L330" s="24"/>
      <c r="M330" s="26"/>
      <c r="N330" s="26"/>
      <c r="O330" s="26"/>
      <c r="P330" s="26"/>
      <c r="Q330" s="24"/>
      <c r="S330" s="24"/>
    </row>
    <row r="331" spans="1:19" x14ac:dyDescent="0.35">
      <c r="A331" s="15">
        <v>100</v>
      </c>
      <c r="B331" s="24"/>
      <c r="C331" s="24"/>
      <c r="D331" s="24"/>
      <c r="E331" s="24"/>
      <c r="F331" s="24"/>
      <c r="G331" s="24"/>
      <c r="H331" s="24"/>
      <c r="I331" s="24"/>
      <c r="K331" s="15">
        <v>100</v>
      </c>
      <c r="L331" s="26"/>
      <c r="M331" s="26"/>
      <c r="N331" s="26"/>
      <c r="O331" s="26"/>
      <c r="P331" s="26"/>
      <c r="Q331" s="26"/>
      <c r="R331" s="26"/>
      <c r="S331" s="24"/>
    </row>
    <row r="332" spans="1:19" x14ac:dyDescent="0.35">
      <c r="A332" s="15">
        <v>101</v>
      </c>
      <c r="B332" s="24"/>
      <c r="C332" s="24"/>
      <c r="D332" s="24"/>
      <c r="E332" s="24"/>
      <c r="F332" s="24"/>
      <c r="G332" s="24"/>
      <c r="H332" s="24"/>
      <c r="I332" s="24"/>
      <c r="K332" s="15">
        <v>101</v>
      </c>
      <c r="L332" s="26"/>
      <c r="M332" s="26"/>
      <c r="N332" s="26"/>
      <c r="O332" s="26"/>
      <c r="P332" s="26"/>
      <c r="Q332" s="26"/>
      <c r="R332" s="26"/>
      <c r="S332" s="24"/>
    </row>
    <row r="333" spans="1:19" x14ac:dyDescent="0.35">
      <c r="A333" s="15">
        <v>102</v>
      </c>
      <c r="B333" s="24"/>
      <c r="C333" s="24"/>
      <c r="D333" s="24"/>
      <c r="E333" s="24"/>
      <c r="F333" s="24"/>
      <c r="G333" s="24"/>
      <c r="H333" s="24"/>
      <c r="I333" s="24"/>
      <c r="K333" s="15">
        <v>102</v>
      </c>
      <c r="L333" s="26"/>
      <c r="M333" s="26"/>
      <c r="N333" s="26"/>
      <c r="O333" s="26"/>
      <c r="P333" s="26"/>
      <c r="Q333" s="26"/>
      <c r="R333" s="26"/>
      <c r="S333" s="24"/>
    </row>
    <row r="334" spans="1:19" x14ac:dyDescent="0.35">
      <c r="A334" s="15">
        <v>103</v>
      </c>
      <c r="B334" s="24"/>
      <c r="C334" s="24"/>
      <c r="D334" s="24"/>
      <c r="E334" s="24"/>
      <c r="F334" s="24"/>
      <c r="G334" s="24"/>
      <c r="H334" s="24"/>
      <c r="I334" s="24"/>
      <c r="K334" s="15">
        <v>103</v>
      </c>
      <c r="L334" s="26"/>
      <c r="M334" s="26"/>
      <c r="N334" s="26"/>
      <c r="O334" s="26"/>
      <c r="P334" s="26"/>
      <c r="Q334" s="26"/>
      <c r="R334" s="26"/>
      <c r="S334" s="24"/>
    </row>
    <row r="335" spans="1:19" x14ac:dyDescent="0.35">
      <c r="A335" s="15">
        <v>104</v>
      </c>
      <c r="B335" s="24"/>
      <c r="C335" s="24"/>
      <c r="D335" s="24"/>
      <c r="E335" s="24"/>
      <c r="F335" s="24"/>
      <c r="G335" s="24"/>
      <c r="H335" s="24"/>
      <c r="I335" s="24"/>
      <c r="K335" s="15">
        <v>104</v>
      </c>
      <c r="L335" s="26"/>
      <c r="M335" s="26"/>
      <c r="N335" s="26"/>
      <c r="O335" s="26"/>
      <c r="P335" s="26"/>
      <c r="Q335" s="26"/>
      <c r="R335" s="26"/>
      <c r="S335" s="24"/>
    </row>
    <row r="336" spans="1:19" x14ac:dyDescent="0.35">
      <c r="A336" s="15">
        <v>105</v>
      </c>
      <c r="B336" s="24"/>
      <c r="C336" s="24"/>
      <c r="D336" s="24"/>
      <c r="E336" s="24"/>
      <c r="F336" s="24"/>
      <c r="G336" s="24"/>
      <c r="H336" s="24"/>
      <c r="I336" s="24"/>
      <c r="K336" s="15">
        <v>105</v>
      </c>
      <c r="L336" s="26"/>
      <c r="M336" s="26"/>
      <c r="N336" s="26"/>
      <c r="O336" s="26"/>
      <c r="P336" s="26"/>
      <c r="Q336" s="26"/>
      <c r="R336" s="26"/>
      <c r="S336" s="24"/>
    </row>
    <row r="337" spans="1:19" x14ac:dyDescent="0.35">
      <c r="A337" s="15">
        <v>106</v>
      </c>
      <c r="B337" s="24"/>
      <c r="C337" s="24"/>
      <c r="D337" s="24"/>
      <c r="E337" s="24"/>
      <c r="F337" s="24"/>
      <c r="G337" s="24"/>
      <c r="H337" s="24"/>
      <c r="I337" s="24"/>
      <c r="K337" s="15">
        <v>106</v>
      </c>
      <c r="L337" s="26"/>
      <c r="M337" s="26"/>
      <c r="N337" s="26"/>
      <c r="O337" s="26"/>
      <c r="P337" s="26"/>
      <c r="Q337" s="26"/>
      <c r="R337" s="26"/>
      <c r="S337" s="24"/>
    </row>
    <row r="338" spans="1:19" x14ac:dyDescent="0.35">
      <c r="A338" s="15">
        <v>107</v>
      </c>
      <c r="B338" s="24"/>
      <c r="C338" s="24"/>
      <c r="D338" s="24"/>
      <c r="E338" s="24"/>
      <c r="F338" s="24"/>
      <c r="G338" s="24"/>
      <c r="H338" s="24"/>
      <c r="I338" s="24"/>
      <c r="K338" s="15">
        <v>107</v>
      </c>
      <c r="L338" s="26"/>
      <c r="M338" s="26"/>
      <c r="N338" s="26"/>
      <c r="O338" s="26"/>
      <c r="P338" s="26"/>
      <c r="Q338" s="26"/>
      <c r="R338" s="26"/>
      <c r="S338" s="24"/>
    </row>
    <row r="339" spans="1:19" x14ac:dyDescent="0.35">
      <c r="A339" s="15">
        <v>108</v>
      </c>
      <c r="B339" s="24"/>
      <c r="C339" s="24"/>
      <c r="D339" s="24"/>
      <c r="E339" s="24"/>
      <c r="F339" s="24"/>
      <c r="G339" s="24"/>
      <c r="H339" s="24"/>
      <c r="I339" s="24"/>
      <c r="K339" s="15">
        <v>108</v>
      </c>
      <c r="L339" s="26"/>
      <c r="M339" s="26"/>
      <c r="N339" s="26"/>
      <c r="O339" s="26"/>
      <c r="P339" s="24"/>
      <c r="Q339" s="26"/>
      <c r="R339" s="26"/>
      <c r="S339" s="24"/>
    </row>
    <row r="342" spans="1:19" x14ac:dyDescent="0.35">
      <c r="A342" s="54" t="s">
        <v>37</v>
      </c>
      <c r="B342" s="18">
        <f t="shared" ref="B342:I342" si="60">AVERAGE(B232:B339)</f>
        <v>133.75555555555556</v>
      </c>
      <c r="C342" s="18">
        <f t="shared" si="60"/>
        <v>139.26041666666666</v>
      </c>
      <c r="D342" s="18">
        <f t="shared" si="60"/>
        <v>125.33684210526316</v>
      </c>
      <c r="E342" s="18">
        <f t="shared" si="60"/>
        <v>139.43157894736842</v>
      </c>
      <c r="F342" s="18">
        <f t="shared" si="60"/>
        <v>132.46153846153845</v>
      </c>
      <c r="G342" s="18">
        <f t="shared" si="60"/>
        <v>121.45238095238095</v>
      </c>
      <c r="H342" s="18">
        <f t="shared" si="60"/>
        <v>120.16666666666667</v>
      </c>
      <c r="I342" s="18">
        <f t="shared" si="60"/>
        <v>143.15294117647059</v>
      </c>
      <c r="K342" s="54" t="s">
        <v>37</v>
      </c>
      <c r="L342" s="18">
        <f t="shared" ref="L342:S342" si="61">AVERAGE(L232:L339)</f>
        <v>133.21505376344086</v>
      </c>
      <c r="M342" s="18">
        <f t="shared" si="61"/>
        <v>145.71428571428572</v>
      </c>
      <c r="N342" s="18">
        <f t="shared" si="61"/>
        <v>125.46067415730337</v>
      </c>
      <c r="O342" s="18">
        <f t="shared" si="61"/>
        <v>122.66666666666667</v>
      </c>
      <c r="P342" s="18">
        <f t="shared" si="61"/>
        <v>134.27472527472528</v>
      </c>
      <c r="Q342" s="18">
        <f t="shared" si="61"/>
        <v>134.94680851063831</v>
      </c>
      <c r="R342" s="18">
        <f t="shared" si="61"/>
        <v>116.06382978723404</v>
      </c>
      <c r="S342" s="18">
        <f t="shared" si="61"/>
        <v>137.58426966292134</v>
      </c>
    </row>
    <row r="343" spans="1:19" x14ac:dyDescent="0.35">
      <c r="A343" s="54" t="s">
        <v>42</v>
      </c>
      <c r="B343" s="4">
        <f t="shared" ref="B343:I343" si="62">VAR(B232:B339)</f>
        <v>79.400249687890152</v>
      </c>
      <c r="C343" s="4">
        <f t="shared" si="62"/>
        <v>134.65778508771928</v>
      </c>
      <c r="D343" s="4">
        <f t="shared" si="62"/>
        <v>53.88533034714446</v>
      </c>
      <c r="E343" s="4">
        <f t="shared" si="62"/>
        <v>97.226651735722257</v>
      </c>
      <c r="F343" s="4">
        <f t="shared" si="62"/>
        <v>63.962393162393106</v>
      </c>
      <c r="G343" s="4">
        <f t="shared" si="62"/>
        <v>58.033849684452086</v>
      </c>
      <c r="H343" s="4">
        <f t="shared" si="62"/>
        <v>62.166666666666686</v>
      </c>
      <c r="I343" s="4">
        <f t="shared" si="62"/>
        <v>77.178711484593819</v>
      </c>
      <c r="K343" s="54" t="s">
        <v>42</v>
      </c>
      <c r="L343" s="4">
        <f t="shared" ref="L343:S343" si="63">VAR(L232:L339)</f>
        <v>127.43151005142586</v>
      </c>
      <c r="M343" s="4">
        <f t="shared" si="63"/>
        <v>150.90533562822719</v>
      </c>
      <c r="N343" s="4">
        <f t="shared" si="63"/>
        <v>67.796731358529101</v>
      </c>
      <c r="O343" s="4">
        <f t="shared" si="63"/>
        <v>78.978354978355014</v>
      </c>
      <c r="P343" s="4">
        <f t="shared" si="63"/>
        <v>120.69035409035409</v>
      </c>
      <c r="Q343" s="4">
        <f t="shared" si="63"/>
        <v>125.04015099519559</v>
      </c>
      <c r="R343" s="4">
        <f t="shared" si="63"/>
        <v>81.243193777167676</v>
      </c>
      <c r="S343" s="4">
        <f t="shared" si="63"/>
        <v>141.33656792645559</v>
      </c>
    </row>
    <row r="344" spans="1:19" x14ac:dyDescent="0.35">
      <c r="A344" s="54" t="s">
        <v>38</v>
      </c>
      <c r="B344" s="17">
        <f t="shared" ref="B344:I344" si="64">STDEV(B232:B339)</f>
        <v>8.9106817745832529</v>
      </c>
      <c r="C344" s="17">
        <f t="shared" si="64"/>
        <v>11.604214109008817</v>
      </c>
      <c r="D344" s="17">
        <f t="shared" si="64"/>
        <v>7.3406628002615992</v>
      </c>
      <c r="E344" s="17">
        <f t="shared" si="64"/>
        <v>9.8603575866051756</v>
      </c>
      <c r="F344" s="17">
        <f t="shared" si="64"/>
        <v>7.9976492272662911</v>
      </c>
      <c r="G344" s="17">
        <f t="shared" si="64"/>
        <v>7.6179951223699325</v>
      </c>
      <c r="H344" s="17">
        <f t="shared" si="64"/>
        <v>7.8845841150099147</v>
      </c>
      <c r="I344" s="17">
        <f t="shared" si="64"/>
        <v>8.7851415176190422</v>
      </c>
      <c r="K344" s="54" t="s">
        <v>38</v>
      </c>
      <c r="L344" s="17">
        <f t="shared" ref="L344:S344" si="65">STDEV(L232:L339)</f>
        <v>11.28855659734343</v>
      </c>
      <c r="M344" s="17">
        <f t="shared" si="65"/>
        <v>12.284353284899746</v>
      </c>
      <c r="N344" s="17">
        <f t="shared" si="65"/>
        <v>8.2338770551016314</v>
      </c>
      <c r="O344" s="17">
        <f t="shared" si="65"/>
        <v>8.886976706302038</v>
      </c>
      <c r="P344" s="17">
        <f t="shared" si="65"/>
        <v>10.985916169821891</v>
      </c>
      <c r="Q344" s="17">
        <f t="shared" si="65"/>
        <v>11.18213535042371</v>
      </c>
      <c r="R344" s="17">
        <f t="shared" si="65"/>
        <v>9.0135006394390231</v>
      </c>
      <c r="S344" s="17">
        <f t="shared" si="65"/>
        <v>11.888505706204443</v>
      </c>
    </row>
    <row r="345" spans="1:19" x14ac:dyDescent="0.35">
      <c r="A345" s="54" t="s">
        <v>43</v>
      </c>
      <c r="B345" s="18">
        <f t="shared" ref="B345:I345" si="66">B344/SQRT(COUNT(B232:B339))</f>
        <v>0.93926833042113833</v>
      </c>
      <c r="C345" s="18">
        <f t="shared" si="66"/>
        <v>1.1843501430448724</v>
      </c>
      <c r="D345" s="18">
        <f t="shared" si="66"/>
        <v>0.75313611230251887</v>
      </c>
      <c r="E345" s="18">
        <f t="shared" si="66"/>
        <v>1.0116513427675526</v>
      </c>
      <c r="F345" s="18">
        <f t="shared" si="66"/>
        <v>0.83838144143640203</v>
      </c>
      <c r="G345" s="18">
        <f t="shared" si="66"/>
        <v>0.83119141171582367</v>
      </c>
      <c r="H345" s="18">
        <f t="shared" si="66"/>
        <v>0.8927533517207018</v>
      </c>
      <c r="I345" s="18">
        <f t="shared" si="66"/>
        <v>0.95288238570939132</v>
      </c>
      <c r="K345" s="54" t="s">
        <v>43</v>
      </c>
      <c r="L345" s="18">
        <f t="shared" ref="L345:S345" si="67">L344/SQRT(COUNT(L232:L339))</f>
        <v>1.1705687894675592</v>
      </c>
      <c r="M345" s="18">
        <f t="shared" si="67"/>
        <v>1.3403328283722027</v>
      </c>
      <c r="N345" s="18">
        <f t="shared" si="67"/>
        <v>0.87278922226407407</v>
      </c>
      <c r="O345" s="18">
        <f t="shared" si="67"/>
        <v>1.0062519627523778</v>
      </c>
      <c r="P345" s="18">
        <f t="shared" si="67"/>
        <v>1.1516369338322423</v>
      </c>
      <c r="Q345" s="18">
        <f t="shared" si="67"/>
        <v>1.1533491978968531</v>
      </c>
      <c r="R345" s="18">
        <f t="shared" si="67"/>
        <v>0.92967160626846279</v>
      </c>
      <c r="S345" s="18">
        <f t="shared" si="67"/>
        <v>1.2601790845020224</v>
      </c>
    </row>
    <row r="347" spans="1:19" x14ac:dyDescent="0.35">
      <c r="A347" s="54" t="s">
        <v>44</v>
      </c>
      <c r="B347" s="78">
        <f>AVERAGE(B342:I342)</f>
        <v>131.87724006648881</v>
      </c>
      <c r="C347" s="79"/>
      <c r="D347" s="79"/>
      <c r="E347" s="79"/>
      <c r="F347" s="79"/>
      <c r="G347" s="79"/>
      <c r="H347" s="79"/>
      <c r="I347" s="79"/>
      <c r="K347" s="54" t="s">
        <v>44</v>
      </c>
      <c r="L347" s="78">
        <f>AVERAGE(L342:S342)</f>
        <v>131.24078919215194</v>
      </c>
      <c r="M347" s="79"/>
      <c r="N347" s="79"/>
      <c r="O347" s="79"/>
      <c r="P347" s="79"/>
      <c r="Q347" s="79"/>
      <c r="R347" s="79"/>
      <c r="S347" s="79"/>
    </row>
    <row r="348" spans="1:19" x14ac:dyDescent="0.35">
      <c r="A348" s="54" t="s">
        <v>45</v>
      </c>
      <c r="B348" s="80">
        <f>SQRT(B345^2+C345^2+D345^2+E345^2+F345^2+G345^2+H345^2+I345^2)</f>
        <v>2.6408935406598575</v>
      </c>
      <c r="C348" s="80"/>
      <c r="D348" s="80"/>
      <c r="E348" s="80"/>
      <c r="F348" s="80"/>
      <c r="G348" s="80"/>
      <c r="H348" s="80"/>
      <c r="I348" s="80"/>
      <c r="K348" s="54" t="s">
        <v>45</v>
      </c>
      <c r="L348" s="80">
        <f>SQRT(L345^2+M345^2+N345^2+O345^2+P345^2+Q345^2+R345^2+S345^2)</f>
        <v>3.1701498451816277</v>
      </c>
      <c r="M348" s="80"/>
      <c r="N348" s="80"/>
      <c r="O348" s="80"/>
      <c r="P348" s="80"/>
      <c r="Q348" s="80"/>
      <c r="R348" s="80"/>
      <c r="S348" s="80"/>
    </row>
    <row r="350" spans="1:19" x14ac:dyDescent="0.35">
      <c r="A350" s="72" t="s">
        <v>46</v>
      </c>
      <c r="B350" s="73"/>
      <c r="C350" s="73"/>
      <c r="D350" s="73"/>
      <c r="E350" s="73"/>
      <c r="F350" s="73"/>
      <c r="G350" s="73"/>
      <c r="H350" s="73"/>
      <c r="I350" s="73"/>
      <c r="K350" s="72" t="s">
        <v>46</v>
      </c>
      <c r="L350" s="73"/>
      <c r="M350" s="73"/>
      <c r="N350" s="73"/>
      <c r="O350" s="73"/>
      <c r="P350" s="73"/>
      <c r="Q350" s="73"/>
      <c r="R350" s="73"/>
      <c r="S350" s="73"/>
    </row>
    <row r="351" spans="1:19" ht="15" customHeight="1" x14ac:dyDescent="0.35">
      <c r="A351" s="81" t="s">
        <v>47</v>
      </c>
      <c r="B351" s="82"/>
      <c r="C351" s="82"/>
      <c r="D351" s="82"/>
      <c r="E351" s="82"/>
      <c r="F351" s="82"/>
      <c r="G351" s="82"/>
      <c r="H351" s="82"/>
      <c r="I351" s="82"/>
      <c r="K351" s="81" t="s">
        <v>47</v>
      </c>
      <c r="L351" s="82"/>
      <c r="M351" s="82"/>
      <c r="N351" s="82"/>
      <c r="O351" s="82"/>
      <c r="P351" s="82"/>
      <c r="Q351" s="82"/>
      <c r="R351" s="82"/>
      <c r="S351" s="82"/>
    </row>
    <row r="352" spans="1:19" x14ac:dyDescent="0.35">
      <c r="A352" s="82"/>
      <c r="B352" s="82"/>
      <c r="C352" s="82"/>
      <c r="D352" s="82"/>
      <c r="E352" s="82"/>
      <c r="F352" s="82"/>
      <c r="G352" s="82"/>
      <c r="H352" s="82"/>
      <c r="I352" s="82"/>
      <c r="K352" s="82"/>
      <c r="L352" s="82"/>
      <c r="M352" s="82"/>
      <c r="N352" s="82"/>
      <c r="O352" s="82"/>
      <c r="P352" s="82"/>
      <c r="Q352" s="82"/>
      <c r="R352" s="82"/>
      <c r="S352" s="82"/>
    </row>
    <row r="353" spans="1:19" x14ac:dyDescent="0.35">
      <c r="A353" s="54" t="s">
        <v>16</v>
      </c>
      <c r="B353" s="14">
        <v>0.05</v>
      </c>
      <c r="C353" s="14">
        <v>0.05</v>
      </c>
      <c r="D353" s="14">
        <v>0.05</v>
      </c>
      <c r="E353" s="14">
        <v>0.05</v>
      </c>
      <c r="F353" s="14">
        <v>0.05</v>
      </c>
      <c r="G353" s="14">
        <v>0.05</v>
      </c>
      <c r="H353" s="14">
        <v>0.05</v>
      </c>
      <c r="I353" s="14">
        <v>0.05</v>
      </c>
      <c r="K353" s="54" t="s">
        <v>16</v>
      </c>
      <c r="L353" s="14">
        <v>0.05</v>
      </c>
      <c r="M353" s="14">
        <v>0.05</v>
      </c>
      <c r="N353" s="14">
        <v>0.05</v>
      </c>
      <c r="O353" s="14">
        <v>0.05</v>
      </c>
      <c r="P353" s="14">
        <v>0.05</v>
      </c>
      <c r="Q353" s="14">
        <v>0.05</v>
      </c>
      <c r="R353" s="14">
        <v>0.05</v>
      </c>
      <c r="S353" s="14">
        <v>0.05</v>
      </c>
    </row>
    <row r="354" spans="1:19" x14ac:dyDescent="0.35">
      <c r="A354" s="54" t="s">
        <v>48</v>
      </c>
      <c r="B354" s="12">
        <f t="shared" ref="B354:I354" si="68">TINV(0.05,COUNT(B232:B339)-1)</f>
        <v>1.986978699506285</v>
      </c>
      <c r="C354" s="12">
        <f t="shared" si="68"/>
        <v>1.9852510035054973</v>
      </c>
      <c r="D354" s="12">
        <f t="shared" si="68"/>
        <v>1.9855234418666059</v>
      </c>
      <c r="E354" s="12">
        <f t="shared" si="68"/>
        <v>1.9855234418666059</v>
      </c>
      <c r="F354" s="12">
        <f t="shared" si="68"/>
        <v>1.986674540703772</v>
      </c>
      <c r="G354" s="12">
        <f t="shared" si="68"/>
        <v>1.9889597801751635</v>
      </c>
      <c r="H354" s="12">
        <f t="shared" si="68"/>
        <v>1.9912543953883848</v>
      </c>
      <c r="I354" s="12">
        <f t="shared" si="68"/>
        <v>1.9886096669757098</v>
      </c>
      <c r="K354" s="54" t="s">
        <v>48</v>
      </c>
      <c r="L354" s="12">
        <f t="shared" ref="L354:S354" si="69">TINV(0.05,COUNT(L232:L339)-1)</f>
        <v>1.9860863169511298</v>
      </c>
      <c r="M354" s="12">
        <f t="shared" si="69"/>
        <v>1.9889597801751635</v>
      </c>
      <c r="N354" s="12">
        <f t="shared" si="69"/>
        <v>1.9872898648311721</v>
      </c>
      <c r="O354" s="12">
        <f t="shared" si="69"/>
        <v>1.9912543953883848</v>
      </c>
      <c r="P354" s="12">
        <f t="shared" si="69"/>
        <v>1.986674540703772</v>
      </c>
      <c r="Q354" s="12">
        <f t="shared" si="69"/>
        <v>1.9858018143458216</v>
      </c>
      <c r="R354" s="12">
        <f t="shared" si="69"/>
        <v>1.9858018143458216</v>
      </c>
      <c r="S354" s="12">
        <f t="shared" si="69"/>
        <v>1.9872898648311721</v>
      </c>
    </row>
    <row r="355" spans="1:19" x14ac:dyDescent="0.35">
      <c r="A355" s="54" t="s">
        <v>17</v>
      </c>
      <c r="B355" s="14">
        <f t="shared" ref="B355:I355" si="70">B344/B342</f>
        <v>6.6619152659286654E-2</v>
      </c>
      <c r="C355" s="14">
        <f t="shared" si="70"/>
        <v>8.3327440681041698E-2</v>
      </c>
      <c r="D355" s="14">
        <f t="shared" si="70"/>
        <v>5.8567478460137053E-2</v>
      </c>
      <c r="E355" s="14">
        <f t="shared" si="70"/>
        <v>7.0718252357503522E-2</v>
      </c>
      <c r="F355" s="14">
        <f t="shared" si="70"/>
        <v>6.0377142830697901E-2</v>
      </c>
      <c r="G355" s="14">
        <f t="shared" si="70"/>
        <v>6.2724131570189606E-2</v>
      </c>
      <c r="H355" s="14">
        <f t="shared" si="70"/>
        <v>6.5613737434201791E-2</v>
      </c>
      <c r="I355" s="14">
        <f t="shared" si="70"/>
        <v>6.1368920857792456E-2</v>
      </c>
      <c r="K355" s="54" t="s">
        <v>17</v>
      </c>
      <c r="L355" s="14">
        <f t="shared" ref="L355:S355" si="71">L344/L342</f>
        <v>8.4739346480986272E-2</v>
      </c>
      <c r="M355" s="14">
        <f t="shared" si="71"/>
        <v>8.430438528852767E-2</v>
      </c>
      <c r="N355" s="14">
        <f t="shared" si="71"/>
        <v>6.5629147224077131E-2</v>
      </c>
      <c r="O355" s="14">
        <f t="shared" si="71"/>
        <v>7.2448179670940527E-2</v>
      </c>
      <c r="P355" s="14">
        <f t="shared" si="71"/>
        <v>8.1816709342318689E-2</v>
      </c>
      <c r="Q355" s="14">
        <f t="shared" si="71"/>
        <v>8.2863281272355441E-2</v>
      </c>
      <c r="R355" s="14">
        <f t="shared" si="71"/>
        <v>7.7659858854928335E-2</v>
      </c>
      <c r="S355" s="14">
        <f t="shared" si="71"/>
        <v>8.640890223374402E-2</v>
      </c>
    </row>
    <row r="356" spans="1:19" x14ac:dyDescent="0.35">
      <c r="A356" s="54" t="s">
        <v>18</v>
      </c>
      <c r="B356" s="18">
        <f>((B354/B353)*B355)^2</f>
        <v>7.0088154283948354</v>
      </c>
      <c r="C356" s="18">
        <f t="shared" ref="C356:I356" si="72">((C354/C353)*C355)^2</f>
        <v>10.946289401861126</v>
      </c>
      <c r="D356" s="18">
        <f t="shared" si="72"/>
        <v>5.409075982072582</v>
      </c>
      <c r="E356" s="18">
        <f t="shared" si="72"/>
        <v>7.8862959005564743</v>
      </c>
      <c r="F356" s="18">
        <f t="shared" si="72"/>
        <v>5.7551753309380826</v>
      </c>
      <c r="G356" s="18">
        <f t="shared" si="72"/>
        <v>6.2256013523043006</v>
      </c>
      <c r="H356" s="18">
        <f t="shared" si="72"/>
        <v>6.8281497783281235</v>
      </c>
      <c r="I356" s="18">
        <f t="shared" si="72"/>
        <v>5.9573903398049923</v>
      </c>
      <c r="K356" s="54" t="s">
        <v>18</v>
      </c>
      <c r="L356" s="18">
        <f>((L354/L353)*L355)^2</f>
        <v>11.329909758379147</v>
      </c>
      <c r="M356" s="18">
        <f t="shared" ref="M356:S356" si="73">((M354/M353)*M355)^2</f>
        <v>11.246368916695179</v>
      </c>
      <c r="N356" s="18">
        <f t="shared" si="73"/>
        <v>6.8041824256516792</v>
      </c>
      <c r="O356" s="18">
        <f t="shared" si="73"/>
        <v>8.3246971314508826</v>
      </c>
      <c r="P356" s="18">
        <f t="shared" si="73"/>
        <v>10.56811329466972</v>
      </c>
      <c r="Q356" s="18">
        <f t="shared" si="73"/>
        <v>10.830688147170079</v>
      </c>
      <c r="R356" s="18">
        <f t="shared" si="73"/>
        <v>9.5131641684727839</v>
      </c>
      <c r="S356" s="18">
        <f t="shared" si="73"/>
        <v>11.795039568209079</v>
      </c>
    </row>
    <row r="358" spans="1:19" x14ac:dyDescent="0.35">
      <c r="A358" s="70" t="s">
        <v>49</v>
      </c>
      <c r="B358" s="70"/>
      <c r="C358" s="70"/>
      <c r="D358" s="70"/>
      <c r="E358" s="70"/>
      <c r="F358" s="70"/>
      <c r="G358" s="70"/>
      <c r="H358" s="70"/>
      <c r="I358" s="70"/>
      <c r="K358" s="70" t="s">
        <v>49</v>
      </c>
      <c r="L358" s="70"/>
      <c r="M358" s="70"/>
      <c r="N358" s="70"/>
      <c r="O358" s="70"/>
      <c r="P358" s="70"/>
      <c r="Q358" s="70"/>
      <c r="R358" s="70"/>
      <c r="S358" s="70"/>
    </row>
    <row r="385" spans="1:19" x14ac:dyDescent="0.35">
      <c r="A385" s="70" t="s">
        <v>50</v>
      </c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</row>
    <row r="387" spans="1:19" x14ac:dyDescent="0.35">
      <c r="A387" s="54" t="s">
        <v>51</v>
      </c>
      <c r="B387" s="87">
        <v>132</v>
      </c>
      <c r="C387" s="75"/>
      <c r="D387" s="75"/>
      <c r="E387" s="75"/>
      <c r="F387" s="75"/>
      <c r="G387" s="75"/>
      <c r="H387" s="75"/>
      <c r="I387" s="75"/>
      <c r="K387" s="54" t="s">
        <v>55</v>
      </c>
      <c r="L387" s="87">
        <v>131</v>
      </c>
      <c r="M387" s="75"/>
      <c r="N387" s="75"/>
      <c r="O387" s="75"/>
      <c r="P387" s="75"/>
      <c r="Q387" s="75"/>
      <c r="R387" s="75"/>
      <c r="S387" s="75"/>
    </row>
    <row r="388" spans="1:19" x14ac:dyDescent="0.35">
      <c r="A388" s="54" t="s">
        <v>52</v>
      </c>
      <c r="B388" s="87">
        <v>3</v>
      </c>
      <c r="C388" s="75"/>
      <c r="D388" s="75"/>
      <c r="E388" s="75"/>
      <c r="F388" s="75"/>
      <c r="G388" s="75"/>
      <c r="H388" s="75"/>
      <c r="I388" s="75"/>
      <c r="K388" s="54" t="s">
        <v>52</v>
      </c>
      <c r="L388" s="87">
        <v>3</v>
      </c>
      <c r="M388" s="75"/>
      <c r="N388" s="75"/>
      <c r="O388" s="75"/>
      <c r="P388" s="75"/>
      <c r="Q388" s="75"/>
      <c r="R388" s="75"/>
      <c r="S388" s="75"/>
    </row>
    <row r="389" spans="1:19" x14ac:dyDescent="0.35">
      <c r="A389" s="54" t="s">
        <v>53</v>
      </c>
      <c r="B389" s="88">
        <f>STDEV(B232:I339)</f>
        <v>11.934390530763693</v>
      </c>
      <c r="C389" s="89"/>
      <c r="D389" s="89"/>
      <c r="E389" s="89"/>
      <c r="F389" s="89"/>
      <c r="G389" s="89"/>
      <c r="H389" s="89"/>
      <c r="I389" s="89"/>
      <c r="K389" s="54" t="s">
        <v>53</v>
      </c>
      <c r="L389" s="83">
        <f>STDEV(L232:S339)</f>
        <v>13.667150288674922</v>
      </c>
      <c r="M389" s="84"/>
      <c r="N389" s="84"/>
      <c r="O389" s="84"/>
      <c r="P389" s="84"/>
      <c r="Q389" s="84"/>
      <c r="R389" s="84"/>
      <c r="S389" s="84"/>
    </row>
    <row r="390" spans="1:19" x14ac:dyDescent="0.35">
      <c r="A390" s="54" t="s">
        <v>42</v>
      </c>
      <c r="B390" s="88">
        <f>VAR(B232:I339)</f>
        <v>142.42967734078209</v>
      </c>
      <c r="C390" s="89"/>
      <c r="D390" s="89"/>
      <c r="E390" s="89"/>
      <c r="F390" s="89"/>
      <c r="G390" s="89"/>
      <c r="H390" s="89"/>
      <c r="I390" s="89"/>
      <c r="K390" s="54" t="s">
        <v>42</v>
      </c>
      <c r="L390" s="83">
        <f>VAR(L232:S339)</f>
        <v>186.79099701322698</v>
      </c>
      <c r="M390" s="84"/>
      <c r="N390" s="84"/>
      <c r="O390" s="84"/>
      <c r="P390" s="84"/>
      <c r="Q390" s="84"/>
      <c r="R390" s="84"/>
      <c r="S390" s="84"/>
    </row>
    <row r="392" spans="1:19" x14ac:dyDescent="0.35">
      <c r="A392" s="70" t="s">
        <v>56</v>
      </c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</row>
    <row r="393" spans="1:19" x14ac:dyDescent="0.35">
      <c r="A393" s="54" t="s">
        <v>20</v>
      </c>
      <c r="B393" s="83">
        <f>(ABS(B387-L387))/B394</f>
        <v>1.4728097649789751</v>
      </c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</row>
    <row r="394" spans="1:19" x14ac:dyDescent="0.35">
      <c r="A394" s="54" t="s">
        <v>21</v>
      </c>
      <c r="B394" s="85">
        <f>SQRT(((B390*(( COUNT(B232:I339))-1)+L390*((COUNT(L232:S339))-1))/(COUNT(B232:I339)+COUNT(L232:S339)))*(COUNT(B232:I339)+COUNT(L232:S339))/(COUNT(B232:I339)*COUNT(L232:S339)))</f>
        <v>0.67897431411603615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</row>
    <row r="395" spans="1:19" x14ac:dyDescent="0.35">
      <c r="A395" s="54" t="s">
        <v>54</v>
      </c>
      <c r="B395" s="83">
        <f>TINV(0.05,COUNT(B232:I339)+COUNT(L232:S339)-2)</f>
        <v>1.9616312981517416</v>
      </c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</row>
    <row r="397" spans="1:19" x14ac:dyDescent="0.35">
      <c r="A397" s="76" t="s">
        <v>79</v>
      </c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</row>
    <row r="398" spans="1:19" x14ac:dyDescent="0.35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</row>
    <row r="399" spans="1:19" x14ac:dyDescent="0.35">
      <c r="A399" s="72" t="s">
        <v>58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</row>
    <row r="400" spans="1:19" x14ac:dyDescent="0.35">
      <c r="A400" s="70" t="s">
        <v>59</v>
      </c>
      <c r="B400" s="70"/>
      <c r="C400" s="70"/>
      <c r="D400" s="70"/>
      <c r="E400" s="70"/>
      <c r="F400" s="70"/>
      <c r="G400" s="70"/>
      <c r="H400" s="70"/>
      <c r="I400" s="74">
        <v>43600</v>
      </c>
      <c r="J400" s="75"/>
      <c r="K400" s="75"/>
      <c r="L400" s="75"/>
      <c r="M400" s="75"/>
      <c r="N400" s="75"/>
      <c r="O400" s="75"/>
      <c r="P400" s="75"/>
      <c r="Q400" s="75"/>
      <c r="R400" s="75"/>
      <c r="S400" s="75"/>
    </row>
    <row r="401" spans="1:19" x14ac:dyDescent="0.35">
      <c r="A401" s="70" t="s">
        <v>61</v>
      </c>
      <c r="B401" s="70"/>
      <c r="C401" s="70"/>
      <c r="D401" s="70"/>
      <c r="E401" s="70"/>
      <c r="F401" s="70"/>
      <c r="G401" s="70"/>
      <c r="H401" s="70"/>
      <c r="I401" s="71">
        <f>COUNT(B232:I339)</f>
        <v>714</v>
      </c>
      <c r="J401" s="71"/>
      <c r="K401" s="71"/>
      <c r="L401" s="71"/>
      <c r="M401" s="71"/>
      <c r="N401" s="71"/>
      <c r="O401" s="71"/>
      <c r="P401" s="71"/>
      <c r="Q401" s="71"/>
      <c r="R401" s="71"/>
      <c r="S401" s="71"/>
    </row>
    <row r="402" spans="1:19" x14ac:dyDescent="0.35">
      <c r="A402" s="70" t="s">
        <v>60</v>
      </c>
      <c r="B402" s="70"/>
      <c r="C402" s="70"/>
      <c r="D402" s="70"/>
      <c r="E402" s="70"/>
      <c r="F402" s="70"/>
      <c r="G402" s="70"/>
      <c r="H402" s="70"/>
      <c r="I402" s="71">
        <f>COUNT(L232:S339)</f>
        <v>712</v>
      </c>
      <c r="J402" s="71"/>
      <c r="K402" s="71"/>
      <c r="L402" s="71"/>
      <c r="M402" s="71"/>
      <c r="N402" s="71"/>
      <c r="O402" s="71"/>
      <c r="P402" s="71"/>
      <c r="Q402" s="71"/>
      <c r="R402" s="71"/>
      <c r="S402" s="71"/>
    </row>
    <row r="403" spans="1:19" x14ac:dyDescent="0.35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</row>
    <row r="404" spans="1:19" x14ac:dyDescent="0.3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</row>
    <row r="405" spans="1:19" x14ac:dyDescent="0.3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</row>
    <row r="406" spans="1:19" x14ac:dyDescent="0.3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</row>
    <row r="407" spans="1:19" x14ac:dyDescent="0.3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</row>
    <row r="408" spans="1:19" x14ac:dyDescent="0.35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</row>
    <row r="409" spans="1:19" x14ac:dyDescent="0.35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</row>
    <row r="410" spans="1:19" x14ac:dyDescent="0.35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</row>
    <row r="411" spans="1:19" x14ac:dyDescent="0.35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</row>
    <row r="412" spans="1:19" x14ac:dyDescent="0.35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</row>
    <row r="413" spans="1:19" x14ac:dyDescent="0.35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</row>
    <row r="414" spans="1:19" x14ac:dyDescent="0.35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</row>
    <row r="415" spans="1:19" x14ac:dyDescent="0.35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</row>
    <row r="416" spans="1:19" x14ac:dyDescent="0.35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</row>
    <row r="417" spans="1:19" x14ac:dyDescent="0.35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</row>
    <row r="418" spans="1:19" x14ac:dyDescent="0.35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</row>
    <row r="419" spans="1:19" x14ac:dyDescent="0.35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</row>
    <row r="420" spans="1:19" x14ac:dyDescent="0.35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</row>
    <row r="424" spans="1:19" x14ac:dyDescent="0.35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</row>
    <row r="425" spans="1:19" x14ac:dyDescent="0.35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</row>
    <row r="426" spans="1:19" x14ac:dyDescent="0.35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</row>
    <row r="427" spans="1:19" x14ac:dyDescent="0.35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</row>
    <row r="428" spans="1:19" x14ac:dyDescent="0.35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</row>
    <row r="429" spans="1:19" x14ac:dyDescent="0.35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</row>
    <row r="430" spans="1:19" x14ac:dyDescent="0.35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</row>
    <row r="431" spans="1:19" x14ac:dyDescent="0.35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</row>
    <row r="432" spans="1:19" x14ac:dyDescent="0.35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</row>
    <row r="433" spans="1:19" x14ac:dyDescent="0.35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</row>
    <row r="434" spans="1:19" x14ac:dyDescent="0.35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</row>
    <row r="435" spans="1:19" x14ac:dyDescent="0.35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</row>
    <row r="436" spans="1:19" x14ac:dyDescent="0.35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</row>
    <row r="437" spans="1:19" x14ac:dyDescent="0.35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</row>
    <row r="438" spans="1:19" x14ac:dyDescent="0.35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</row>
    <row r="439" spans="1:19" x14ac:dyDescent="0.35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</row>
    <row r="440" spans="1:19" x14ac:dyDescent="0.35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</row>
    <row r="441" spans="1:19" x14ac:dyDescent="0.35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</row>
    <row r="442" spans="1:19" x14ac:dyDescent="0.35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</row>
    <row r="443" spans="1:19" x14ac:dyDescent="0.35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</row>
    <row r="444" spans="1:19" x14ac:dyDescent="0.3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</row>
    <row r="445" spans="1:19" x14ac:dyDescent="0.3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</row>
    <row r="446" spans="1:19" x14ac:dyDescent="0.3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</row>
    <row r="447" spans="1:19" x14ac:dyDescent="0.35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</row>
    <row r="532" spans="1:19" x14ac:dyDescent="0.3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35">
      <c r="A533"/>
      <c r="B533"/>
      <c r="C533"/>
      <c r="D533"/>
      <c r="E533"/>
      <c r="F533"/>
      <c r="G533"/>
      <c r="H533"/>
      <c r="I533"/>
      <c r="J533"/>
    </row>
    <row r="695" spans="1:19" x14ac:dyDescent="0.3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3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</row>
    <row r="697" spans="1:19" x14ac:dyDescent="0.3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3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3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3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3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3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21" spans="1:19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3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</row>
    <row r="723" spans="1:19" x14ac:dyDescent="0.3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</row>
    <row r="724" spans="1:19" x14ac:dyDescent="0.3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</row>
    <row r="725" spans="1:19" x14ac:dyDescent="0.3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</row>
  </sheetData>
  <sortState ref="S2:S94">
    <sortCondition ref="S2"/>
  </sortState>
  <mergeCells count="35">
    <mergeCell ref="A401:H401"/>
    <mergeCell ref="I401:S401"/>
    <mergeCell ref="A402:H402"/>
    <mergeCell ref="I402:S402"/>
    <mergeCell ref="B394:S394"/>
    <mergeCell ref="B395:S395"/>
    <mergeCell ref="A397:S397"/>
    <mergeCell ref="A399:S399"/>
    <mergeCell ref="A400:H400"/>
    <mergeCell ref="I400:S400"/>
    <mergeCell ref="B393:S393"/>
    <mergeCell ref="A358:I358"/>
    <mergeCell ref="K358:S358"/>
    <mergeCell ref="A385:S385"/>
    <mergeCell ref="B387:I387"/>
    <mergeCell ref="L387:S387"/>
    <mergeCell ref="B388:I388"/>
    <mergeCell ref="L388:S388"/>
    <mergeCell ref="B389:I389"/>
    <mergeCell ref="L389:S389"/>
    <mergeCell ref="B390:I390"/>
    <mergeCell ref="L390:S390"/>
    <mergeCell ref="A392:S392"/>
    <mergeCell ref="B348:I348"/>
    <mergeCell ref="L348:S348"/>
    <mergeCell ref="A350:I350"/>
    <mergeCell ref="K350:S350"/>
    <mergeCell ref="A351:I352"/>
    <mergeCell ref="K351:S352"/>
    <mergeCell ref="A116:I116"/>
    <mergeCell ref="K116:S116"/>
    <mergeCell ref="A229:I229"/>
    <mergeCell ref="K229:S229"/>
    <mergeCell ref="B347:I347"/>
    <mergeCell ref="L347:S347"/>
  </mergeCells>
  <conditionalFormatting sqref="G119:G226 B119:B226">
    <cfRule type="cellIs" dxfId="27" priority="3" operator="greaterThan">
      <formula>1.98</formula>
    </cfRule>
    <cfRule type="cellIs" dxfId="26" priority="4" operator="greaterThan">
      <formula>35796</formula>
    </cfRule>
  </conditionalFormatting>
  <conditionalFormatting sqref="I119:I226 C119:C226">
    <cfRule type="cellIs" dxfId="25" priority="2" operator="greaterThan">
      <formula>1.99</formula>
    </cfRule>
  </conditionalFormatting>
  <conditionalFormatting sqref="H119:H226 D119:F226 L119:S226">
    <cfRule type="cellIs" dxfId="24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5"/>
  <sheetViews>
    <sheetView zoomScale="70" zoomScaleNormal="70" workbookViewId="0"/>
  </sheetViews>
  <sheetFormatPr defaultColWidth="9.1796875" defaultRowHeight="14.5" x14ac:dyDescent="0.35"/>
  <cols>
    <col min="1" max="1" width="28.54296875" style="17" customWidth="1"/>
    <col min="2" max="2" width="14.453125" style="17" customWidth="1"/>
    <col min="3" max="3" width="15.7265625" style="17" customWidth="1"/>
    <col min="4" max="4" width="9" style="17" customWidth="1"/>
    <col min="5" max="10" width="9.1796875" style="17"/>
    <col min="11" max="11" width="28.54296875" style="17" customWidth="1"/>
    <col min="12" max="16384" width="9.1796875" style="17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5">
        <v>1</v>
      </c>
      <c r="B2" s="17">
        <v>30</v>
      </c>
      <c r="C2" s="17">
        <v>35</v>
      </c>
      <c r="D2" s="17">
        <v>40</v>
      </c>
      <c r="E2" s="17">
        <v>31</v>
      </c>
      <c r="F2" s="17">
        <v>46</v>
      </c>
      <c r="G2" s="17">
        <v>38</v>
      </c>
      <c r="H2" s="17">
        <v>30</v>
      </c>
      <c r="I2" s="17">
        <v>31</v>
      </c>
      <c r="K2" s="15">
        <v>1</v>
      </c>
      <c r="L2" s="17">
        <v>30</v>
      </c>
      <c r="M2" s="17">
        <v>40</v>
      </c>
      <c r="N2" s="17">
        <v>36</v>
      </c>
      <c r="O2" s="17">
        <v>32</v>
      </c>
      <c r="P2" s="17">
        <v>38</v>
      </c>
      <c r="Q2" s="17">
        <v>31</v>
      </c>
      <c r="R2" s="17">
        <v>35</v>
      </c>
      <c r="S2" s="17">
        <v>42</v>
      </c>
    </row>
    <row r="3" spans="1:19" x14ac:dyDescent="0.35">
      <c r="A3" s="15">
        <v>2</v>
      </c>
      <c r="B3" s="17">
        <v>36</v>
      </c>
      <c r="C3" s="17">
        <v>40</v>
      </c>
      <c r="D3" s="17">
        <v>43</v>
      </c>
      <c r="E3" s="17">
        <v>46</v>
      </c>
      <c r="F3" s="17">
        <v>49</v>
      </c>
      <c r="G3" s="17">
        <v>40</v>
      </c>
      <c r="H3" s="17">
        <v>41</v>
      </c>
      <c r="I3" s="17">
        <v>44</v>
      </c>
      <c r="K3" s="15">
        <v>2</v>
      </c>
      <c r="L3" s="17">
        <v>35</v>
      </c>
      <c r="M3" s="17">
        <v>47</v>
      </c>
      <c r="N3" s="17">
        <v>57</v>
      </c>
      <c r="O3" s="17">
        <v>42</v>
      </c>
      <c r="P3" s="17">
        <v>52</v>
      </c>
      <c r="Q3" s="17">
        <v>40</v>
      </c>
      <c r="R3" s="17">
        <v>35</v>
      </c>
      <c r="S3" s="17">
        <v>44</v>
      </c>
    </row>
    <row r="4" spans="1:19" x14ac:dyDescent="0.35">
      <c r="A4" s="15">
        <v>3</v>
      </c>
      <c r="B4" s="17">
        <v>41</v>
      </c>
      <c r="C4" s="17">
        <v>51</v>
      </c>
      <c r="D4" s="17">
        <v>46</v>
      </c>
      <c r="E4" s="17">
        <v>48</v>
      </c>
      <c r="F4" s="17">
        <v>55</v>
      </c>
      <c r="G4" s="17">
        <v>40</v>
      </c>
      <c r="H4" s="17">
        <v>45</v>
      </c>
      <c r="I4" s="17">
        <v>46</v>
      </c>
      <c r="K4" s="15">
        <v>3</v>
      </c>
      <c r="L4" s="17">
        <v>35</v>
      </c>
      <c r="M4" s="17">
        <v>52</v>
      </c>
      <c r="N4" s="17">
        <v>64</v>
      </c>
      <c r="O4" s="17">
        <v>57</v>
      </c>
      <c r="P4" s="17">
        <v>55</v>
      </c>
      <c r="Q4" s="17">
        <v>45</v>
      </c>
      <c r="R4" s="17">
        <v>41</v>
      </c>
      <c r="S4" s="17">
        <v>55</v>
      </c>
    </row>
    <row r="5" spans="1:19" x14ac:dyDescent="0.35">
      <c r="A5" s="15">
        <v>4</v>
      </c>
      <c r="B5" s="17">
        <v>42</v>
      </c>
      <c r="C5" s="17">
        <v>53</v>
      </c>
      <c r="D5" s="17">
        <v>48</v>
      </c>
      <c r="E5" s="17">
        <v>54</v>
      </c>
      <c r="F5" s="17">
        <v>68</v>
      </c>
      <c r="G5" s="17">
        <v>57</v>
      </c>
      <c r="H5" s="17">
        <v>46</v>
      </c>
      <c r="I5" s="17">
        <v>49</v>
      </c>
      <c r="K5" s="15">
        <v>4</v>
      </c>
      <c r="L5" s="17">
        <v>46</v>
      </c>
      <c r="M5" s="17">
        <v>55</v>
      </c>
      <c r="N5" s="17">
        <v>65</v>
      </c>
      <c r="O5" s="17">
        <v>61</v>
      </c>
      <c r="P5" s="17">
        <v>64</v>
      </c>
      <c r="Q5" s="17">
        <v>45</v>
      </c>
      <c r="R5" s="17">
        <v>48</v>
      </c>
      <c r="S5" s="17">
        <v>58</v>
      </c>
    </row>
    <row r="6" spans="1:19" x14ac:dyDescent="0.35">
      <c r="A6" s="15">
        <v>5</v>
      </c>
      <c r="B6" s="17">
        <v>43</v>
      </c>
      <c r="C6" s="17">
        <v>58</v>
      </c>
      <c r="D6" s="17">
        <v>62</v>
      </c>
      <c r="E6" s="17">
        <v>69</v>
      </c>
      <c r="F6" s="17">
        <v>69</v>
      </c>
      <c r="G6" s="17">
        <v>60</v>
      </c>
      <c r="H6" s="17">
        <v>47</v>
      </c>
      <c r="I6" s="17">
        <v>53</v>
      </c>
      <c r="K6" s="15">
        <v>5</v>
      </c>
      <c r="L6" s="17">
        <v>51</v>
      </c>
      <c r="M6" s="17">
        <v>56</v>
      </c>
      <c r="N6" s="17">
        <v>69</v>
      </c>
      <c r="O6" s="17">
        <v>62</v>
      </c>
      <c r="P6" s="17">
        <v>67</v>
      </c>
      <c r="Q6" s="17">
        <v>54</v>
      </c>
      <c r="R6" s="17">
        <v>53</v>
      </c>
      <c r="S6" s="17">
        <v>63</v>
      </c>
    </row>
    <row r="7" spans="1:19" x14ac:dyDescent="0.35">
      <c r="A7" s="15">
        <v>6</v>
      </c>
      <c r="B7" s="17">
        <v>52</v>
      </c>
      <c r="C7" s="17">
        <v>60</v>
      </c>
      <c r="D7" s="17">
        <v>62</v>
      </c>
      <c r="E7" s="17">
        <v>73</v>
      </c>
      <c r="F7" s="17">
        <v>70</v>
      </c>
      <c r="G7" s="17">
        <v>62</v>
      </c>
      <c r="H7" s="17">
        <v>50</v>
      </c>
      <c r="I7" s="17">
        <v>53</v>
      </c>
      <c r="K7" s="15">
        <v>6</v>
      </c>
      <c r="L7" s="17">
        <v>57</v>
      </c>
      <c r="M7" s="17">
        <v>60</v>
      </c>
      <c r="N7" s="17">
        <v>71</v>
      </c>
      <c r="O7" s="17">
        <v>64</v>
      </c>
      <c r="P7" s="17">
        <v>67</v>
      </c>
      <c r="Q7" s="17">
        <v>58</v>
      </c>
      <c r="R7" s="17">
        <v>71</v>
      </c>
      <c r="S7" s="17">
        <v>64</v>
      </c>
    </row>
    <row r="8" spans="1:19" x14ac:dyDescent="0.35">
      <c r="A8" s="15">
        <v>7</v>
      </c>
      <c r="B8" s="17">
        <v>58</v>
      </c>
      <c r="C8" s="17">
        <v>60</v>
      </c>
      <c r="D8" s="17">
        <v>68</v>
      </c>
      <c r="E8" s="17">
        <v>74</v>
      </c>
      <c r="F8" s="17">
        <v>71</v>
      </c>
      <c r="G8" s="17">
        <v>65</v>
      </c>
      <c r="H8" s="17">
        <v>69</v>
      </c>
      <c r="I8" s="17">
        <v>59</v>
      </c>
      <c r="K8" s="15">
        <v>7</v>
      </c>
      <c r="L8" s="17">
        <v>59</v>
      </c>
      <c r="M8" s="17">
        <v>61</v>
      </c>
      <c r="N8" s="17">
        <v>73</v>
      </c>
      <c r="O8" s="17">
        <v>67</v>
      </c>
      <c r="P8" s="17">
        <v>68</v>
      </c>
      <c r="Q8" s="17">
        <v>62</v>
      </c>
      <c r="R8" s="17">
        <v>73</v>
      </c>
      <c r="S8" s="17">
        <v>65</v>
      </c>
    </row>
    <row r="9" spans="1:19" x14ac:dyDescent="0.35">
      <c r="A9" s="15">
        <v>8</v>
      </c>
      <c r="B9" s="17">
        <v>62</v>
      </c>
      <c r="C9" s="17">
        <v>65</v>
      </c>
      <c r="D9" s="17">
        <v>68</v>
      </c>
      <c r="E9" s="17">
        <v>77</v>
      </c>
      <c r="F9" s="17">
        <v>73</v>
      </c>
      <c r="G9" s="17">
        <v>65</v>
      </c>
      <c r="H9" s="17">
        <v>70</v>
      </c>
      <c r="I9" s="17">
        <v>61</v>
      </c>
      <c r="K9" s="15">
        <v>8</v>
      </c>
      <c r="L9" s="17">
        <v>61</v>
      </c>
      <c r="M9" s="17">
        <v>63</v>
      </c>
      <c r="N9" s="17">
        <v>74</v>
      </c>
      <c r="O9" s="17">
        <v>76</v>
      </c>
      <c r="P9" s="17">
        <v>69</v>
      </c>
      <c r="Q9" s="17">
        <v>63</v>
      </c>
      <c r="R9" s="17">
        <v>75</v>
      </c>
      <c r="S9" s="17">
        <v>66</v>
      </c>
    </row>
    <row r="10" spans="1:19" x14ac:dyDescent="0.35">
      <c r="A10" s="15">
        <v>9</v>
      </c>
      <c r="B10" s="17">
        <v>65</v>
      </c>
      <c r="C10" s="17">
        <v>65</v>
      </c>
      <c r="D10" s="17">
        <v>74</v>
      </c>
      <c r="E10" s="17">
        <v>77</v>
      </c>
      <c r="F10" s="17">
        <v>73</v>
      </c>
      <c r="G10" s="17">
        <v>67</v>
      </c>
      <c r="H10" s="17">
        <v>71</v>
      </c>
      <c r="I10" s="17">
        <v>63</v>
      </c>
      <c r="K10" s="15">
        <v>9</v>
      </c>
      <c r="L10" s="17">
        <v>64</v>
      </c>
      <c r="M10" s="17">
        <v>65</v>
      </c>
      <c r="N10" s="17">
        <v>75</v>
      </c>
      <c r="O10" s="17">
        <v>77</v>
      </c>
      <c r="P10" s="17">
        <v>69</v>
      </c>
      <c r="Q10" s="17">
        <v>64</v>
      </c>
      <c r="R10" s="17">
        <v>77</v>
      </c>
      <c r="S10" s="17">
        <v>69</v>
      </c>
    </row>
    <row r="11" spans="1:19" x14ac:dyDescent="0.35">
      <c r="A11" s="15">
        <v>10</v>
      </c>
      <c r="B11" s="17">
        <v>69</v>
      </c>
      <c r="C11" s="17">
        <v>69</v>
      </c>
      <c r="D11" s="17">
        <v>75</v>
      </c>
      <c r="E11" s="17">
        <v>78</v>
      </c>
      <c r="F11" s="17">
        <v>74</v>
      </c>
      <c r="G11" s="17">
        <v>70</v>
      </c>
      <c r="H11" s="17">
        <v>74</v>
      </c>
      <c r="I11" s="17">
        <v>63</v>
      </c>
      <c r="K11" s="15">
        <v>10</v>
      </c>
      <c r="L11" s="17">
        <v>69</v>
      </c>
      <c r="M11" s="17">
        <v>68</v>
      </c>
      <c r="N11" s="17">
        <v>75</v>
      </c>
      <c r="O11" s="17">
        <v>77</v>
      </c>
      <c r="P11" s="17">
        <v>70</v>
      </c>
      <c r="Q11" s="17">
        <v>65</v>
      </c>
      <c r="R11" s="17">
        <v>78</v>
      </c>
      <c r="S11" s="17">
        <v>70</v>
      </c>
    </row>
    <row r="12" spans="1:19" x14ac:dyDescent="0.35">
      <c r="A12" s="15">
        <v>11</v>
      </c>
      <c r="B12" s="17">
        <v>70</v>
      </c>
      <c r="C12" s="17">
        <v>70</v>
      </c>
      <c r="D12" s="17">
        <v>76</v>
      </c>
      <c r="E12" s="17">
        <v>78</v>
      </c>
      <c r="F12" s="17">
        <v>74</v>
      </c>
      <c r="G12" s="17">
        <v>70</v>
      </c>
      <c r="H12" s="17">
        <v>74</v>
      </c>
      <c r="I12" s="17">
        <v>64</v>
      </c>
      <c r="K12" s="15">
        <v>11</v>
      </c>
      <c r="L12" s="17">
        <v>69</v>
      </c>
      <c r="M12" s="17">
        <v>68</v>
      </c>
      <c r="N12" s="17">
        <v>77</v>
      </c>
      <c r="O12" s="17">
        <v>77</v>
      </c>
      <c r="P12" s="17">
        <v>72</v>
      </c>
      <c r="Q12" s="17">
        <v>65</v>
      </c>
      <c r="R12" s="17">
        <v>80</v>
      </c>
      <c r="S12" s="17">
        <v>70</v>
      </c>
    </row>
    <row r="13" spans="1:19" x14ac:dyDescent="0.35">
      <c r="A13" s="15">
        <v>12</v>
      </c>
      <c r="B13" s="17">
        <v>72</v>
      </c>
      <c r="C13" s="17">
        <v>74</v>
      </c>
      <c r="D13" s="17">
        <v>83</v>
      </c>
      <c r="E13" s="17">
        <v>79</v>
      </c>
      <c r="F13" s="17">
        <v>74</v>
      </c>
      <c r="G13" s="17">
        <v>72</v>
      </c>
      <c r="H13" s="17">
        <v>76</v>
      </c>
      <c r="I13" s="17">
        <v>68</v>
      </c>
      <c r="K13" s="15">
        <v>12</v>
      </c>
      <c r="L13" s="17">
        <v>70</v>
      </c>
      <c r="M13" s="17">
        <v>72</v>
      </c>
      <c r="N13" s="17">
        <v>80</v>
      </c>
      <c r="O13" s="17">
        <v>79</v>
      </c>
      <c r="P13" s="17">
        <v>73</v>
      </c>
      <c r="Q13" s="17">
        <v>67</v>
      </c>
      <c r="R13" s="17">
        <v>82</v>
      </c>
      <c r="S13" s="17">
        <v>76</v>
      </c>
    </row>
    <row r="14" spans="1:19" x14ac:dyDescent="0.35">
      <c r="A14" s="15">
        <v>13</v>
      </c>
      <c r="B14" s="17">
        <v>73</v>
      </c>
      <c r="C14" s="17">
        <v>75</v>
      </c>
      <c r="D14" s="17">
        <v>84</v>
      </c>
      <c r="E14" s="17">
        <v>80</v>
      </c>
      <c r="F14" s="17">
        <v>75</v>
      </c>
      <c r="G14" s="17">
        <v>76</v>
      </c>
      <c r="H14" s="17">
        <v>78</v>
      </c>
      <c r="I14" s="17">
        <v>70</v>
      </c>
      <c r="K14" s="15">
        <v>13</v>
      </c>
      <c r="L14" s="17">
        <v>71</v>
      </c>
      <c r="M14" s="17">
        <v>73</v>
      </c>
      <c r="N14" s="17">
        <v>81</v>
      </c>
      <c r="O14" s="17">
        <v>79</v>
      </c>
      <c r="P14" s="17">
        <v>73</v>
      </c>
      <c r="Q14" s="17">
        <v>69</v>
      </c>
      <c r="R14" s="17">
        <v>82</v>
      </c>
      <c r="S14" s="17">
        <v>76</v>
      </c>
    </row>
    <row r="15" spans="1:19" x14ac:dyDescent="0.35">
      <c r="A15" s="15">
        <v>14</v>
      </c>
      <c r="B15" s="17">
        <v>73</v>
      </c>
      <c r="C15" s="17">
        <v>75</v>
      </c>
      <c r="D15" s="17">
        <v>86</v>
      </c>
      <c r="E15" s="17">
        <v>80</v>
      </c>
      <c r="F15" s="17">
        <v>77</v>
      </c>
      <c r="G15" s="17">
        <v>76</v>
      </c>
      <c r="H15" s="17">
        <v>78</v>
      </c>
      <c r="I15" s="17">
        <v>72</v>
      </c>
      <c r="K15" s="15">
        <v>14</v>
      </c>
      <c r="L15" s="17">
        <v>74</v>
      </c>
      <c r="M15" s="17">
        <v>75</v>
      </c>
      <c r="N15" s="17">
        <v>82</v>
      </c>
      <c r="O15" s="17">
        <v>81</v>
      </c>
      <c r="P15" s="17">
        <v>75</v>
      </c>
      <c r="Q15" s="17">
        <v>70</v>
      </c>
      <c r="R15" s="17">
        <v>82</v>
      </c>
      <c r="S15" s="17">
        <v>77</v>
      </c>
    </row>
    <row r="16" spans="1:19" x14ac:dyDescent="0.35">
      <c r="A16" s="15">
        <v>15</v>
      </c>
      <c r="B16" s="17">
        <v>73</v>
      </c>
      <c r="C16" s="17">
        <v>77</v>
      </c>
      <c r="D16" s="17">
        <v>86</v>
      </c>
      <c r="E16" s="17">
        <v>84</v>
      </c>
      <c r="F16" s="17">
        <v>82</v>
      </c>
      <c r="G16" s="17">
        <v>76</v>
      </c>
      <c r="H16" s="17">
        <v>80</v>
      </c>
      <c r="I16" s="17">
        <v>72</v>
      </c>
      <c r="K16" s="15">
        <v>15</v>
      </c>
      <c r="L16" s="17">
        <v>74</v>
      </c>
      <c r="M16" s="17">
        <v>75</v>
      </c>
      <c r="N16" s="17">
        <v>82</v>
      </c>
      <c r="O16" s="17">
        <v>82</v>
      </c>
      <c r="P16" s="17">
        <v>75</v>
      </c>
      <c r="Q16" s="17">
        <v>70</v>
      </c>
      <c r="R16" s="17">
        <v>83</v>
      </c>
      <c r="S16" s="17">
        <v>78</v>
      </c>
    </row>
    <row r="17" spans="1:19" x14ac:dyDescent="0.35">
      <c r="A17" s="15">
        <v>16</v>
      </c>
      <c r="B17" s="17">
        <v>73</v>
      </c>
      <c r="C17" s="17">
        <v>77</v>
      </c>
      <c r="D17" s="17">
        <v>88</v>
      </c>
      <c r="E17" s="17">
        <v>85</v>
      </c>
      <c r="F17" s="17">
        <v>82</v>
      </c>
      <c r="G17" s="17">
        <v>77</v>
      </c>
      <c r="H17" s="17">
        <v>81</v>
      </c>
      <c r="I17" s="17">
        <v>72</v>
      </c>
      <c r="K17" s="15">
        <v>16</v>
      </c>
      <c r="L17" s="17">
        <v>76</v>
      </c>
      <c r="M17" s="17">
        <v>79</v>
      </c>
      <c r="N17" s="17">
        <v>83</v>
      </c>
      <c r="O17" s="17">
        <v>82</v>
      </c>
      <c r="P17" s="17">
        <v>75</v>
      </c>
      <c r="Q17" s="17">
        <v>71</v>
      </c>
      <c r="R17" s="17">
        <v>84</v>
      </c>
      <c r="S17" s="17">
        <v>78</v>
      </c>
    </row>
    <row r="18" spans="1:19" x14ac:dyDescent="0.35">
      <c r="A18" s="15">
        <v>17</v>
      </c>
      <c r="B18" s="17">
        <v>75</v>
      </c>
      <c r="C18" s="17">
        <v>78</v>
      </c>
      <c r="D18" s="17">
        <v>88</v>
      </c>
      <c r="E18" s="17">
        <v>86</v>
      </c>
      <c r="F18" s="17">
        <v>83</v>
      </c>
      <c r="G18" s="17">
        <v>77</v>
      </c>
      <c r="H18" s="17">
        <v>81</v>
      </c>
      <c r="I18" s="17">
        <v>73</v>
      </c>
      <c r="K18" s="15">
        <v>17</v>
      </c>
      <c r="L18" s="17">
        <v>79</v>
      </c>
      <c r="M18" s="17">
        <v>79</v>
      </c>
      <c r="N18" s="17">
        <v>85</v>
      </c>
      <c r="O18" s="17">
        <v>84</v>
      </c>
      <c r="P18" s="17">
        <v>77</v>
      </c>
      <c r="Q18" s="17">
        <v>71</v>
      </c>
      <c r="R18" s="17">
        <v>84</v>
      </c>
      <c r="S18" s="17">
        <v>78</v>
      </c>
    </row>
    <row r="19" spans="1:19" x14ac:dyDescent="0.35">
      <c r="A19" s="15">
        <v>18</v>
      </c>
      <c r="B19" s="17">
        <v>75</v>
      </c>
      <c r="C19" s="17">
        <v>78</v>
      </c>
      <c r="D19" s="17">
        <v>88</v>
      </c>
      <c r="E19" s="17">
        <v>87</v>
      </c>
      <c r="F19" s="17">
        <v>83</v>
      </c>
      <c r="G19" s="17">
        <v>78</v>
      </c>
      <c r="H19" s="17">
        <v>81</v>
      </c>
      <c r="I19" s="17">
        <v>73</v>
      </c>
      <c r="K19" s="15">
        <v>18</v>
      </c>
      <c r="L19" s="17">
        <v>80</v>
      </c>
      <c r="M19" s="17">
        <v>80</v>
      </c>
      <c r="N19" s="17">
        <v>85</v>
      </c>
      <c r="O19" s="17">
        <v>86</v>
      </c>
      <c r="P19" s="17">
        <v>77</v>
      </c>
      <c r="Q19" s="17">
        <v>73</v>
      </c>
      <c r="R19" s="17">
        <v>85</v>
      </c>
      <c r="S19" s="17">
        <v>79</v>
      </c>
    </row>
    <row r="20" spans="1:19" x14ac:dyDescent="0.35">
      <c r="A20" s="15">
        <v>19</v>
      </c>
      <c r="B20" s="17">
        <v>78</v>
      </c>
      <c r="C20" s="17">
        <v>78</v>
      </c>
      <c r="D20" s="17">
        <v>89</v>
      </c>
      <c r="E20" s="17">
        <v>88</v>
      </c>
      <c r="F20" s="17">
        <v>83</v>
      </c>
      <c r="G20" s="17">
        <v>78</v>
      </c>
      <c r="H20" s="17">
        <v>83</v>
      </c>
      <c r="I20" s="17">
        <v>74</v>
      </c>
      <c r="K20" s="15">
        <v>19</v>
      </c>
      <c r="L20" s="17">
        <v>80</v>
      </c>
      <c r="M20" s="17">
        <v>80</v>
      </c>
      <c r="N20" s="17">
        <v>85</v>
      </c>
      <c r="O20" s="17">
        <v>87</v>
      </c>
      <c r="P20" s="17">
        <v>77</v>
      </c>
      <c r="Q20" s="17">
        <v>81</v>
      </c>
      <c r="R20" s="17">
        <v>86</v>
      </c>
      <c r="S20" s="17">
        <v>80</v>
      </c>
    </row>
    <row r="21" spans="1:19" x14ac:dyDescent="0.35">
      <c r="A21" s="15">
        <v>20</v>
      </c>
      <c r="B21" s="17">
        <v>80</v>
      </c>
      <c r="C21" s="17">
        <v>80</v>
      </c>
      <c r="D21" s="17">
        <v>90</v>
      </c>
      <c r="E21" s="17">
        <v>89</v>
      </c>
      <c r="F21" s="17">
        <v>84</v>
      </c>
      <c r="G21" s="17">
        <v>81</v>
      </c>
      <c r="H21" s="17">
        <v>83</v>
      </c>
      <c r="I21" s="17">
        <v>74</v>
      </c>
      <c r="K21" s="15">
        <v>20</v>
      </c>
      <c r="L21" s="17">
        <v>80</v>
      </c>
      <c r="M21" s="17">
        <v>80</v>
      </c>
      <c r="N21" s="17">
        <v>86</v>
      </c>
      <c r="O21" s="17">
        <v>87</v>
      </c>
      <c r="P21" s="17">
        <v>78</v>
      </c>
      <c r="Q21" s="17">
        <v>82</v>
      </c>
      <c r="R21" s="17">
        <v>87</v>
      </c>
      <c r="S21" s="17">
        <v>81</v>
      </c>
    </row>
    <row r="22" spans="1:19" x14ac:dyDescent="0.35">
      <c r="A22" s="15">
        <v>21</v>
      </c>
      <c r="B22" s="17">
        <v>82</v>
      </c>
      <c r="C22" s="17">
        <v>82</v>
      </c>
      <c r="D22" s="17">
        <v>92</v>
      </c>
      <c r="E22" s="17">
        <v>90</v>
      </c>
      <c r="F22" s="17">
        <v>90</v>
      </c>
      <c r="G22" s="17">
        <v>81</v>
      </c>
      <c r="H22" s="17">
        <v>85</v>
      </c>
      <c r="I22" s="17">
        <v>77</v>
      </c>
      <c r="K22" s="15">
        <v>21</v>
      </c>
      <c r="L22" s="17">
        <v>80</v>
      </c>
      <c r="M22" s="17">
        <v>82</v>
      </c>
      <c r="N22" s="17">
        <v>86</v>
      </c>
      <c r="O22" s="17">
        <v>87</v>
      </c>
      <c r="P22" s="17">
        <v>79</v>
      </c>
      <c r="Q22" s="17">
        <v>82</v>
      </c>
      <c r="R22" s="17">
        <v>88</v>
      </c>
      <c r="S22" s="17">
        <v>81</v>
      </c>
    </row>
    <row r="23" spans="1:19" x14ac:dyDescent="0.35">
      <c r="A23" s="15">
        <v>22</v>
      </c>
      <c r="B23" s="17">
        <v>83</v>
      </c>
      <c r="C23" s="17">
        <v>82</v>
      </c>
      <c r="D23" s="17">
        <v>92</v>
      </c>
      <c r="E23" s="17">
        <v>90</v>
      </c>
      <c r="F23" s="17">
        <v>90</v>
      </c>
      <c r="G23" s="17">
        <v>81</v>
      </c>
      <c r="H23" s="17">
        <v>86</v>
      </c>
      <c r="I23" s="17">
        <v>78</v>
      </c>
      <c r="K23" s="15">
        <v>22</v>
      </c>
      <c r="L23" s="17">
        <v>83</v>
      </c>
      <c r="M23" s="17">
        <v>82</v>
      </c>
      <c r="N23" s="17">
        <v>87</v>
      </c>
      <c r="O23" s="17">
        <v>89</v>
      </c>
      <c r="P23" s="17">
        <v>80</v>
      </c>
      <c r="Q23" s="17">
        <v>83</v>
      </c>
      <c r="R23" s="17">
        <v>90</v>
      </c>
      <c r="S23" s="17">
        <v>82</v>
      </c>
    </row>
    <row r="24" spans="1:19" x14ac:dyDescent="0.35">
      <c r="A24" s="15">
        <v>23</v>
      </c>
      <c r="B24" s="17">
        <v>85</v>
      </c>
      <c r="C24" s="17">
        <v>83</v>
      </c>
      <c r="D24" s="17">
        <v>93</v>
      </c>
      <c r="E24" s="17">
        <v>90</v>
      </c>
      <c r="F24" s="17">
        <v>91</v>
      </c>
      <c r="G24" s="17">
        <v>82</v>
      </c>
      <c r="H24" s="17">
        <v>88</v>
      </c>
      <c r="I24" s="17">
        <v>79</v>
      </c>
      <c r="K24" s="15">
        <v>23</v>
      </c>
      <c r="L24" s="17">
        <v>83</v>
      </c>
      <c r="M24" s="17">
        <v>82</v>
      </c>
      <c r="N24" s="17">
        <v>88</v>
      </c>
      <c r="O24" s="17">
        <v>89</v>
      </c>
      <c r="P24" s="17">
        <v>81</v>
      </c>
      <c r="Q24" s="17">
        <v>83</v>
      </c>
      <c r="R24" s="17">
        <v>90</v>
      </c>
      <c r="S24" s="17">
        <v>83</v>
      </c>
    </row>
    <row r="25" spans="1:19" x14ac:dyDescent="0.35">
      <c r="A25" s="15">
        <v>24</v>
      </c>
      <c r="B25" s="17">
        <v>86</v>
      </c>
      <c r="C25" s="17">
        <v>85</v>
      </c>
      <c r="D25" s="17">
        <v>93</v>
      </c>
      <c r="E25" s="17">
        <v>91</v>
      </c>
      <c r="F25" s="17">
        <v>91</v>
      </c>
      <c r="G25" s="17">
        <v>83</v>
      </c>
      <c r="H25" s="17">
        <v>88</v>
      </c>
      <c r="I25" s="17">
        <v>80</v>
      </c>
      <c r="K25" s="15">
        <v>24</v>
      </c>
      <c r="L25" s="17">
        <v>84</v>
      </c>
      <c r="M25" s="17">
        <v>82</v>
      </c>
      <c r="N25" s="17">
        <v>88</v>
      </c>
      <c r="O25" s="17">
        <v>89</v>
      </c>
      <c r="P25" s="17">
        <v>82</v>
      </c>
      <c r="Q25" s="17">
        <v>84</v>
      </c>
      <c r="R25" s="17">
        <v>90</v>
      </c>
      <c r="S25" s="17">
        <v>83</v>
      </c>
    </row>
    <row r="26" spans="1:19" x14ac:dyDescent="0.35">
      <c r="A26" s="15">
        <v>25</v>
      </c>
      <c r="B26" s="17">
        <v>86</v>
      </c>
      <c r="C26" s="17">
        <v>85</v>
      </c>
      <c r="D26" s="17">
        <v>93</v>
      </c>
      <c r="E26" s="17">
        <v>91</v>
      </c>
      <c r="F26" s="17">
        <v>91</v>
      </c>
      <c r="G26" s="17">
        <v>85</v>
      </c>
      <c r="H26" s="17">
        <v>90</v>
      </c>
      <c r="I26" s="17">
        <v>81</v>
      </c>
      <c r="K26" s="15">
        <v>25</v>
      </c>
      <c r="L26" s="17">
        <v>84</v>
      </c>
      <c r="M26" s="17">
        <v>82</v>
      </c>
      <c r="N26" s="17">
        <v>89</v>
      </c>
      <c r="O26" s="17">
        <v>89</v>
      </c>
      <c r="P26" s="17">
        <v>83</v>
      </c>
      <c r="Q26" s="17">
        <v>84</v>
      </c>
      <c r="R26" s="17">
        <v>91</v>
      </c>
      <c r="S26" s="17">
        <v>84</v>
      </c>
    </row>
    <row r="27" spans="1:19" x14ac:dyDescent="0.35">
      <c r="A27" s="15">
        <v>26</v>
      </c>
      <c r="B27" s="17">
        <v>86</v>
      </c>
      <c r="C27" s="17">
        <v>86</v>
      </c>
      <c r="D27" s="17">
        <v>94</v>
      </c>
      <c r="E27" s="17">
        <v>91</v>
      </c>
      <c r="F27" s="17">
        <v>93</v>
      </c>
      <c r="G27" s="17">
        <v>85</v>
      </c>
      <c r="H27" s="17">
        <v>90</v>
      </c>
      <c r="I27" s="17">
        <v>82</v>
      </c>
      <c r="K27" s="15">
        <v>26</v>
      </c>
      <c r="L27" s="17">
        <v>85</v>
      </c>
      <c r="M27" s="17">
        <v>82</v>
      </c>
      <c r="N27" s="17">
        <v>89</v>
      </c>
      <c r="O27" s="17">
        <v>89</v>
      </c>
      <c r="P27" s="17">
        <v>83</v>
      </c>
      <c r="Q27" s="17">
        <v>85</v>
      </c>
      <c r="R27" s="17">
        <v>91</v>
      </c>
      <c r="S27" s="17">
        <v>85</v>
      </c>
    </row>
    <row r="28" spans="1:19" x14ac:dyDescent="0.35">
      <c r="A28" s="15">
        <v>27</v>
      </c>
      <c r="B28" s="17">
        <v>88</v>
      </c>
      <c r="C28" s="17">
        <v>86</v>
      </c>
      <c r="D28" s="17">
        <v>94</v>
      </c>
      <c r="E28" s="17">
        <v>92</v>
      </c>
      <c r="F28" s="17">
        <v>93</v>
      </c>
      <c r="G28" s="17">
        <v>86</v>
      </c>
      <c r="H28" s="17">
        <v>91</v>
      </c>
      <c r="I28" s="17">
        <v>84</v>
      </c>
      <c r="K28" s="15">
        <v>27</v>
      </c>
      <c r="L28" s="17">
        <v>88</v>
      </c>
      <c r="M28" s="17">
        <v>82</v>
      </c>
      <c r="N28" s="17">
        <v>90</v>
      </c>
      <c r="O28" s="17">
        <v>90</v>
      </c>
      <c r="P28" s="17">
        <v>83</v>
      </c>
      <c r="Q28" s="17">
        <v>85</v>
      </c>
      <c r="R28" s="17">
        <v>91</v>
      </c>
      <c r="S28" s="17">
        <v>85</v>
      </c>
    </row>
    <row r="29" spans="1:19" x14ac:dyDescent="0.35">
      <c r="A29" s="15">
        <v>28</v>
      </c>
      <c r="B29" s="17">
        <v>90</v>
      </c>
      <c r="C29" s="17">
        <v>86</v>
      </c>
      <c r="D29" s="17">
        <v>94</v>
      </c>
      <c r="E29" s="17">
        <v>93</v>
      </c>
      <c r="F29" s="17">
        <v>93</v>
      </c>
      <c r="G29" s="17">
        <v>86</v>
      </c>
      <c r="H29" s="17">
        <v>91</v>
      </c>
      <c r="I29" s="17">
        <v>85</v>
      </c>
      <c r="K29" s="15">
        <v>28</v>
      </c>
      <c r="L29" s="17">
        <v>88</v>
      </c>
      <c r="M29" s="17">
        <v>83</v>
      </c>
      <c r="N29" s="17">
        <v>91</v>
      </c>
      <c r="O29" s="17">
        <v>90</v>
      </c>
      <c r="P29" s="17">
        <v>83</v>
      </c>
      <c r="Q29" s="17">
        <v>85</v>
      </c>
      <c r="R29" s="17">
        <v>91</v>
      </c>
      <c r="S29" s="17">
        <v>85</v>
      </c>
    </row>
    <row r="30" spans="1:19" x14ac:dyDescent="0.35">
      <c r="A30" s="15">
        <v>29</v>
      </c>
      <c r="B30" s="17">
        <v>90</v>
      </c>
      <c r="C30" s="17">
        <v>87</v>
      </c>
      <c r="D30" s="17">
        <v>94</v>
      </c>
      <c r="E30" s="17">
        <v>94</v>
      </c>
      <c r="F30" s="17">
        <v>93</v>
      </c>
      <c r="G30" s="17">
        <v>86</v>
      </c>
      <c r="H30" s="17">
        <v>91</v>
      </c>
      <c r="I30" s="17">
        <v>87</v>
      </c>
      <c r="K30" s="15">
        <v>29</v>
      </c>
      <c r="L30" s="17">
        <v>89</v>
      </c>
      <c r="M30" s="17">
        <v>84</v>
      </c>
      <c r="N30" s="17">
        <v>92</v>
      </c>
      <c r="O30" s="17">
        <v>91</v>
      </c>
      <c r="P30" s="17">
        <v>84</v>
      </c>
      <c r="Q30" s="17">
        <v>86</v>
      </c>
      <c r="R30" s="17">
        <v>92</v>
      </c>
      <c r="S30" s="17">
        <v>86</v>
      </c>
    </row>
    <row r="31" spans="1:19" x14ac:dyDescent="0.35">
      <c r="A31" s="15">
        <v>30</v>
      </c>
      <c r="B31" s="17">
        <v>92</v>
      </c>
      <c r="C31" s="17">
        <v>88</v>
      </c>
      <c r="D31" s="17">
        <v>94</v>
      </c>
      <c r="E31" s="17">
        <v>94</v>
      </c>
      <c r="F31" s="17">
        <v>93</v>
      </c>
      <c r="G31" s="17">
        <v>86</v>
      </c>
      <c r="H31" s="17">
        <v>92</v>
      </c>
      <c r="I31" s="17">
        <v>89</v>
      </c>
      <c r="K31" s="15">
        <v>30</v>
      </c>
      <c r="L31" s="17">
        <v>89</v>
      </c>
      <c r="M31" s="17">
        <v>85</v>
      </c>
      <c r="N31" s="17">
        <v>92</v>
      </c>
      <c r="O31" s="17">
        <v>92</v>
      </c>
      <c r="P31" s="17">
        <v>85</v>
      </c>
      <c r="Q31" s="17">
        <v>86</v>
      </c>
      <c r="R31" s="17">
        <v>92</v>
      </c>
      <c r="S31" s="17">
        <v>87</v>
      </c>
    </row>
    <row r="32" spans="1:19" x14ac:dyDescent="0.35">
      <c r="A32" s="15">
        <v>31</v>
      </c>
      <c r="B32" s="17">
        <v>92</v>
      </c>
      <c r="C32" s="17">
        <v>90</v>
      </c>
      <c r="D32" s="17">
        <v>94</v>
      </c>
      <c r="E32" s="17">
        <v>94</v>
      </c>
      <c r="F32" s="17">
        <v>94</v>
      </c>
      <c r="G32" s="17">
        <v>87</v>
      </c>
      <c r="H32" s="17">
        <v>92</v>
      </c>
      <c r="I32" s="17">
        <v>89</v>
      </c>
      <c r="K32" s="15">
        <v>31</v>
      </c>
      <c r="L32" s="17">
        <v>90</v>
      </c>
      <c r="M32" s="17">
        <v>85</v>
      </c>
      <c r="N32" s="17">
        <v>92</v>
      </c>
      <c r="O32" s="17">
        <v>94</v>
      </c>
      <c r="P32" s="17">
        <v>85</v>
      </c>
      <c r="Q32" s="17">
        <v>86</v>
      </c>
      <c r="R32" s="17">
        <v>93</v>
      </c>
      <c r="S32" s="17">
        <v>87</v>
      </c>
    </row>
    <row r="33" spans="1:19" x14ac:dyDescent="0.35">
      <c r="A33" s="15">
        <v>32</v>
      </c>
      <c r="B33" s="17">
        <v>93</v>
      </c>
      <c r="C33" s="17">
        <v>90</v>
      </c>
      <c r="D33" s="17">
        <v>95</v>
      </c>
      <c r="E33" s="17">
        <v>94</v>
      </c>
      <c r="F33" s="17">
        <v>95</v>
      </c>
      <c r="G33" s="17">
        <v>87</v>
      </c>
      <c r="H33" s="17">
        <v>92</v>
      </c>
      <c r="I33" s="17">
        <v>90</v>
      </c>
      <c r="K33" s="15">
        <v>32</v>
      </c>
      <c r="L33" s="17">
        <v>90</v>
      </c>
      <c r="M33" s="17">
        <v>86</v>
      </c>
      <c r="N33" s="17">
        <v>93</v>
      </c>
      <c r="O33" s="17">
        <v>94</v>
      </c>
      <c r="P33" s="17">
        <v>86</v>
      </c>
      <c r="Q33" s="17">
        <v>86</v>
      </c>
      <c r="R33" s="17">
        <v>93</v>
      </c>
      <c r="S33" s="17">
        <v>87</v>
      </c>
    </row>
    <row r="34" spans="1:19" x14ac:dyDescent="0.35">
      <c r="A34" s="15">
        <v>33</v>
      </c>
      <c r="B34" s="17">
        <v>93</v>
      </c>
      <c r="C34" s="17">
        <v>91</v>
      </c>
      <c r="D34" s="17">
        <v>95</v>
      </c>
      <c r="E34" s="17">
        <v>94</v>
      </c>
      <c r="F34" s="17">
        <v>97</v>
      </c>
      <c r="G34" s="17">
        <v>88</v>
      </c>
      <c r="H34" s="17">
        <v>92</v>
      </c>
      <c r="I34" s="17">
        <v>90</v>
      </c>
      <c r="K34" s="15">
        <v>33</v>
      </c>
      <c r="L34" s="17">
        <v>91</v>
      </c>
      <c r="M34" s="17">
        <v>87</v>
      </c>
      <c r="N34" s="17">
        <v>93</v>
      </c>
      <c r="O34" s="17">
        <v>94</v>
      </c>
      <c r="P34" s="17">
        <v>86</v>
      </c>
      <c r="Q34" s="17">
        <v>86</v>
      </c>
      <c r="R34" s="17">
        <v>93</v>
      </c>
      <c r="S34" s="17">
        <v>87</v>
      </c>
    </row>
    <row r="35" spans="1:19" x14ac:dyDescent="0.35">
      <c r="A35" s="15">
        <v>34</v>
      </c>
      <c r="B35" s="17">
        <v>94</v>
      </c>
      <c r="C35" s="17">
        <v>96</v>
      </c>
      <c r="D35" s="17">
        <v>96</v>
      </c>
      <c r="E35" s="17">
        <v>94</v>
      </c>
      <c r="F35" s="17">
        <v>97</v>
      </c>
      <c r="G35" s="17">
        <v>89</v>
      </c>
      <c r="H35" s="17">
        <v>94</v>
      </c>
      <c r="I35" s="17">
        <v>90</v>
      </c>
      <c r="K35" s="15">
        <v>34</v>
      </c>
      <c r="L35" s="17">
        <v>92</v>
      </c>
      <c r="M35" s="17">
        <v>87</v>
      </c>
      <c r="N35" s="17">
        <v>94</v>
      </c>
      <c r="O35" s="17">
        <v>96</v>
      </c>
      <c r="P35" s="17">
        <v>86</v>
      </c>
      <c r="Q35" s="17">
        <v>86</v>
      </c>
      <c r="R35" s="17">
        <v>93</v>
      </c>
      <c r="S35" s="17">
        <v>88</v>
      </c>
    </row>
    <row r="36" spans="1:19" x14ac:dyDescent="0.35">
      <c r="A36" s="15">
        <v>35</v>
      </c>
      <c r="B36" s="17">
        <v>94</v>
      </c>
      <c r="C36" s="17">
        <v>96</v>
      </c>
      <c r="D36" s="17">
        <v>96</v>
      </c>
      <c r="E36" s="17">
        <v>95</v>
      </c>
      <c r="F36" s="17">
        <v>97</v>
      </c>
      <c r="G36" s="17">
        <v>91</v>
      </c>
      <c r="H36" s="17">
        <v>94</v>
      </c>
      <c r="I36" s="17">
        <v>90</v>
      </c>
      <c r="K36" s="15">
        <v>35</v>
      </c>
      <c r="L36" s="17">
        <v>93</v>
      </c>
      <c r="M36" s="17">
        <v>88</v>
      </c>
      <c r="N36" s="17">
        <v>94</v>
      </c>
      <c r="O36" s="17">
        <v>97</v>
      </c>
      <c r="P36" s="17">
        <v>86</v>
      </c>
      <c r="Q36" s="17">
        <v>88</v>
      </c>
      <c r="R36" s="17">
        <v>94</v>
      </c>
      <c r="S36" s="17">
        <v>88</v>
      </c>
    </row>
    <row r="37" spans="1:19" x14ac:dyDescent="0.35">
      <c r="A37" s="15">
        <v>36</v>
      </c>
      <c r="B37" s="17">
        <v>95</v>
      </c>
      <c r="C37" s="17">
        <v>96</v>
      </c>
      <c r="D37" s="17">
        <v>96</v>
      </c>
      <c r="E37" s="17">
        <v>95</v>
      </c>
      <c r="F37" s="17">
        <v>97</v>
      </c>
      <c r="G37" s="17">
        <v>92</v>
      </c>
      <c r="H37" s="17">
        <v>95</v>
      </c>
      <c r="I37" s="17">
        <v>90</v>
      </c>
      <c r="K37" s="15">
        <v>36</v>
      </c>
      <c r="L37" s="17">
        <v>93</v>
      </c>
      <c r="M37" s="17">
        <v>89</v>
      </c>
      <c r="N37" s="17">
        <v>95</v>
      </c>
      <c r="O37" s="17">
        <v>97</v>
      </c>
      <c r="P37" s="17">
        <v>87</v>
      </c>
      <c r="Q37" s="17">
        <v>88</v>
      </c>
      <c r="R37" s="17">
        <v>94</v>
      </c>
      <c r="S37" s="17">
        <v>88</v>
      </c>
    </row>
    <row r="38" spans="1:19" x14ac:dyDescent="0.35">
      <c r="A38" s="15">
        <v>37</v>
      </c>
      <c r="B38" s="17">
        <v>95</v>
      </c>
      <c r="C38" s="17">
        <v>97</v>
      </c>
      <c r="D38" s="17">
        <v>97</v>
      </c>
      <c r="E38" s="17">
        <v>96</v>
      </c>
      <c r="F38" s="17">
        <v>98</v>
      </c>
      <c r="G38" s="17">
        <v>92</v>
      </c>
      <c r="H38" s="17">
        <v>95</v>
      </c>
      <c r="I38" s="17">
        <v>91</v>
      </c>
      <c r="K38" s="15">
        <v>37</v>
      </c>
      <c r="L38" s="17">
        <v>93</v>
      </c>
      <c r="M38" s="17">
        <v>90</v>
      </c>
      <c r="N38" s="17">
        <v>95</v>
      </c>
      <c r="O38" s="17">
        <v>97</v>
      </c>
      <c r="P38" s="17">
        <v>87</v>
      </c>
      <c r="Q38" s="17">
        <v>89</v>
      </c>
      <c r="R38" s="17">
        <v>95</v>
      </c>
      <c r="S38" s="17">
        <v>89</v>
      </c>
    </row>
    <row r="39" spans="1:19" x14ac:dyDescent="0.35">
      <c r="A39" s="15">
        <v>38</v>
      </c>
      <c r="B39" s="17">
        <v>95</v>
      </c>
      <c r="C39" s="17">
        <v>97</v>
      </c>
      <c r="D39" s="17">
        <v>97</v>
      </c>
      <c r="E39" s="17">
        <v>96</v>
      </c>
      <c r="F39" s="17">
        <v>98</v>
      </c>
      <c r="G39" s="17">
        <v>93</v>
      </c>
      <c r="H39" s="17">
        <v>97</v>
      </c>
      <c r="I39" s="17">
        <v>91</v>
      </c>
      <c r="K39" s="15">
        <v>38</v>
      </c>
      <c r="L39" s="17">
        <v>93</v>
      </c>
      <c r="M39" s="17">
        <v>90</v>
      </c>
      <c r="N39" s="17">
        <v>95</v>
      </c>
      <c r="O39" s="17">
        <v>97</v>
      </c>
      <c r="P39" s="17">
        <v>88</v>
      </c>
      <c r="Q39" s="17">
        <v>89</v>
      </c>
      <c r="R39" s="17">
        <v>95</v>
      </c>
      <c r="S39" s="17">
        <v>91</v>
      </c>
    </row>
    <row r="40" spans="1:19" x14ac:dyDescent="0.35">
      <c r="A40" s="15">
        <v>39</v>
      </c>
      <c r="B40" s="17">
        <v>96</v>
      </c>
      <c r="C40" s="17">
        <v>97</v>
      </c>
      <c r="D40" s="17">
        <v>97</v>
      </c>
      <c r="E40" s="17">
        <v>96</v>
      </c>
      <c r="F40" s="17">
        <v>98</v>
      </c>
      <c r="G40" s="17">
        <v>93</v>
      </c>
      <c r="H40" s="17">
        <v>99</v>
      </c>
      <c r="I40" s="17">
        <v>91</v>
      </c>
      <c r="K40" s="15">
        <v>39</v>
      </c>
      <c r="L40" s="17">
        <v>94</v>
      </c>
      <c r="M40" s="17">
        <v>90</v>
      </c>
      <c r="N40" s="17">
        <v>96</v>
      </c>
      <c r="O40" s="17">
        <v>97</v>
      </c>
      <c r="P40" s="17">
        <v>89</v>
      </c>
      <c r="Q40" s="17">
        <v>91</v>
      </c>
      <c r="R40" s="17">
        <v>96</v>
      </c>
      <c r="S40" s="17">
        <v>91</v>
      </c>
    </row>
    <row r="41" spans="1:19" x14ac:dyDescent="0.35">
      <c r="A41" s="15">
        <v>40</v>
      </c>
      <c r="B41" s="17">
        <v>97</v>
      </c>
      <c r="C41" s="17">
        <v>97</v>
      </c>
      <c r="D41" s="17">
        <v>98</v>
      </c>
      <c r="E41" s="17">
        <v>97</v>
      </c>
      <c r="F41" s="17">
        <v>98</v>
      </c>
      <c r="G41" s="17">
        <v>93</v>
      </c>
      <c r="H41" s="17">
        <v>99</v>
      </c>
      <c r="I41" s="17">
        <v>92</v>
      </c>
      <c r="K41" s="15">
        <v>40</v>
      </c>
      <c r="L41" s="17">
        <v>95</v>
      </c>
      <c r="M41" s="17">
        <v>91</v>
      </c>
      <c r="N41" s="17">
        <v>97</v>
      </c>
      <c r="O41" s="17">
        <v>98</v>
      </c>
      <c r="P41" s="17">
        <v>90</v>
      </c>
      <c r="Q41" s="17">
        <v>91</v>
      </c>
      <c r="R41" s="17">
        <v>96</v>
      </c>
      <c r="S41" s="17">
        <v>91</v>
      </c>
    </row>
    <row r="42" spans="1:19" x14ac:dyDescent="0.35">
      <c r="A42" s="15">
        <v>41</v>
      </c>
      <c r="B42" s="17">
        <v>98</v>
      </c>
      <c r="C42" s="17">
        <v>98</v>
      </c>
      <c r="D42" s="17">
        <v>98</v>
      </c>
      <c r="E42" s="17">
        <v>97</v>
      </c>
      <c r="F42" s="17">
        <v>98</v>
      </c>
      <c r="G42" s="17">
        <v>94</v>
      </c>
      <c r="H42" s="17">
        <v>100</v>
      </c>
      <c r="I42" s="17">
        <v>93</v>
      </c>
      <c r="K42" s="15">
        <v>41</v>
      </c>
      <c r="L42" s="17">
        <v>95</v>
      </c>
      <c r="M42" s="17">
        <v>91</v>
      </c>
      <c r="N42" s="17">
        <v>97</v>
      </c>
      <c r="O42" s="17">
        <v>99</v>
      </c>
      <c r="P42" s="17">
        <v>91</v>
      </c>
      <c r="Q42" s="17">
        <v>92</v>
      </c>
      <c r="R42" s="17">
        <v>97</v>
      </c>
      <c r="S42" s="17">
        <v>91</v>
      </c>
    </row>
    <row r="43" spans="1:19" x14ac:dyDescent="0.35">
      <c r="A43" s="15">
        <v>42</v>
      </c>
      <c r="B43" s="17">
        <v>98</v>
      </c>
      <c r="C43" s="17">
        <v>100</v>
      </c>
      <c r="D43" s="17">
        <v>98</v>
      </c>
      <c r="E43" s="17">
        <v>97</v>
      </c>
      <c r="F43" s="17">
        <v>99</v>
      </c>
      <c r="G43" s="17">
        <v>94</v>
      </c>
      <c r="H43" s="17">
        <v>100</v>
      </c>
      <c r="I43" s="17">
        <v>93</v>
      </c>
      <c r="K43" s="15">
        <v>42</v>
      </c>
      <c r="L43" s="17">
        <v>96</v>
      </c>
      <c r="M43" s="17">
        <v>92</v>
      </c>
      <c r="N43" s="17">
        <v>97</v>
      </c>
      <c r="O43" s="17">
        <v>99</v>
      </c>
      <c r="P43" s="17">
        <v>92</v>
      </c>
      <c r="Q43" s="17">
        <v>94</v>
      </c>
      <c r="R43" s="17">
        <v>97</v>
      </c>
      <c r="S43" s="17">
        <v>91</v>
      </c>
    </row>
    <row r="44" spans="1:19" x14ac:dyDescent="0.35">
      <c r="A44" s="15">
        <v>43</v>
      </c>
      <c r="B44" s="17">
        <v>98</v>
      </c>
      <c r="C44" s="17">
        <v>100</v>
      </c>
      <c r="D44" s="17">
        <v>98</v>
      </c>
      <c r="E44" s="17">
        <v>98</v>
      </c>
      <c r="F44" s="17">
        <v>100</v>
      </c>
      <c r="G44" s="17">
        <v>95</v>
      </c>
      <c r="H44" s="17">
        <v>100</v>
      </c>
      <c r="I44" s="17">
        <v>93</v>
      </c>
      <c r="K44" s="15">
        <v>43</v>
      </c>
      <c r="L44" s="17">
        <v>96</v>
      </c>
      <c r="M44" s="17">
        <v>92</v>
      </c>
      <c r="N44" s="17">
        <v>97</v>
      </c>
      <c r="O44" s="17">
        <v>99</v>
      </c>
      <c r="P44" s="17">
        <v>93</v>
      </c>
      <c r="Q44" s="17">
        <v>94</v>
      </c>
      <c r="R44" s="17">
        <v>97</v>
      </c>
      <c r="S44" s="17">
        <v>92</v>
      </c>
    </row>
    <row r="45" spans="1:19" x14ac:dyDescent="0.35">
      <c r="A45" s="15">
        <v>44</v>
      </c>
      <c r="B45" s="17">
        <v>101</v>
      </c>
      <c r="C45" s="17">
        <v>100</v>
      </c>
      <c r="D45" s="17">
        <v>99</v>
      </c>
      <c r="E45" s="17">
        <v>98</v>
      </c>
      <c r="F45" s="17">
        <v>100</v>
      </c>
      <c r="G45" s="17">
        <v>95</v>
      </c>
      <c r="H45" s="17">
        <v>101</v>
      </c>
      <c r="I45" s="17">
        <v>94</v>
      </c>
      <c r="K45" s="15">
        <v>44</v>
      </c>
      <c r="L45" s="17">
        <v>98</v>
      </c>
      <c r="M45" s="17">
        <v>93</v>
      </c>
      <c r="N45" s="17">
        <v>98</v>
      </c>
      <c r="O45" s="17">
        <v>100</v>
      </c>
      <c r="P45" s="17">
        <v>93</v>
      </c>
      <c r="Q45" s="17">
        <v>94</v>
      </c>
      <c r="R45" s="17">
        <v>98</v>
      </c>
      <c r="S45" s="17">
        <v>93</v>
      </c>
    </row>
    <row r="46" spans="1:19" x14ac:dyDescent="0.35">
      <c r="A46" s="15">
        <v>45</v>
      </c>
      <c r="B46" s="17">
        <v>102</v>
      </c>
      <c r="C46" s="17">
        <v>100</v>
      </c>
      <c r="D46" s="17">
        <v>100</v>
      </c>
      <c r="E46" s="17">
        <v>99</v>
      </c>
      <c r="F46" s="17">
        <v>101</v>
      </c>
      <c r="G46" s="17">
        <v>95</v>
      </c>
      <c r="H46" s="17">
        <v>102</v>
      </c>
      <c r="I46" s="17">
        <v>94</v>
      </c>
      <c r="K46" s="15">
        <v>45</v>
      </c>
      <c r="L46" s="17">
        <v>99</v>
      </c>
      <c r="M46" s="17">
        <v>93</v>
      </c>
      <c r="N46" s="17">
        <v>100</v>
      </c>
      <c r="O46" s="17">
        <v>101</v>
      </c>
      <c r="P46" s="17">
        <v>93</v>
      </c>
      <c r="Q46" s="17">
        <v>95</v>
      </c>
      <c r="R46" s="17">
        <v>98</v>
      </c>
      <c r="S46" s="17">
        <v>93</v>
      </c>
    </row>
    <row r="47" spans="1:19" x14ac:dyDescent="0.35">
      <c r="A47" s="15">
        <v>46</v>
      </c>
      <c r="B47" s="17">
        <v>102</v>
      </c>
      <c r="C47" s="17">
        <v>101</v>
      </c>
      <c r="D47" s="17">
        <v>100</v>
      </c>
      <c r="E47" s="17">
        <v>99</v>
      </c>
      <c r="F47" s="17">
        <v>101</v>
      </c>
      <c r="G47" s="17">
        <v>95</v>
      </c>
      <c r="H47" s="17">
        <v>102</v>
      </c>
      <c r="I47" s="17">
        <v>95</v>
      </c>
      <c r="K47" s="15">
        <v>46</v>
      </c>
      <c r="L47" s="17">
        <v>99</v>
      </c>
      <c r="M47" s="17">
        <v>93</v>
      </c>
      <c r="N47" s="17">
        <v>101</v>
      </c>
      <c r="O47" s="17">
        <v>101</v>
      </c>
      <c r="P47" s="17">
        <v>93</v>
      </c>
      <c r="Q47" s="17">
        <v>95</v>
      </c>
      <c r="R47" s="17">
        <v>98</v>
      </c>
      <c r="S47" s="17">
        <v>94</v>
      </c>
    </row>
    <row r="48" spans="1:19" x14ac:dyDescent="0.35">
      <c r="A48" s="15">
        <v>47</v>
      </c>
      <c r="B48" s="17">
        <v>102</v>
      </c>
      <c r="C48" s="17">
        <v>101</v>
      </c>
      <c r="D48" s="17">
        <v>100</v>
      </c>
      <c r="E48" s="17">
        <v>100</v>
      </c>
      <c r="F48" s="17">
        <v>102</v>
      </c>
      <c r="G48" s="17">
        <v>95</v>
      </c>
      <c r="H48" s="17">
        <v>102</v>
      </c>
      <c r="I48" s="17">
        <v>96</v>
      </c>
      <c r="K48" s="15">
        <v>47</v>
      </c>
      <c r="L48" s="17">
        <v>99</v>
      </c>
      <c r="M48" s="17">
        <v>94</v>
      </c>
      <c r="N48" s="17">
        <v>101</v>
      </c>
      <c r="O48" s="17">
        <v>101</v>
      </c>
      <c r="P48" s="17">
        <v>93</v>
      </c>
      <c r="Q48" s="17">
        <v>96</v>
      </c>
      <c r="R48" s="17">
        <v>98</v>
      </c>
      <c r="S48" s="17">
        <v>94</v>
      </c>
    </row>
    <row r="49" spans="1:19" x14ac:dyDescent="0.35">
      <c r="A49" s="15">
        <v>48</v>
      </c>
      <c r="B49" s="17">
        <v>104</v>
      </c>
      <c r="C49" s="17">
        <v>101</v>
      </c>
      <c r="D49" s="17">
        <v>101</v>
      </c>
      <c r="E49" s="17">
        <v>101</v>
      </c>
      <c r="F49" s="17">
        <v>103</v>
      </c>
      <c r="G49" s="17">
        <v>96</v>
      </c>
      <c r="H49" s="17">
        <v>103</v>
      </c>
      <c r="I49" s="17">
        <v>96</v>
      </c>
      <c r="K49" s="15">
        <v>48</v>
      </c>
      <c r="L49" s="17">
        <v>100</v>
      </c>
      <c r="M49" s="17">
        <v>95</v>
      </c>
      <c r="N49" s="17">
        <v>101</v>
      </c>
      <c r="O49" s="17">
        <v>101</v>
      </c>
      <c r="P49" s="17">
        <v>93</v>
      </c>
      <c r="Q49" s="17">
        <v>96</v>
      </c>
      <c r="R49" s="17">
        <v>98</v>
      </c>
      <c r="S49" s="17">
        <v>94</v>
      </c>
    </row>
    <row r="50" spans="1:19" x14ac:dyDescent="0.35">
      <c r="A50" s="15">
        <v>49</v>
      </c>
      <c r="B50" s="17">
        <v>104</v>
      </c>
      <c r="C50" s="17">
        <v>101</v>
      </c>
      <c r="D50" s="17">
        <v>101</v>
      </c>
      <c r="E50" s="17">
        <v>101</v>
      </c>
      <c r="F50" s="17">
        <v>103</v>
      </c>
      <c r="G50" s="17">
        <v>97</v>
      </c>
      <c r="H50" s="17">
        <v>103</v>
      </c>
      <c r="I50" s="17">
        <v>97</v>
      </c>
      <c r="K50" s="15">
        <v>49</v>
      </c>
      <c r="L50" s="17">
        <v>100</v>
      </c>
      <c r="M50" s="17">
        <v>95</v>
      </c>
      <c r="N50" s="17">
        <v>102</v>
      </c>
      <c r="O50" s="17">
        <v>101</v>
      </c>
      <c r="P50" s="17">
        <v>94</v>
      </c>
      <c r="Q50" s="17">
        <v>96</v>
      </c>
      <c r="R50" s="17">
        <v>98</v>
      </c>
      <c r="S50" s="17">
        <v>95</v>
      </c>
    </row>
    <row r="51" spans="1:19" x14ac:dyDescent="0.35">
      <c r="A51" s="15">
        <v>50</v>
      </c>
      <c r="B51" s="17">
        <v>105</v>
      </c>
      <c r="C51" s="17">
        <v>103</v>
      </c>
      <c r="D51" s="17">
        <v>102</v>
      </c>
      <c r="E51" s="17">
        <v>101</v>
      </c>
      <c r="F51" s="17">
        <v>104</v>
      </c>
      <c r="G51" s="17">
        <v>97</v>
      </c>
      <c r="H51" s="17">
        <v>103</v>
      </c>
      <c r="I51" s="17">
        <v>97</v>
      </c>
      <c r="K51" s="15">
        <v>50</v>
      </c>
      <c r="L51" s="17">
        <v>100</v>
      </c>
      <c r="M51" s="17">
        <v>95</v>
      </c>
      <c r="N51" s="17">
        <v>103</v>
      </c>
      <c r="O51" s="17">
        <v>102</v>
      </c>
      <c r="P51" s="17">
        <v>94</v>
      </c>
      <c r="Q51" s="17">
        <v>96</v>
      </c>
      <c r="R51" s="17">
        <v>98</v>
      </c>
      <c r="S51" s="17">
        <v>95</v>
      </c>
    </row>
    <row r="52" spans="1:19" x14ac:dyDescent="0.35">
      <c r="A52" s="15">
        <v>51</v>
      </c>
      <c r="B52" s="17">
        <v>105</v>
      </c>
      <c r="C52" s="17">
        <v>104</v>
      </c>
      <c r="D52" s="17">
        <v>102</v>
      </c>
      <c r="E52" s="17">
        <v>101</v>
      </c>
      <c r="F52" s="17">
        <v>104</v>
      </c>
      <c r="G52" s="17">
        <v>97</v>
      </c>
      <c r="H52" s="17">
        <v>104</v>
      </c>
      <c r="I52" s="17">
        <v>98</v>
      </c>
      <c r="K52" s="15">
        <v>51</v>
      </c>
      <c r="L52" s="17">
        <v>101</v>
      </c>
      <c r="M52" s="17">
        <v>96</v>
      </c>
      <c r="N52" s="17">
        <v>104</v>
      </c>
      <c r="O52" s="17">
        <v>102</v>
      </c>
      <c r="P52" s="17">
        <v>94</v>
      </c>
      <c r="Q52" s="17">
        <v>96</v>
      </c>
      <c r="R52" s="17">
        <v>98</v>
      </c>
      <c r="S52" s="17">
        <v>95</v>
      </c>
    </row>
    <row r="53" spans="1:19" x14ac:dyDescent="0.35">
      <c r="A53" s="15">
        <v>52</v>
      </c>
      <c r="B53" s="17">
        <v>105</v>
      </c>
      <c r="C53" s="17">
        <v>105</v>
      </c>
      <c r="D53" s="17">
        <v>102</v>
      </c>
      <c r="E53" s="17">
        <v>102</v>
      </c>
      <c r="F53" s="17">
        <v>105</v>
      </c>
      <c r="G53" s="17">
        <v>98</v>
      </c>
      <c r="H53" s="17">
        <v>105</v>
      </c>
      <c r="I53" s="17">
        <v>98</v>
      </c>
      <c r="K53" s="15">
        <v>52</v>
      </c>
      <c r="L53" s="17">
        <v>103</v>
      </c>
      <c r="M53" s="17">
        <v>96</v>
      </c>
      <c r="N53" s="17">
        <v>104</v>
      </c>
      <c r="O53" s="17">
        <v>102</v>
      </c>
      <c r="P53" s="17">
        <v>94</v>
      </c>
      <c r="Q53" s="17">
        <v>96</v>
      </c>
      <c r="R53" s="17">
        <v>100</v>
      </c>
      <c r="S53" s="17">
        <v>96</v>
      </c>
    </row>
    <row r="54" spans="1:19" x14ac:dyDescent="0.35">
      <c r="A54" s="15">
        <v>53</v>
      </c>
      <c r="B54" s="17">
        <v>105</v>
      </c>
      <c r="C54" s="17">
        <v>105</v>
      </c>
      <c r="D54" s="17">
        <v>105</v>
      </c>
      <c r="E54" s="17">
        <v>102</v>
      </c>
      <c r="F54" s="17">
        <v>105</v>
      </c>
      <c r="G54" s="17">
        <v>99</v>
      </c>
      <c r="H54" s="17">
        <v>105</v>
      </c>
      <c r="I54" s="17">
        <v>98</v>
      </c>
      <c r="K54" s="15">
        <v>53</v>
      </c>
      <c r="L54" s="17">
        <v>103</v>
      </c>
      <c r="M54" s="17">
        <v>96</v>
      </c>
      <c r="N54" s="17">
        <v>104</v>
      </c>
      <c r="O54" s="17">
        <v>103</v>
      </c>
      <c r="P54" s="17">
        <v>95</v>
      </c>
      <c r="Q54" s="17">
        <v>97</v>
      </c>
      <c r="R54" s="17">
        <v>100</v>
      </c>
      <c r="S54" s="17">
        <v>96</v>
      </c>
    </row>
    <row r="55" spans="1:19" x14ac:dyDescent="0.35">
      <c r="A55" s="15">
        <v>54</v>
      </c>
      <c r="B55" s="17">
        <v>106</v>
      </c>
      <c r="C55" s="17">
        <v>108</v>
      </c>
      <c r="D55" s="17">
        <v>106</v>
      </c>
      <c r="E55" s="17">
        <v>103</v>
      </c>
      <c r="F55" s="17">
        <v>105</v>
      </c>
      <c r="G55" s="17">
        <v>100</v>
      </c>
      <c r="H55" s="17">
        <v>106</v>
      </c>
      <c r="I55" s="17">
        <v>98</v>
      </c>
      <c r="K55" s="15">
        <v>54</v>
      </c>
      <c r="L55" s="17">
        <v>103</v>
      </c>
      <c r="M55" s="17">
        <v>97</v>
      </c>
      <c r="N55" s="17">
        <v>105</v>
      </c>
      <c r="O55" s="17">
        <v>103</v>
      </c>
      <c r="P55" s="17">
        <v>95</v>
      </c>
      <c r="Q55" s="17">
        <v>97</v>
      </c>
      <c r="R55" s="17">
        <v>101</v>
      </c>
      <c r="S55" s="17">
        <v>96</v>
      </c>
    </row>
    <row r="56" spans="1:19" x14ac:dyDescent="0.35">
      <c r="A56" s="15">
        <v>55</v>
      </c>
      <c r="B56" s="17">
        <v>106</v>
      </c>
      <c r="C56" s="17">
        <v>110</v>
      </c>
      <c r="D56" s="17">
        <v>106</v>
      </c>
      <c r="E56" s="17">
        <v>104</v>
      </c>
      <c r="F56" s="17">
        <v>105</v>
      </c>
      <c r="G56" s="17">
        <v>101</v>
      </c>
      <c r="H56" s="17">
        <v>106</v>
      </c>
      <c r="I56" s="17">
        <v>100</v>
      </c>
      <c r="K56" s="15">
        <v>55</v>
      </c>
      <c r="L56" s="17">
        <v>103</v>
      </c>
      <c r="M56" s="17">
        <v>97</v>
      </c>
      <c r="N56" s="17">
        <v>105</v>
      </c>
      <c r="O56" s="17">
        <v>104</v>
      </c>
      <c r="P56" s="17">
        <v>95</v>
      </c>
      <c r="Q56" s="17">
        <v>97</v>
      </c>
      <c r="R56" s="17">
        <v>101</v>
      </c>
      <c r="S56" s="17">
        <v>97</v>
      </c>
    </row>
    <row r="57" spans="1:19" x14ac:dyDescent="0.35">
      <c r="A57" s="15">
        <v>56</v>
      </c>
      <c r="B57" s="17">
        <v>106</v>
      </c>
      <c r="C57" s="17">
        <v>110</v>
      </c>
      <c r="D57" s="17">
        <v>106</v>
      </c>
      <c r="E57" s="17">
        <v>105</v>
      </c>
      <c r="F57" s="17">
        <v>106</v>
      </c>
      <c r="G57" s="17">
        <v>102</v>
      </c>
      <c r="H57" s="17">
        <v>107</v>
      </c>
      <c r="I57" s="17">
        <v>102</v>
      </c>
      <c r="K57" s="15">
        <v>56</v>
      </c>
      <c r="L57" s="17">
        <v>104</v>
      </c>
      <c r="M57" s="17">
        <v>97</v>
      </c>
      <c r="N57" s="17">
        <v>106</v>
      </c>
      <c r="O57" s="17">
        <v>104</v>
      </c>
      <c r="P57" s="17">
        <v>95</v>
      </c>
      <c r="Q57" s="17">
        <v>97</v>
      </c>
      <c r="R57" s="17">
        <v>102</v>
      </c>
      <c r="S57" s="17">
        <v>97</v>
      </c>
    </row>
    <row r="58" spans="1:19" x14ac:dyDescent="0.35">
      <c r="A58" s="15">
        <v>57</v>
      </c>
      <c r="B58" s="17">
        <v>106</v>
      </c>
      <c r="C58" s="17">
        <v>110</v>
      </c>
      <c r="D58" s="17">
        <v>106</v>
      </c>
      <c r="E58" s="17">
        <v>105</v>
      </c>
      <c r="F58" s="17">
        <v>107</v>
      </c>
      <c r="G58" s="17">
        <v>102</v>
      </c>
      <c r="H58" s="17">
        <v>107</v>
      </c>
      <c r="I58" s="17">
        <v>102</v>
      </c>
      <c r="K58" s="15">
        <v>57</v>
      </c>
      <c r="L58" s="17">
        <v>104</v>
      </c>
      <c r="M58" s="17">
        <v>97</v>
      </c>
      <c r="N58" s="17">
        <v>106</v>
      </c>
      <c r="O58" s="17">
        <v>104</v>
      </c>
      <c r="P58" s="17">
        <v>97</v>
      </c>
      <c r="Q58" s="17">
        <v>97</v>
      </c>
      <c r="R58" s="17">
        <v>103</v>
      </c>
      <c r="S58" s="17">
        <v>98</v>
      </c>
    </row>
    <row r="59" spans="1:19" x14ac:dyDescent="0.35">
      <c r="A59" s="15">
        <v>58</v>
      </c>
      <c r="B59" s="17">
        <v>107</v>
      </c>
      <c r="C59" s="17">
        <v>111</v>
      </c>
      <c r="D59" s="17">
        <v>107</v>
      </c>
      <c r="E59" s="17">
        <v>105</v>
      </c>
      <c r="F59" s="17">
        <v>107</v>
      </c>
      <c r="G59" s="17">
        <v>102</v>
      </c>
      <c r="H59" s="17">
        <v>107</v>
      </c>
      <c r="I59" s="17">
        <v>102</v>
      </c>
      <c r="K59" s="15">
        <v>58</v>
      </c>
      <c r="L59" s="17">
        <v>104</v>
      </c>
      <c r="M59" s="17">
        <v>97</v>
      </c>
      <c r="N59" s="17">
        <v>107</v>
      </c>
      <c r="O59" s="17">
        <v>105</v>
      </c>
      <c r="P59" s="17">
        <v>98</v>
      </c>
      <c r="Q59" s="17">
        <v>98</v>
      </c>
      <c r="R59" s="17">
        <v>103</v>
      </c>
      <c r="S59" s="17">
        <v>98</v>
      </c>
    </row>
    <row r="60" spans="1:19" x14ac:dyDescent="0.35">
      <c r="A60" s="15">
        <v>59</v>
      </c>
      <c r="B60" s="17">
        <v>108</v>
      </c>
      <c r="C60" s="17">
        <v>112</v>
      </c>
      <c r="D60" s="17">
        <v>107</v>
      </c>
      <c r="E60" s="17">
        <v>106</v>
      </c>
      <c r="F60" s="17">
        <v>107</v>
      </c>
      <c r="G60" s="17">
        <v>103</v>
      </c>
      <c r="H60" s="17">
        <v>108</v>
      </c>
      <c r="I60" s="17">
        <v>103</v>
      </c>
      <c r="K60" s="15">
        <v>59</v>
      </c>
      <c r="L60" s="17">
        <v>106</v>
      </c>
      <c r="M60" s="17">
        <v>97</v>
      </c>
      <c r="N60" s="17">
        <v>107</v>
      </c>
      <c r="O60" s="17">
        <v>105</v>
      </c>
      <c r="P60" s="17">
        <v>98</v>
      </c>
      <c r="Q60" s="17">
        <v>98</v>
      </c>
      <c r="R60" s="17">
        <v>103</v>
      </c>
      <c r="S60" s="17">
        <v>98</v>
      </c>
    </row>
    <row r="61" spans="1:19" x14ac:dyDescent="0.35">
      <c r="A61" s="15">
        <v>60</v>
      </c>
      <c r="B61" s="17">
        <v>108</v>
      </c>
      <c r="C61" s="17">
        <v>112</v>
      </c>
      <c r="D61" s="17">
        <v>107</v>
      </c>
      <c r="E61" s="17">
        <v>107</v>
      </c>
      <c r="F61" s="17">
        <v>107</v>
      </c>
      <c r="G61" s="17">
        <v>104</v>
      </c>
      <c r="H61" s="17">
        <v>110</v>
      </c>
      <c r="I61" s="17">
        <v>103</v>
      </c>
      <c r="K61" s="15">
        <v>60</v>
      </c>
      <c r="L61" s="17">
        <v>106</v>
      </c>
      <c r="M61" s="17">
        <v>97</v>
      </c>
      <c r="N61" s="17">
        <v>108</v>
      </c>
      <c r="O61" s="17">
        <v>105</v>
      </c>
      <c r="P61" s="17">
        <v>98</v>
      </c>
      <c r="Q61" s="17">
        <v>98</v>
      </c>
      <c r="R61" s="17">
        <v>105</v>
      </c>
      <c r="S61" s="17">
        <v>98</v>
      </c>
    </row>
    <row r="62" spans="1:19" x14ac:dyDescent="0.35">
      <c r="A62" s="15">
        <v>61</v>
      </c>
      <c r="B62" s="17">
        <v>108</v>
      </c>
      <c r="C62" s="17">
        <v>112</v>
      </c>
      <c r="D62" s="17">
        <v>108</v>
      </c>
      <c r="E62" s="17">
        <v>107</v>
      </c>
      <c r="F62" s="17">
        <v>107</v>
      </c>
      <c r="G62" s="17">
        <v>105</v>
      </c>
      <c r="H62" s="17">
        <v>110</v>
      </c>
      <c r="I62" s="17">
        <v>104</v>
      </c>
      <c r="K62" s="15">
        <v>61</v>
      </c>
      <c r="L62" s="17">
        <v>106</v>
      </c>
      <c r="M62" s="17">
        <v>97</v>
      </c>
      <c r="N62" s="17">
        <v>108</v>
      </c>
      <c r="O62" s="17">
        <v>105</v>
      </c>
      <c r="P62" s="17">
        <v>98</v>
      </c>
      <c r="Q62" s="17">
        <v>98</v>
      </c>
      <c r="R62" s="17">
        <v>105</v>
      </c>
      <c r="S62" s="17">
        <v>99</v>
      </c>
    </row>
    <row r="63" spans="1:19" x14ac:dyDescent="0.35">
      <c r="A63" s="15">
        <v>62</v>
      </c>
      <c r="B63" s="17">
        <v>109</v>
      </c>
      <c r="C63" s="17">
        <v>112</v>
      </c>
      <c r="D63" s="17">
        <v>110</v>
      </c>
      <c r="E63" s="17">
        <v>108</v>
      </c>
      <c r="F63" s="17">
        <v>108</v>
      </c>
      <c r="G63" s="17">
        <v>105</v>
      </c>
      <c r="H63" s="17">
        <v>110</v>
      </c>
      <c r="I63" s="17">
        <v>105</v>
      </c>
      <c r="K63" s="15">
        <v>62</v>
      </c>
      <c r="L63" s="17">
        <v>106</v>
      </c>
      <c r="M63" s="17">
        <v>97</v>
      </c>
      <c r="N63" s="17">
        <v>108</v>
      </c>
      <c r="O63" s="17">
        <v>106</v>
      </c>
      <c r="P63" s="17">
        <v>98</v>
      </c>
      <c r="Q63" s="17">
        <v>99</v>
      </c>
      <c r="R63" s="17">
        <v>105</v>
      </c>
      <c r="S63" s="17">
        <v>100</v>
      </c>
    </row>
    <row r="64" spans="1:19" x14ac:dyDescent="0.35">
      <c r="A64" s="15">
        <v>63</v>
      </c>
      <c r="B64" s="17">
        <v>110</v>
      </c>
      <c r="C64" s="17">
        <v>112</v>
      </c>
      <c r="D64" s="17">
        <v>111</v>
      </c>
      <c r="E64" s="17">
        <v>108</v>
      </c>
      <c r="F64" s="17">
        <v>108</v>
      </c>
      <c r="G64" s="17">
        <v>106</v>
      </c>
      <c r="H64" s="17">
        <v>110</v>
      </c>
      <c r="I64" s="17">
        <v>105</v>
      </c>
      <c r="K64" s="15">
        <v>63</v>
      </c>
      <c r="L64" s="17">
        <v>106</v>
      </c>
      <c r="M64" s="17">
        <v>99</v>
      </c>
      <c r="N64" s="17">
        <v>109</v>
      </c>
      <c r="O64" s="17">
        <v>107</v>
      </c>
      <c r="P64" s="17">
        <v>99</v>
      </c>
      <c r="Q64" s="17">
        <v>99</v>
      </c>
      <c r="R64" s="17">
        <v>105</v>
      </c>
      <c r="S64" s="17">
        <v>100</v>
      </c>
    </row>
    <row r="65" spans="1:19" x14ac:dyDescent="0.35">
      <c r="A65" s="15">
        <v>64</v>
      </c>
      <c r="B65" s="17">
        <v>110</v>
      </c>
      <c r="C65" s="17">
        <v>113</v>
      </c>
      <c r="D65" s="17">
        <v>112</v>
      </c>
      <c r="E65" s="17">
        <v>108</v>
      </c>
      <c r="F65" s="17">
        <v>109</v>
      </c>
      <c r="G65" s="17">
        <v>106</v>
      </c>
      <c r="H65" s="17">
        <v>110</v>
      </c>
      <c r="I65" s="17">
        <v>105</v>
      </c>
      <c r="K65" s="15">
        <v>64</v>
      </c>
      <c r="L65" s="17">
        <v>107</v>
      </c>
      <c r="M65" s="17">
        <v>100</v>
      </c>
      <c r="N65" s="17">
        <v>109</v>
      </c>
      <c r="O65" s="17">
        <v>107</v>
      </c>
      <c r="P65" s="17">
        <v>100</v>
      </c>
      <c r="Q65" s="17">
        <v>99</v>
      </c>
      <c r="R65" s="17">
        <v>105</v>
      </c>
      <c r="S65" s="17">
        <v>101</v>
      </c>
    </row>
    <row r="66" spans="1:19" x14ac:dyDescent="0.35">
      <c r="A66" s="15">
        <v>65</v>
      </c>
      <c r="B66" s="17">
        <v>110</v>
      </c>
      <c r="C66" s="17">
        <v>114</v>
      </c>
      <c r="D66" s="17">
        <v>113</v>
      </c>
      <c r="E66" s="17">
        <v>109</v>
      </c>
      <c r="F66" s="17">
        <v>110</v>
      </c>
      <c r="G66" s="17">
        <v>106</v>
      </c>
      <c r="H66" s="17">
        <v>113</v>
      </c>
      <c r="I66" s="17">
        <v>106</v>
      </c>
      <c r="K66" s="15">
        <v>65</v>
      </c>
      <c r="L66" s="17">
        <v>107</v>
      </c>
      <c r="M66" s="17">
        <v>100</v>
      </c>
      <c r="N66" s="17">
        <v>110</v>
      </c>
      <c r="O66" s="17">
        <v>107</v>
      </c>
      <c r="P66" s="17">
        <v>100</v>
      </c>
      <c r="Q66" s="17">
        <v>99</v>
      </c>
      <c r="R66" s="17">
        <v>106</v>
      </c>
      <c r="S66" s="17">
        <v>101</v>
      </c>
    </row>
    <row r="67" spans="1:19" x14ac:dyDescent="0.35">
      <c r="A67" s="15">
        <v>66</v>
      </c>
      <c r="B67" s="17">
        <v>111</v>
      </c>
      <c r="C67" s="17">
        <v>115</v>
      </c>
      <c r="D67" s="17">
        <v>113</v>
      </c>
      <c r="E67" s="17">
        <v>109</v>
      </c>
      <c r="F67" s="17">
        <v>110</v>
      </c>
      <c r="G67" s="17">
        <v>106</v>
      </c>
      <c r="H67" s="17">
        <v>114</v>
      </c>
      <c r="I67" s="17">
        <v>106</v>
      </c>
      <c r="K67" s="15">
        <v>66</v>
      </c>
      <c r="L67" s="17">
        <v>107</v>
      </c>
      <c r="M67" s="17">
        <v>100</v>
      </c>
      <c r="N67" s="17">
        <v>110</v>
      </c>
      <c r="O67" s="17">
        <v>107</v>
      </c>
      <c r="P67" s="17">
        <v>100</v>
      </c>
      <c r="Q67" s="17">
        <v>99</v>
      </c>
      <c r="R67" s="17">
        <v>107</v>
      </c>
      <c r="S67" s="17">
        <v>102</v>
      </c>
    </row>
    <row r="68" spans="1:19" x14ac:dyDescent="0.35">
      <c r="A68" s="15">
        <v>67</v>
      </c>
      <c r="B68" s="17">
        <v>112</v>
      </c>
      <c r="C68" s="17">
        <v>115</v>
      </c>
      <c r="D68" s="17">
        <v>113</v>
      </c>
      <c r="E68" s="17">
        <v>109</v>
      </c>
      <c r="F68" s="17">
        <v>111</v>
      </c>
      <c r="G68" s="17">
        <v>106</v>
      </c>
      <c r="H68" s="17">
        <v>115</v>
      </c>
      <c r="I68" s="17">
        <v>107</v>
      </c>
      <c r="K68" s="15">
        <v>67</v>
      </c>
      <c r="L68" s="17">
        <v>108</v>
      </c>
      <c r="M68" s="17">
        <v>100</v>
      </c>
      <c r="N68" s="17">
        <v>110</v>
      </c>
      <c r="O68" s="17">
        <v>108</v>
      </c>
      <c r="P68" s="17">
        <v>102</v>
      </c>
      <c r="Q68" s="17">
        <v>100</v>
      </c>
      <c r="R68" s="17">
        <v>107</v>
      </c>
      <c r="S68" s="17">
        <v>102</v>
      </c>
    </row>
    <row r="69" spans="1:19" x14ac:dyDescent="0.35">
      <c r="A69" s="15">
        <v>68</v>
      </c>
      <c r="B69" s="17">
        <v>112</v>
      </c>
      <c r="C69" s="17">
        <v>115</v>
      </c>
      <c r="D69" s="17">
        <v>114</v>
      </c>
      <c r="E69" s="17">
        <v>109</v>
      </c>
      <c r="F69" s="17">
        <v>114</v>
      </c>
      <c r="G69" s="17">
        <v>106</v>
      </c>
      <c r="H69" s="17">
        <v>115</v>
      </c>
      <c r="I69" s="17">
        <v>107</v>
      </c>
      <c r="K69" s="15">
        <v>68</v>
      </c>
      <c r="L69" s="17">
        <v>108</v>
      </c>
      <c r="M69" s="17">
        <v>101</v>
      </c>
      <c r="N69" s="17">
        <v>111</v>
      </c>
      <c r="O69" s="17">
        <v>108</v>
      </c>
      <c r="P69" s="17">
        <v>102</v>
      </c>
      <c r="Q69" s="17">
        <v>100</v>
      </c>
      <c r="R69" s="17">
        <v>107</v>
      </c>
      <c r="S69" s="17">
        <v>102</v>
      </c>
    </row>
    <row r="70" spans="1:19" x14ac:dyDescent="0.35">
      <c r="A70" s="15">
        <v>69</v>
      </c>
      <c r="B70" s="17">
        <v>113</v>
      </c>
      <c r="C70" s="17">
        <v>116</v>
      </c>
      <c r="D70" s="17">
        <v>114</v>
      </c>
      <c r="E70" s="17">
        <v>110</v>
      </c>
      <c r="F70" s="17">
        <v>114</v>
      </c>
      <c r="G70" s="17">
        <v>107</v>
      </c>
      <c r="H70" s="17">
        <v>116</v>
      </c>
      <c r="I70" s="17">
        <v>107</v>
      </c>
      <c r="K70" s="15">
        <v>69</v>
      </c>
      <c r="L70" s="17">
        <v>109</v>
      </c>
      <c r="M70" s="17">
        <v>102</v>
      </c>
      <c r="N70" s="17">
        <v>112</v>
      </c>
      <c r="O70" s="17">
        <v>110</v>
      </c>
      <c r="P70" s="17">
        <v>102</v>
      </c>
      <c r="Q70" s="17">
        <v>101</v>
      </c>
      <c r="R70" s="17">
        <v>107</v>
      </c>
      <c r="S70" s="17">
        <v>102</v>
      </c>
    </row>
    <row r="71" spans="1:19" x14ac:dyDescent="0.35">
      <c r="A71" s="15">
        <v>70</v>
      </c>
      <c r="B71" s="17">
        <v>113</v>
      </c>
      <c r="C71" s="17">
        <v>116</v>
      </c>
      <c r="D71" s="17">
        <v>114</v>
      </c>
      <c r="E71" s="17">
        <v>110</v>
      </c>
      <c r="F71" s="17">
        <v>114</v>
      </c>
      <c r="G71" s="17">
        <v>107</v>
      </c>
      <c r="H71" s="17">
        <v>116</v>
      </c>
      <c r="I71" s="17">
        <v>108</v>
      </c>
      <c r="K71" s="15">
        <v>70</v>
      </c>
      <c r="L71" s="17">
        <v>109</v>
      </c>
      <c r="M71" s="17">
        <v>103</v>
      </c>
      <c r="N71" s="17">
        <v>112</v>
      </c>
      <c r="O71" s="17">
        <v>111</v>
      </c>
      <c r="P71" s="17">
        <v>102</v>
      </c>
      <c r="Q71" s="17">
        <v>102</v>
      </c>
      <c r="R71" s="17">
        <v>107</v>
      </c>
      <c r="S71" s="17">
        <v>104</v>
      </c>
    </row>
    <row r="72" spans="1:19" x14ac:dyDescent="0.35">
      <c r="A72" s="15">
        <v>71</v>
      </c>
      <c r="B72" s="17">
        <v>113</v>
      </c>
      <c r="C72" s="17">
        <v>116</v>
      </c>
      <c r="D72" s="17">
        <v>116</v>
      </c>
      <c r="E72" s="17">
        <v>111</v>
      </c>
      <c r="F72" s="17">
        <v>114</v>
      </c>
      <c r="G72" s="17">
        <v>107</v>
      </c>
      <c r="H72" s="17">
        <v>117</v>
      </c>
      <c r="I72" s="17">
        <v>109</v>
      </c>
      <c r="K72" s="15">
        <v>71</v>
      </c>
      <c r="L72" s="17">
        <v>110</v>
      </c>
      <c r="M72" s="17">
        <v>103</v>
      </c>
      <c r="N72" s="17">
        <v>113</v>
      </c>
      <c r="O72" s="17">
        <v>111</v>
      </c>
      <c r="P72" s="17">
        <v>102</v>
      </c>
      <c r="Q72" s="17">
        <v>102</v>
      </c>
      <c r="R72" s="17">
        <v>108</v>
      </c>
      <c r="S72" s="17">
        <v>105</v>
      </c>
    </row>
    <row r="73" spans="1:19" x14ac:dyDescent="0.35">
      <c r="A73" s="15">
        <v>72</v>
      </c>
      <c r="B73" s="17">
        <v>114</v>
      </c>
      <c r="C73" s="17">
        <v>116</v>
      </c>
      <c r="D73" s="17">
        <v>117</v>
      </c>
      <c r="E73" s="17">
        <v>113</v>
      </c>
      <c r="F73" s="17">
        <v>114</v>
      </c>
      <c r="G73" s="17">
        <v>108</v>
      </c>
      <c r="H73" s="17">
        <v>117</v>
      </c>
      <c r="I73" s="17">
        <v>110</v>
      </c>
      <c r="K73" s="15">
        <v>72</v>
      </c>
      <c r="L73" s="17">
        <v>110</v>
      </c>
      <c r="M73" s="17">
        <v>104</v>
      </c>
      <c r="N73" s="17">
        <v>114</v>
      </c>
      <c r="O73" s="17">
        <v>113</v>
      </c>
      <c r="P73" s="17">
        <v>103</v>
      </c>
      <c r="Q73" s="17">
        <v>103</v>
      </c>
      <c r="R73" s="17">
        <v>108</v>
      </c>
      <c r="S73" s="17">
        <v>105</v>
      </c>
    </row>
    <row r="74" spans="1:19" x14ac:dyDescent="0.35">
      <c r="A74" s="15">
        <v>73</v>
      </c>
      <c r="B74" s="17">
        <v>115</v>
      </c>
      <c r="C74" s="17">
        <v>117</v>
      </c>
      <c r="D74" s="17">
        <v>117</v>
      </c>
      <c r="E74" s="17">
        <v>113</v>
      </c>
      <c r="F74" s="17">
        <v>116</v>
      </c>
      <c r="G74" s="17">
        <v>108</v>
      </c>
      <c r="H74" s="17">
        <v>118</v>
      </c>
      <c r="I74" s="17">
        <v>110</v>
      </c>
      <c r="K74" s="15">
        <v>73</v>
      </c>
      <c r="L74" s="17">
        <v>110</v>
      </c>
      <c r="M74" s="17">
        <v>105</v>
      </c>
      <c r="N74" s="17">
        <v>114</v>
      </c>
      <c r="O74" s="17">
        <v>114</v>
      </c>
      <c r="P74" s="17">
        <v>103</v>
      </c>
      <c r="Q74" s="17">
        <v>103</v>
      </c>
      <c r="R74" s="17">
        <v>109</v>
      </c>
      <c r="S74" s="17">
        <v>105</v>
      </c>
    </row>
    <row r="75" spans="1:19" x14ac:dyDescent="0.35">
      <c r="A75" s="15">
        <v>74</v>
      </c>
      <c r="B75" s="17">
        <v>115</v>
      </c>
      <c r="C75" s="17">
        <v>120</v>
      </c>
      <c r="D75" s="17">
        <v>117</v>
      </c>
      <c r="E75" s="17">
        <v>114</v>
      </c>
      <c r="F75" s="17">
        <v>116</v>
      </c>
      <c r="G75" s="17">
        <v>109</v>
      </c>
      <c r="H75" s="17">
        <v>119</v>
      </c>
      <c r="I75" s="17">
        <v>111</v>
      </c>
      <c r="K75" s="15">
        <v>74</v>
      </c>
      <c r="L75" s="17">
        <v>110</v>
      </c>
      <c r="M75" s="17">
        <v>105</v>
      </c>
      <c r="N75" s="17">
        <v>115</v>
      </c>
      <c r="O75" s="17">
        <v>114</v>
      </c>
      <c r="P75" s="17">
        <v>103</v>
      </c>
      <c r="Q75" s="17">
        <v>104</v>
      </c>
      <c r="R75" s="17">
        <v>110</v>
      </c>
      <c r="S75" s="17">
        <v>106</v>
      </c>
    </row>
    <row r="76" spans="1:19" x14ac:dyDescent="0.35">
      <c r="A76" s="15">
        <v>75</v>
      </c>
      <c r="B76" s="17">
        <v>115</v>
      </c>
      <c r="C76" s="17">
        <v>120</v>
      </c>
      <c r="D76" s="17">
        <v>117</v>
      </c>
      <c r="E76" s="17">
        <v>115</v>
      </c>
      <c r="F76" s="17">
        <v>116</v>
      </c>
      <c r="G76" s="17">
        <v>109</v>
      </c>
      <c r="H76" s="17">
        <v>119</v>
      </c>
      <c r="I76" s="17">
        <v>112</v>
      </c>
      <c r="K76" s="15">
        <v>75</v>
      </c>
      <c r="L76" s="17">
        <v>111</v>
      </c>
      <c r="M76" s="17">
        <v>106</v>
      </c>
      <c r="N76" s="17">
        <v>115</v>
      </c>
      <c r="O76" s="17">
        <v>115</v>
      </c>
      <c r="P76" s="17">
        <v>104</v>
      </c>
      <c r="Q76" s="17">
        <v>104</v>
      </c>
      <c r="R76" s="17">
        <v>110</v>
      </c>
      <c r="S76" s="17">
        <v>106</v>
      </c>
    </row>
    <row r="77" spans="1:19" x14ac:dyDescent="0.35">
      <c r="A77" s="15">
        <v>76</v>
      </c>
      <c r="B77" s="17">
        <v>116</v>
      </c>
      <c r="C77" s="17">
        <v>121</v>
      </c>
      <c r="D77" s="17">
        <v>119</v>
      </c>
      <c r="E77" s="17">
        <v>115</v>
      </c>
      <c r="F77" s="17">
        <v>117</v>
      </c>
      <c r="G77" s="17">
        <v>110</v>
      </c>
      <c r="H77" s="17">
        <v>119</v>
      </c>
      <c r="I77" s="17">
        <v>114</v>
      </c>
      <c r="K77" s="15">
        <v>76</v>
      </c>
      <c r="L77" s="17">
        <v>112</v>
      </c>
      <c r="M77" s="17">
        <v>106</v>
      </c>
      <c r="N77" s="17">
        <v>117</v>
      </c>
      <c r="O77" s="17">
        <v>115</v>
      </c>
      <c r="P77" s="17">
        <v>104</v>
      </c>
      <c r="Q77" s="17">
        <v>107</v>
      </c>
      <c r="R77" s="17">
        <v>110</v>
      </c>
      <c r="S77" s="17">
        <v>107</v>
      </c>
    </row>
    <row r="78" spans="1:19" x14ac:dyDescent="0.35">
      <c r="A78" s="15">
        <v>77</v>
      </c>
      <c r="B78" s="17">
        <v>117</v>
      </c>
      <c r="C78" s="17">
        <v>121</v>
      </c>
      <c r="D78" s="17">
        <v>120</v>
      </c>
      <c r="E78" s="17">
        <v>115</v>
      </c>
      <c r="F78" s="17">
        <v>118</v>
      </c>
      <c r="G78" s="17">
        <v>110</v>
      </c>
      <c r="H78" s="17">
        <v>120</v>
      </c>
      <c r="I78" s="17">
        <v>114</v>
      </c>
      <c r="K78" s="15">
        <v>77</v>
      </c>
      <c r="L78" s="17">
        <v>112</v>
      </c>
      <c r="M78" s="17">
        <v>107</v>
      </c>
      <c r="N78" s="17">
        <v>118</v>
      </c>
      <c r="O78" s="17">
        <v>115</v>
      </c>
      <c r="P78" s="17">
        <v>105</v>
      </c>
      <c r="Q78" s="17">
        <v>108</v>
      </c>
      <c r="R78" s="17">
        <v>110</v>
      </c>
      <c r="S78" s="17">
        <v>107</v>
      </c>
    </row>
    <row r="79" spans="1:19" x14ac:dyDescent="0.35">
      <c r="A79" s="15">
        <v>78</v>
      </c>
      <c r="B79" s="17">
        <v>118</v>
      </c>
      <c r="C79" s="17">
        <v>122</v>
      </c>
      <c r="D79" s="17">
        <v>120</v>
      </c>
      <c r="E79" s="17">
        <v>115</v>
      </c>
      <c r="F79" s="17">
        <v>119</v>
      </c>
      <c r="G79" s="17">
        <v>110</v>
      </c>
      <c r="H79" s="17">
        <v>120</v>
      </c>
      <c r="I79" s="17">
        <v>114</v>
      </c>
      <c r="K79" s="15">
        <v>78</v>
      </c>
      <c r="L79" s="17">
        <v>112</v>
      </c>
      <c r="M79" s="17">
        <v>107</v>
      </c>
      <c r="N79" s="17">
        <v>118</v>
      </c>
      <c r="O79" s="17">
        <v>115</v>
      </c>
      <c r="P79" s="17">
        <v>106</v>
      </c>
      <c r="Q79" s="17">
        <v>108</v>
      </c>
      <c r="R79" s="17">
        <v>112</v>
      </c>
      <c r="S79" s="17">
        <v>107</v>
      </c>
    </row>
    <row r="80" spans="1:19" x14ac:dyDescent="0.35">
      <c r="A80" s="15">
        <v>79</v>
      </c>
      <c r="B80" s="17">
        <v>118</v>
      </c>
      <c r="C80" s="17">
        <v>122</v>
      </c>
      <c r="D80" s="17">
        <v>121</v>
      </c>
      <c r="E80" s="17">
        <v>115</v>
      </c>
      <c r="F80" s="17">
        <v>121</v>
      </c>
      <c r="G80" s="17">
        <v>110</v>
      </c>
      <c r="H80" s="17">
        <v>121</v>
      </c>
      <c r="I80" s="17">
        <v>114</v>
      </c>
      <c r="K80" s="15">
        <v>79</v>
      </c>
      <c r="L80" s="17">
        <v>112</v>
      </c>
      <c r="M80" s="17">
        <v>108</v>
      </c>
      <c r="N80" s="17">
        <v>119</v>
      </c>
      <c r="O80" s="17">
        <v>115</v>
      </c>
      <c r="P80" s="17">
        <v>106</v>
      </c>
      <c r="Q80" s="17">
        <v>108</v>
      </c>
      <c r="R80" s="17">
        <v>112</v>
      </c>
      <c r="S80" s="17">
        <v>107</v>
      </c>
    </row>
    <row r="81" spans="1:19" x14ac:dyDescent="0.35">
      <c r="A81" s="15">
        <v>80</v>
      </c>
      <c r="B81" s="17">
        <v>119</v>
      </c>
      <c r="C81" s="17">
        <v>122</v>
      </c>
      <c r="D81" s="17">
        <v>121</v>
      </c>
      <c r="E81" s="17">
        <v>116</v>
      </c>
      <c r="F81" s="17">
        <v>121</v>
      </c>
      <c r="G81" s="17">
        <v>110</v>
      </c>
      <c r="H81" s="17">
        <v>121</v>
      </c>
      <c r="I81" s="17">
        <v>115</v>
      </c>
      <c r="K81" s="15">
        <v>80</v>
      </c>
      <c r="L81" s="17">
        <v>112</v>
      </c>
      <c r="M81" s="17">
        <v>108</v>
      </c>
      <c r="N81" s="17">
        <v>121</v>
      </c>
      <c r="O81" s="17">
        <v>115</v>
      </c>
      <c r="P81" s="17">
        <v>106</v>
      </c>
      <c r="Q81" s="17">
        <v>109</v>
      </c>
      <c r="R81" s="17">
        <v>112</v>
      </c>
      <c r="S81" s="17">
        <v>107</v>
      </c>
    </row>
    <row r="82" spans="1:19" x14ac:dyDescent="0.35">
      <c r="A82" s="15">
        <v>81</v>
      </c>
      <c r="B82" s="17">
        <v>119</v>
      </c>
      <c r="C82" s="17">
        <v>122</v>
      </c>
      <c r="D82" s="17">
        <v>122</v>
      </c>
      <c r="E82" s="17">
        <v>116</v>
      </c>
      <c r="F82" s="17">
        <v>121</v>
      </c>
      <c r="G82" s="17">
        <v>110</v>
      </c>
      <c r="H82" s="17">
        <v>122</v>
      </c>
      <c r="I82" s="17">
        <v>116</v>
      </c>
      <c r="K82" s="15">
        <v>81</v>
      </c>
      <c r="L82" s="17">
        <v>112</v>
      </c>
      <c r="M82" s="17">
        <v>110</v>
      </c>
      <c r="N82" s="17">
        <v>121</v>
      </c>
      <c r="O82" s="17">
        <v>117</v>
      </c>
      <c r="P82" s="17">
        <v>107</v>
      </c>
      <c r="Q82" s="17">
        <v>109</v>
      </c>
      <c r="R82" s="17">
        <v>114</v>
      </c>
      <c r="S82" s="17">
        <v>107</v>
      </c>
    </row>
    <row r="83" spans="1:19" x14ac:dyDescent="0.35">
      <c r="A83" s="15">
        <v>82</v>
      </c>
      <c r="B83" s="17">
        <v>119</v>
      </c>
      <c r="C83" s="17">
        <v>122</v>
      </c>
      <c r="D83" s="17">
        <v>122</v>
      </c>
      <c r="E83" s="17">
        <v>117</v>
      </c>
      <c r="F83" s="17">
        <v>122</v>
      </c>
      <c r="G83" s="17">
        <v>112</v>
      </c>
      <c r="H83" s="17">
        <v>122</v>
      </c>
      <c r="I83" s="17">
        <v>117</v>
      </c>
      <c r="K83" s="15">
        <v>82</v>
      </c>
      <c r="L83" s="17">
        <v>116</v>
      </c>
      <c r="M83" s="17">
        <v>110</v>
      </c>
      <c r="N83" s="17">
        <v>123</v>
      </c>
      <c r="O83" s="17">
        <v>117</v>
      </c>
      <c r="P83" s="17">
        <v>107</v>
      </c>
      <c r="Q83" s="17">
        <v>110</v>
      </c>
      <c r="R83" s="17">
        <v>117</v>
      </c>
      <c r="S83" s="17">
        <v>108</v>
      </c>
    </row>
    <row r="84" spans="1:19" x14ac:dyDescent="0.35">
      <c r="A84" s="15">
        <v>83</v>
      </c>
      <c r="B84" s="17">
        <v>120</v>
      </c>
      <c r="C84" s="17">
        <v>126</v>
      </c>
      <c r="D84" s="17">
        <v>122</v>
      </c>
      <c r="E84" s="17">
        <v>117</v>
      </c>
      <c r="F84" s="17">
        <v>125</v>
      </c>
      <c r="G84" s="17">
        <v>112</v>
      </c>
      <c r="H84" s="17">
        <v>122</v>
      </c>
      <c r="I84" s="17">
        <v>117</v>
      </c>
      <c r="K84" s="15">
        <v>83</v>
      </c>
      <c r="L84" s="17">
        <v>116</v>
      </c>
      <c r="M84" s="17">
        <v>110</v>
      </c>
      <c r="N84" s="17">
        <v>124</v>
      </c>
      <c r="O84" s="17">
        <v>118</v>
      </c>
      <c r="P84" s="17">
        <v>107</v>
      </c>
      <c r="Q84" s="17">
        <v>110</v>
      </c>
      <c r="R84" s="17">
        <v>118</v>
      </c>
      <c r="S84" s="17">
        <v>108</v>
      </c>
    </row>
    <row r="85" spans="1:19" x14ac:dyDescent="0.35">
      <c r="A85" s="15">
        <v>84</v>
      </c>
      <c r="B85" s="17">
        <v>120</v>
      </c>
      <c r="C85" s="17">
        <v>127</v>
      </c>
      <c r="D85" s="17">
        <v>123</v>
      </c>
      <c r="E85" s="17">
        <v>117</v>
      </c>
      <c r="F85" s="17">
        <v>126</v>
      </c>
      <c r="G85" s="17">
        <v>112</v>
      </c>
      <c r="H85" s="17">
        <v>123</v>
      </c>
      <c r="I85" s="17">
        <v>118</v>
      </c>
      <c r="K85" s="15">
        <v>84</v>
      </c>
      <c r="L85" s="17">
        <v>117</v>
      </c>
      <c r="M85" s="17">
        <v>110</v>
      </c>
      <c r="N85" s="17">
        <v>124</v>
      </c>
      <c r="O85" s="17">
        <v>118</v>
      </c>
      <c r="P85" s="17">
        <v>107</v>
      </c>
      <c r="Q85" s="17">
        <v>110</v>
      </c>
      <c r="R85" s="17">
        <v>118</v>
      </c>
      <c r="S85" s="17">
        <v>108</v>
      </c>
    </row>
    <row r="86" spans="1:19" x14ac:dyDescent="0.35">
      <c r="A86" s="15">
        <v>85</v>
      </c>
      <c r="B86" s="17">
        <v>121</v>
      </c>
      <c r="C86" s="17">
        <v>127</v>
      </c>
      <c r="D86" s="17">
        <v>124</v>
      </c>
      <c r="E86" s="17">
        <v>118</v>
      </c>
      <c r="F86" s="17">
        <v>128</v>
      </c>
      <c r="G86" s="17">
        <v>112</v>
      </c>
      <c r="H86" s="17">
        <v>123</v>
      </c>
      <c r="I86" s="17">
        <v>121</v>
      </c>
      <c r="K86" s="15">
        <v>85</v>
      </c>
      <c r="L86" s="17">
        <v>118</v>
      </c>
      <c r="M86" s="17">
        <v>113</v>
      </c>
      <c r="N86" s="17">
        <v>126</v>
      </c>
      <c r="O86" s="17">
        <v>120</v>
      </c>
      <c r="P86" s="17">
        <v>107</v>
      </c>
      <c r="Q86" s="17">
        <v>111</v>
      </c>
      <c r="R86" s="17">
        <v>118</v>
      </c>
      <c r="S86" s="17">
        <v>108</v>
      </c>
    </row>
    <row r="87" spans="1:19" x14ac:dyDescent="0.35">
      <c r="A87" s="15">
        <v>86</v>
      </c>
      <c r="B87" s="17">
        <v>123</v>
      </c>
      <c r="C87" s="17">
        <v>128</v>
      </c>
      <c r="D87" s="17">
        <v>124</v>
      </c>
      <c r="E87" s="17">
        <v>119</v>
      </c>
      <c r="F87" s="17">
        <v>128</v>
      </c>
      <c r="G87" s="17">
        <v>112</v>
      </c>
      <c r="H87" s="17">
        <v>123</v>
      </c>
      <c r="I87" s="17">
        <v>121</v>
      </c>
      <c r="K87" s="15">
        <v>86</v>
      </c>
      <c r="L87" s="17">
        <v>118</v>
      </c>
      <c r="M87" s="17">
        <v>113</v>
      </c>
      <c r="N87" s="17">
        <v>129</v>
      </c>
      <c r="O87" s="17">
        <v>121</v>
      </c>
      <c r="P87" s="17">
        <v>107</v>
      </c>
      <c r="Q87" s="17">
        <v>113</v>
      </c>
      <c r="R87" s="17">
        <v>118</v>
      </c>
      <c r="S87" s="17">
        <v>108</v>
      </c>
    </row>
    <row r="88" spans="1:19" x14ac:dyDescent="0.35">
      <c r="A88" s="15">
        <v>87</v>
      </c>
      <c r="B88" s="17">
        <v>125</v>
      </c>
      <c r="C88" s="17">
        <v>129</v>
      </c>
      <c r="D88" s="17">
        <v>124</v>
      </c>
      <c r="E88" s="17">
        <v>120</v>
      </c>
      <c r="F88" s="17">
        <v>130</v>
      </c>
      <c r="G88" s="17">
        <v>113</v>
      </c>
      <c r="H88" s="17">
        <v>125</v>
      </c>
      <c r="I88" s="17">
        <v>121</v>
      </c>
      <c r="K88" s="15">
        <v>87</v>
      </c>
      <c r="L88" s="17">
        <v>118</v>
      </c>
      <c r="M88" s="17">
        <v>113</v>
      </c>
      <c r="N88" s="17">
        <v>130</v>
      </c>
      <c r="O88" s="17">
        <v>121</v>
      </c>
      <c r="P88" s="17">
        <v>108</v>
      </c>
      <c r="Q88" s="17">
        <v>113</v>
      </c>
      <c r="R88" s="17">
        <v>119</v>
      </c>
      <c r="S88" s="17">
        <v>109</v>
      </c>
    </row>
    <row r="89" spans="1:19" x14ac:dyDescent="0.35">
      <c r="A89" s="15">
        <v>88</v>
      </c>
      <c r="B89" s="17">
        <v>127</v>
      </c>
      <c r="C89" s="17">
        <v>129</v>
      </c>
      <c r="D89" s="17">
        <v>126</v>
      </c>
      <c r="E89" s="17">
        <v>121</v>
      </c>
      <c r="F89" s="17">
        <v>131</v>
      </c>
      <c r="G89" s="17">
        <v>114</v>
      </c>
      <c r="H89" s="17">
        <v>126</v>
      </c>
      <c r="I89" s="17">
        <v>124</v>
      </c>
      <c r="K89" s="15">
        <v>88</v>
      </c>
      <c r="L89" s="17">
        <v>118</v>
      </c>
      <c r="M89" s="17">
        <v>114</v>
      </c>
      <c r="N89" s="17">
        <v>131</v>
      </c>
      <c r="O89" s="17">
        <v>122</v>
      </c>
      <c r="P89" s="17">
        <v>111</v>
      </c>
      <c r="Q89" s="17">
        <v>114</v>
      </c>
      <c r="R89" s="17">
        <v>119</v>
      </c>
      <c r="S89" s="17">
        <v>109</v>
      </c>
    </row>
    <row r="90" spans="1:19" x14ac:dyDescent="0.35">
      <c r="A90" s="15">
        <v>89</v>
      </c>
      <c r="B90" s="17">
        <v>130</v>
      </c>
      <c r="C90" s="17">
        <v>132</v>
      </c>
      <c r="D90" s="17">
        <v>127</v>
      </c>
      <c r="E90" s="17">
        <v>121</v>
      </c>
      <c r="F90" s="17">
        <v>132</v>
      </c>
      <c r="G90" s="17">
        <v>114</v>
      </c>
      <c r="H90" s="17">
        <v>127</v>
      </c>
      <c r="I90" s="17">
        <v>126</v>
      </c>
      <c r="K90" s="15">
        <v>89</v>
      </c>
      <c r="L90" s="17">
        <v>120</v>
      </c>
      <c r="M90" s="17">
        <v>114</v>
      </c>
      <c r="N90" s="17">
        <v>132</v>
      </c>
      <c r="O90" s="17">
        <v>123</v>
      </c>
      <c r="P90" s="17">
        <v>113</v>
      </c>
      <c r="Q90" s="17">
        <v>114</v>
      </c>
      <c r="R90" s="17">
        <v>119</v>
      </c>
      <c r="S90" s="17">
        <v>110</v>
      </c>
    </row>
    <row r="91" spans="1:19" x14ac:dyDescent="0.35">
      <c r="A91" s="15">
        <v>90</v>
      </c>
      <c r="B91" s="17">
        <v>132</v>
      </c>
      <c r="C91" s="17">
        <v>132</v>
      </c>
      <c r="D91" s="17">
        <v>130</v>
      </c>
      <c r="E91" s="17">
        <v>123</v>
      </c>
      <c r="F91" s="17">
        <v>133</v>
      </c>
      <c r="G91" s="17">
        <v>115</v>
      </c>
      <c r="H91" s="17">
        <v>128</v>
      </c>
      <c r="I91" s="17">
        <v>127</v>
      </c>
      <c r="K91" s="15">
        <v>90</v>
      </c>
      <c r="L91" s="17">
        <v>122</v>
      </c>
      <c r="M91" s="17">
        <v>115</v>
      </c>
      <c r="N91" s="17">
        <v>134</v>
      </c>
      <c r="O91" s="17">
        <v>123</v>
      </c>
      <c r="P91" s="17">
        <v>113</v>
      </c>
      <c r="Q91" s="17">
        <v>115</v>
      </c>
      <c r="R91" s="17">
        <v>120</v>
      </c>
      <c r="S91" s="17">
        <v>111</v>
      </c>
    </row>
    <row r="92" spans="1:19" x14ac:dyDescent="0.35">
      <c r="A92" s="15">
        <v>91</v>
      </c>
      <c r="B92" s="17">
        <v>135</v>
      </c>
      <c r="C92" s="17">
        <v>134</v>
      </c>
      <c r="D92" s="17">
        <v>130</v>
      </c>
      <c r="E92" s="17">
        <v>123</v>
      </c>
      <c r="G92" s="17">
        <v>115</v>
      </c>
      <c r="H92" s="17">
        <v>132</v>
      </c>
      <c r="I92" s="17">
        <v>127</v>
      </c>
      <c r="K92" s="15">
        <v>91</v>
      </c>
      <c r="L92" s="17">
        <v>124</v>
      </c>
      <c r="M92" s="17">
        <v>115</v>
      </c>
      <c r="N92" s="17">
        <v>139</v>
      </c>
      <c r="O92" s="17">
        <v>124</v>
      </c>
      <c r="P92" s="17">
        <v>114</v>
      </c>
      <c r="Q92" s="17">
        <v>115</v>
      </c>
      <c r="R92" s="17">
        <v>120</v>
      </c>
      <c r="S92" s="17">
        <v>112</v>
      </c>
    </row>
    <row r="93" spans="1:19" x14ac:dyDescent="0.35">
      <c r="A93" s="15">
        <v>92</v>
      </c>
      <c r="B93" s="17">
        <v>135</v>
      </c>
      <c r="C93" s="17">
        <v>138</v>
      </c>
      <c r="D93" s="17">
        <v>133</v>
      </c>
      <c r="E93" s="17">
        <v>123</v>
      </c>
      <c r="G93" s="17">
        <v>116</v>
      </c>
      <c r="H93" s="17">
        <v>135</v>
      </c>
      <c r="I93" s="17">
        <v>128</v>
      </c>
      <c r="K93" s="15">
        <v>92</v>
      </c>
      <c r="L93" s="17">
        <v>124</v>
      </c>
      <c r="M93" s="17">
        <v>115</v>
      </c>
      <c r="O93" s="17">
        <v>126</v>
      </c>
      <c r="P93" s="17">
        <v>115</v>
      </c>
      <c r="Q93" s="17">
        <v>118</v>
      </c>
      <c r="R93" s="17">
        <v>121</v>
      </c>
      <c r="S93" s="17">
        <v>113</v>
      </c>
    </row>
    <row r="94" spans="1:19" x14ac:dyDescent="0.35">
      <c r="A94" s="15">
        <v>93</v>
      </c>
      <c r="B94" s="17">
        <v>136</v>
      </c>
      <c r="C94" s="17">
        <v>140</v>
      </c>
      <c r="D94" s="17">
        <v>134</v>
      </c>
      <c r="E94" s="17">
        <v>123</v>
      </c>
      <c r="G94" s="17">
        <v>116</v>
      </c>
      <c r="H94" s="17">
        <v>137</v>
      </c>
      <c r="I94" s="17">
        <v>128</v>
      </c>
      <c r="K94" s="15">
        <v>93</v>
      </c>
      <c r="L94" s="17">
        <v>127</v>
      </c>
      <c r="M94" s="17">
        <v>115</v>
      </c>
      <c r="O94" s="17">
        <v>128</v>
      </c>
      <c r="P94" s="17">
        <v>118</v>
      </c>
      <c r="Q94" s="17">
        <v>118</v>
      </c>
      <c r="R94" s="17">
        <v>122</v>
      </c>
      <c r="S94" s="17">
        <v>113</v>
      </c>
    </row>
    <row r="95" spans="1:19" x14ac:dyDescent="0.35">
      <c r="A95" s="15">
        <v>94</v>
      </c>
      <c r="B95" s="17">
        <v>137</v>
      </c>
      <c r="D95" s="17">
        <v>134</v>
      </c>
      <c r="E95" s="17">
        <v>126</v>
      </c>
      <c r="G95" s="17">
        <v>116</v>
      </c>
      <c r="I95" s="17">
        <v>140</v>
      </c>
      <c r="K95" s="15">
        <v>94</v>
      </c>
      <c r="L95" s="17">
        <v>127</v>
      </c>
      <c r="M95" s="17">
        <v>115</v>
      </c>
      <c r="O95" s="17">
        <v>128</v>
      </c>
      <c r="P95" s="17">
        <v>122</v>
      </c>
      <c r="Q95" s="17">
        <v>119</v>
      </c>
      <c r="R95" s="17">
        <v>125</v>
      </c>
      <c r="S95" s="17">
        <v>113</v>
      </c>
    </row>
    <row r="96" spans="1:19" x14ac:dyDescent="0.35">
      <c r="A96" s="15">
        <v>95</v>
      </c>
      <c r="B96" s="17">
        <v>142</v>
      </c>
      <c r="D96" s="17">
        <v>136</v>
      </c>
      <c r="E96" s="17">
        <v>126</v>
      </c>
      <c r="G96" s="17">
        <v>120</v>
      </c>
      <c r="K96" s="15">
        <v>95</v>
      </c>
      <c r="L96" s="17">
        <v>127</v>
      </c>
      <c r="M96" s="17">
        <v>118</v>
      </c>
      <c r="O96" s="17">
        <v>128</v>
      </c>
      <c r="P96" s="17">
        <v>125</v>
      </c>
      <c r="Q96" s="17">
        <v>120</v>
      </c>
      <c r="R96" s="17">
        <v>125</v>
      </c>
      <c r="S96" s="17">
        <v>117</v>
      </c>
    </row>
    <row r="97" spans="1:19" x14ac:dyDescent="0.35">
      <c r="A97" s="15">
        <v>96</v>
      </c>
      <c r="B97" s="17">
        <v>143</v>
      </c>
      <c r="E97" s="17">
        <v>127</v>
      </c>
      <c r="G97" s="17">
        <v>120</v>
      </c>
      <c r="K97" s="15">
        <v>96</v>
      </c>
      <c r="L97" s="17">
        <v>131</v>
      </c>
      <c r="M97" s="17">
        <v>118</v>
      </c>
      <c r="O97" s="17">
        <v>129</v>
      </c>
      <c r="P97" s="17">
        <v>125</v>
      </c>
      <c r="Q97" s="17">
        <v>120</v>
      </c>
      <c r="R97" s="17">
        <v>130</v>
      </c>
      <c r="S97" s="17">
        <v>120</v>
      </c>
    </row>
    <row r="98" spans="1:19" x14ac:dyDescent="0.35">
      <c r="A98" s="15">
        <v>97</v>
      </c>
      <c r="E98" s="17">
        <v>127</v>
      </c>
      <c r="G98" s="17">
        <v>125</v>
      </c>
      <c r="K98" s="15">
        <v>97</v>
      </c>
      <c r="L98" s="17">
        <v>134</v>
      </c>
      <c r="M98" s="17">
        <v>120</v>
      </c>
      <c r="O98" s="17">
        <v>134</v>
      </c>
      <c r="P98" s="17">
        <v>127</v>
      </c>
      <c r="Q98" s="17">
        <v>120</v>
      </c>
      <c r="R98" s="17">
        <v>131</v>
      </c>
      <c r="S98" s="17">
        <v>120</v>
      </c>
    </row>
    <row r="99" spans="1:19" x14ac:dyDescent="0.35">
      <c r="A99" s="15">
        <v>98</v>
      </c>
      <c r="E99" s="17">
        <v>129</v>
      </c>
      <c r="G99" s="17">
        <v>129</v>
      </c>
      <c r="K99" s="15">
        <v>98</v>
      </c>
      <c r="M99" s="17">
        <v>126</v>
      </c>
      <c r="O99" s="17">
        <v>136</v>
      </c>
      <c r="P99" s="17">
        <v>127</v>
      </c>
      <c r="Q99" s="17">
        <v>121</v>
      </c>
      <c r="R99" s="17">
        <v>133</v>
      </c>
      <c r="S99" s="17">
        <v>120</v>
      </c>
    </row>
    <row r="100" spans="1:19" x14ac:dyDescent="0.35">
      <c r="A100" s="15">
        <v>99</v>
      </c>
      <c r="E100" s="17">
        <v>132</v>
      </c>
      <c r="G100" s="17">
        <v>135</v>
      </c>
      <c r="K100" s="15">
        <v>99</v>
      </c>
      <c r="Q100" s="17">
        <v>125</v>
      </c>
      <c r="S100" s="17">
        <v>122</v>
      </c>
    </row>
    <row r="101" spans="1:19" x14ac:dyDescent="0.35">
      <c r="A101" s="15">
        <v>100</v>
      </c>
      <c r="E101" s="17">
        <v>148</v>
      </c>
      <c r="G101" s="17">
        <v>154</v>
      </c>
      <c r="K101" s="15">
        <v>100</v>
      </c>
      <c r="Q101" s="17">
        <v>131</v>
      </c>
      <c r="S101" s="17">
        <v>123</v>
      </c>
    </row>
    <row r="102" spans="1:19" x14ac:dyDescent="0.35">
      <c r="A102" s="15">
        <v>101</v>
      </c>
      <c r="K102" s="15">
        <v>101</v>
      </c>
    </row>
    <row r="103" spans="1:19" x14ac:dyDescent="0.35">
      <c r="A103" s="15">
        <v>102</v>
      </c>
      <c r="K103" s="15">
        <v>102</v>
      </c>
    </row>
    <row r="104" spans="1:19" x14ac:dyDescent="0.35">
      <c r="A104" s="15">
        <v>103</v>
      </c>
      <c r="K104" s="15">
        <v>103</v>
      </c>
    </row>
    <row r="105" spans="1:19" x14ac:dyDescent="0.35">
      <c r="A105" s="15">
        <v>104</v>
      </c>
      <c r="K105" s="15">
        <v>104</v>
      </c>
    </row>
    <row r="106" spans="1:19" x14ac:dyDescent="0.35">
      <c r="A106" s="15">
        <v>105</v>
      </c>
      <c r="K106" s="15">
        <v>105</v>
      </c>
    </row>
    <row r="107" spans="1:19" x14ac:dyDescent="0.35">
      <c r="A107" s="15">
        <v>106</v>
      </c>
      <c r="K107" s="15">
        <v>106</v>
      </c>
    </row>
    <row r="108" spans="1:19" x14ac:dyDescent="0.35">
      <c r="A108" s="15">
        <v>107</v>
      </c>
      <c r="K108" s="15">
        <v>107</v>
      </c>
    </row>
    <row r="109" spans="1:19" x14ac:dyDescent="0.35">
      <c r="A109" s="15">
        <v>108</v>
      </c>
      <c r="K109" s="15">
        <v>108</v>
      </c>
    </row>
    <row r="111" spans="1:19" x14ac:dyDescent="0.3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</row>
    <row r="112" spans="1:19" x14ac:dyDescent="0.35">
      <c r="A112" s="54" t="s">
        <v>37</v>
      </c>
      <c r="B112" s="4">
        <f t="shared" ref="B112:I112" si="0">AVERAGE(B2:B109,1)</f>
        <v>97.536082474226802</v>
      </c>
      <c r="C112" s="4">
        <f t="shared" si="0"/>
        <v>98.202127659574472</v>
      </c>
      <c r="D112" s="4">
        <f t="shared" si="0"/>
        <v>100.08333333333333</v>
      </c>
      <c r="E112" s="4">
        <f t="shared" si="0"/>
        <v>99.643564356435647</v>
      </c>
      <c r="F112" s="4">
        <f t="shared" si="0"/>
        <v>98.406593406593402</v>
      </c>
      <c r="G112" s="4">
        <f t="shared" si="0"/>
        <v>94.613861386138609</v>
      </c>
      <c r="H112" s="4">
        <f t="shared" si="0"/>
        <v>98.148936170212764</v>
      </c>
      <c r="I112" s="4">
        <f t="shared" si="0"/>
        <v>92.915789473684214</v>
      </c>
      <c r="K112" s="54" t="s">
        <v>37</v>
      </c>
      <c r="L112" s="4">
        <f t="shared" ref="L112:S112" si="1">AVERAGE(L2:L109,1)</f>
        <v>95</v>
      </c>
      <c r="M112" s="4">
        <f t="shared" si="1"/>
        <v>91.515151515151516</v>
      </c>
      <c r="N112" s="4">
        <f t="shared" si="1"/>
        <v>98.380434782608702</v>
      </c>
      <c r="O112" s="4">
        <f t="shared" si="1"/>
        <v>98.868686868686865</v>
      </c>
      <c r="P112" s="4">
        <f t="shared" si="1"/>
        <v>91.494949494949495</v>
      </c>
      <c r="Q112" s="4">
        <f t="shared" si="1"/>
        <v>91.752475247524757</v>
      </c>
      <c r="R112" s="4">
        <f t="shared" si="1"/>
        <v>97.090909090909093</v>
      </c>
      <c r="S112" s="4">
        <f t="shared" si="1"/>
        <v>92.405940594059402</v>
      </c>
    </row>
    <row r="113" spans="1:19" x14ac:dyDescent="0.35">
      <c r="A113" s="54" t="s">
        <v>38</v>
      </c>
      <c r="B113" s="4">
        <f t="shared" ref="B113:I113" si="2">STDEV(B2:B109)</f>
        <v>23.896230342072865</v>
      </c>
      <c r="C113" s="4">
        <f t="shared" si="2"/>
        <v>22.779021581642244</v>
      </c>
      <c r="D113" s="4">
        <f t="shared" si="2"/>
        <v>20.18649332791458</v>
      </c>
      <c r="E113" s="4">
        <f t="shared" si="2"/>
        <v>18.907352532757734</v>
      </c>
      <c r="F113" s="4">
        <f t="shared" si="2"/>
        <v>18.603034936910689</v>
      </c>
      <c r="G113" s="4">
        <f t="shared" si="2"/>
        <v>19.647075501396532</v>
      </c>
      <c r="H113" s="4">
        <f t="shared" si="2"/>
        <v>21.900098304581888</v>
      </c>
      <c r="I113" s="4">
        <f t="shared" si="2"/>
        <v>21.631054978078481</v>
      </c>
      <c r="K113" s="54" t="s">
        <v>38</v>
      </c>
      <c r="L113" s="4">
        <f t="shared" ref="L113:S113" si="3">STDEV(L2:L109)</f>
        <v>21.434227694005877</v>
      </c>
      <c r="M113" s="4">
        <f t="shared" si="3"/>
        <v>17.366317871768651</v>
      </c>
      <c r="N113" s="4">
        <f t="shared" si="3"/>
        <v>18.517417468285085</v>
      </c>
      <c r="O113" s="4">
        <f t="shared" si="3"/>
        <v>19.013634692738457</v>
      </c>
      <c r="P113" s="4">
        <f t="shared" si="3"/>
        <v>16.560369703893823</v>
      </c>
      <c r="Q113" s="4">
        <f t="shared" si="3"/>
        <v>19.344939045307591</v>
      </c>
      <c r="R113" s="4">
        <f t="shared" si="3"/>
        <v>18.728802450693781</v>
      </c>
      <c r="S113" s="4">
        <f t="shared" si="3"/>
        <v>16.438363604075622</v>
      </c>
    </row>
    <row r="114" spans="1:19" x14ac:dyDescent="0.35">
      <c r="A114" s="54" t="s">
        <v>39</v>
      </c>
      <c r="B114" s="14">
        <f t="shared" ref="B114:I114" si="4">TINV(0.05,(COUNT(B2:B109)-1))</f>
        <v>1.9852510035054973</v>
      </c>
      <c r="C114" s="14">
        <f t="shared" si="4"/>
        <v>1.9860863169511298</v>
      </c>
      <c r="D114" s="14">
        <f t="shared" si="4"/>
        <v>1.9855234418666059</v>
      </c>
      <c r="E114" s="14">
        <f t="shared" si="4"/>
        <v>1.9842169515864165</v>
      </c>
      <c r="F114" s="14">
        <f t="shared" si="4"/>
        <v>1.986978699506285</v>
      </c>
      <c r="G114" s="14">
        <f t="shared" si="4"/>
        <v>1.9842169515864165</v>
      </c>
      <c r="H114" s="14">
        <f t="shared" si="4"/>
        <v>1.9860863169511298</v>
      </c>
      <c r="I114" s="14">
        <f t="shared" si="4"/>
        <v>1.9858018143458216</v>
      </c>
      <c r="K114" s="54" t="s">
        <v>39</v>
      </c>
      <c r="L114" s="14">
        <f t="shared" ref="L114:S114" si="5">TINV(0.05,(COUNT(L2:L109)-1))</f>
        <v>1.9849843115224561</v>
      </c>
      <c r="M114" s="14">
        <f t="shared" si="5"/>
        <v>1.9847231860139838</v>
      </c>
      <c r="N114" s="14">
        <f t="shared" si="5"/>
        <v>1.986674540703772</v>
      </c>
      <c r="O114" s="14">
        <f t="shared" si="5"/>
        <v>1.9847231860139838</v>
      </c>
      <c r="P114" s="14">
        <f t="shared" si="5"/>
        <v>1.9847231860139838</v>
      </c>
      <c r="Q114" s="14">
        <f t="shared" si="5"/>
        <v>1.9842169515864165</v>
      </c>
      <c r="R114" s="14">
        <f t="shared" si="5"/>
        <v>1.9847231860139838</v>
      </c>
      <c r="S114" s="14">
        <f t="shared" si="5"/>
        <v>1.9842169515864165</v>
      </c>
    </row>
    <row r="116" spans="1:19" x14ac:dyDescent="0.35">
      <c r="A116" s="72" t="s">
        <v>40</v>
      </c>
      <c r="B116" s="73"/>
      <c r="C116" s="73"/>
      <c r="D116" s="73"/>
      <c r="E116" s="73"/>
      <c r="F116" s="73"/>
      <c r="G116" s="73"/>
      <c r="H116" s="73"/>
      <c r="I116" s="73"/>
      <c r="K116" s="72" t="s">
        <v>40</v>
      </c>
      <c r="L116" s="73"/>
      <c r="M116" s="73"/>
      <c r="N116" s="73"/>
      <c r="O116" s="73"/>
      <c r="P116" s="73"/>
      <c r="Q116" s="73"/>
      <c r="R116" s="73"/>
      <c r="S116" s="73"/>
    </row>
    <row r="118" spans="1:19" x14ac:dyDescent="0.35">
      <c r="B118" s="11" t="s">
        <v>29</v>
      </c>
      <c r="C118" s="11" t="s">
        <v>30</v>
      </c>
      <c r="D118" s="11" t="s">
        <v>31</v>
      </c>
      <c r="E118" s="11" t="s">
        <v>32</v>
      </c>
      <c r="F118" s="11" t="s">
        <v>33</v>
      </c>
      <c r="G118" s="11" t="s">
        <v>34</v>
      </c>
      <c r="H118" s="11" t="s">
        <v>35</v>
      </c>
      <c r="I118" s="11" t="s">
        <v>36</v>
      </c>
      <c r="L118" s="10" t="s">
        <v>8</v>
      </c>
      <c r="M118" s="10" t="s">
        <v>9</v>
      </c>
      <c r="N118" s="10" t="s">
        <v>10</v>
      </c>
      <c r="O118" s="10" t="s">
        <v>11</v>
      </c>
      <c r="P118" s="10" t="s">
        <v>12</v>
      </c>
      <c r="Q118" s="10" t="s">
        <v>13</v>
      </c>
      <c r="R118" s="10" t="s">
        <v>14</v>
      </c>
      <c r="S118" s="10" t="s">
        <v>15</v>
      </c>
    </row>
    <row r="119" spans="1:19" x14ac:dyDescent="0.35">
      <c r="A119" s="15">
        <v>1</v>
      </c>
      <c r="B119" s="14">
        <f t="shared" ref="B119:B150" si="6">ABS(B2-$B$112)/$B$113</f>
        <v>2.8262232790466322</v>
      </c>
      <c r="C119" s="14">
        <f t="shared" ref="C119:C150" si="7">ABS(C2-$C$112)/$C$113</f>
        <v>2.7745760472218639</v>
      </c>
      <c r="D119" s="14">
        <f t="shared" ref="D119:D150" si="8">ABS(D2-$D$112)/$D$113</f>
        <v>2.9764126120036916</v>
      </c>
      <c r="E119" s="14">
        <f t="shared" ref="E119:E150" si="9">ABS(E2-$E$112)/$E$113</f>
        <v>3.630522265743338</v>
      </c>
      <c r="F119" s="14">
        <f t="shared" ref="F119:F150" si="10">ABS(F2-$F$112)/$F$113</f>
        <v>2.817099123036765</v>
      </c>
      <c r="G119" s="14">
        <f t="shared" ref="G119:G150" si="11">ABS(G2-$G$112)/$G$113</f>
        <v>2.8815413969429926</v>
      </c>
      <c r="H119" s="14">
        <f t="shared" ref="H119:H150" si="12">ABS(H2-$H$112)/$H$113</f>
        <v>3.1118096011447949</v>
      </c>
      <c r="I119" s="14">
        <f t="shared" ref="I119:I150" si="13">ABS(I2-$I$112)/$I$113</f>
        <v>2.862356437835853</v>
      </c>
      <c r="J119"/>
      <c r="K119" s="15">
        <v>1</v>
      </c>
      <c r="L119" s="14">
        <f t="shared" ref="L119:L150" si="14">ABS(L2-$L$112)/$L$113</f>
        <v>3.0325328688272437</v>
      </c>
      <c r="M119" s="14">
        <f t="shared" ref="M119:M150" si="15">ABS(M2-$M$112)/$M$113</f>
        <v>2.9663830810615597</v>
      </c>
      <c r="N119" s="14">
        <f t="shared" ref="N119:N150" si="16">ABS(N2-$N$112)/$N$113</f>
        <v>3.3687437726912042</v>
      </c>
      <c r="O119" s="14">
        <f t="shared" ref="O119:O150" si="17">ABS(O2-$O$112)/$O$113</f>
        <v>3.5168808041854747</v>
      </c>
      <c r="P119" s="14">
        <f t="shared" ref="P119:P150" si="18">ABS(P2-$P$112)/$P$113</f>
        <v>3.2302992295136552</v>
      </c>
      <c r="Q119" s="14">
        <f t="shared" ref="Q119:Q150" si="19">ABS(Q2-$Q$112)/$Q$113</f>
        <v>3.1404841909936745</v>
      </c>
      <c r="R119" s="14">
        <f t="shared" ref="R119:R150" si="20">ABS(R2-$R$112)/$R$113</f>
        <v>3.3152631757621549</v>
      </c>
      <c r="S119" s="14">
        <f t="shared" ref="S119:S150" si="21">ABS(S2-$S$112)/$S$113</f>
        <v>3.0663599983615204</v>
      </c>
    </row>
    <row r="120" spans="1:19" x14ac:dyDescent="0.35">
      <c r="A120" s="15">
        <v>2</v>
      </c>
      <c r="B120" s="14">
        <f t="shared" si="6"/>
        <v>2.575137651141711</v>
      </c>
      <c r="C120" s="14">
        <f t="shared" si="7"/>
        <v>2.5550758381334489</v>
      </c>
      <c r="D120" s="14">
        <f t="shared" si="8"/>
        <v>2.8277983900451162</v>
      </c>
      <c r="E120" s="14">
        <f t="shared" si="9"/>
        <v>2.8371801003602197</v>
      </c>
      <c r="F120" s="14">
        <f t="shared" si="10"/>
        <v>2.6558351136869982</v>
      </c>
      <c r="G120" s="14">
        <f t="shared" si="11"/>
        <v>2.7797450761695606</v>
      </c>
      <c r="H120" s="14">
        <f t="shared" si="12"/>
        <v>2.6095287507570775</v>
      </c>
      <c r="I120" s="14">
        <f t="shared" si="13"/>
        <v>2.2613686444446119</v>
      </c>
      <c r="J120"/>
      <c r="K120" s="15">
        <v>2</v>
      </c>
      <c r="L120" s="14">
        <f t="shared" si="14"/>
        <v>2.7992611096866864</v>
      </c>
      <c r="M120" s="14">
        <f t="shared" si="15"/>
        <v>2.5633039682820185</v>
      </c>
      <c r="N120" s="14">
        <f t="shared" si="16"/>
        <v>2.234676344770067</v>
      </c>
      <c r="O120" s="14">
        <f t="shared" si="17"/>
        <v>2.9909424361879489</v>
      </c>
      <c r="P120" s="14">
        <f t="shared" si="18"/>
        <v>2.3849074749619321</v>
      </c>
      <c r="Q120" s="14">
        <f t="shared" si="19"/>
        <v>2.6752462298441881</v>
      </c>
      <c r="R120" s="14">
        <f t="shared" si="20"/>
        <v>3.3152631757621549</v>
      </c>
      <c r="S120" s="14">
        <f t="shared" si="21"/>
        <v>2.9446933867588831</v>
      </c>
    </row>
    <row r="121" spans="1:19" x14ac:dyDescent="0.35">
      <c r="A121" s="15">
        <v>3</v>
      </c>
      <c r="B121" s="14">
        <f t="shared" si="6"/>
        <v>2.3658996278876097</v>
      </c>
      <c r="C121" s="14">
        <f t="shared" si="7"/>
        <v>2.0721753781389349</v>
      </c>
      <c r="D121" s="14">
        <f t="shared" si="8"/>
        <v>2.6791841680865409</v>
      </c>
      <c r="E121" s="14">
        <f t="shared" si="9"/>
        <v>2.7314011449758042</v>
      </c>
      <c r="F121" s="14">
        <f t="shared" si="10"/>
        <v>2.333307094987465</v>
      </c>
      <c r="G121" s="14">
        <f t="shared" si="11"/>
        <v>2.7797450761695606</v>
      </c>
      <c r="H121" s="14">
        <f t="shared" si="12"/>
        <v>2.4268811687979075</v>
      </c>
      <c r="I121" s="14">
        <f t="shared" si="13"/>
        <v>2.1689089839228828</v>
      </c>
      <c r="J121"/>
      <c r="K121" s="15">
        <v>3</v>
      </c>
      <c r="L121" s="14">
        <f t="shared" si="14"/>
        <v>2.7992611096866864</v>
      </c>
      <c r="M121" s="14">
        <f t="shared" si="15"/>
        <v>2.2753903162966314</v>
      </c>
      <c r="N121" s="14">
        <f t="shared" si="16"/>
        <v>1.8566538687963547</v>
      </c>
      <c r="O121" s="14">
        <f t="shared" si="17"/>
        <v>2.2020348841916606</v>
      </c>
      <c r="P121" s="14">
        <f t="shared" si="18"/>
        <v>2.2037520989865627</v>
      </c>
      <c r="Q121" s="14">
        <f t="shared" si="19"/>
        <v>2.4167806958722511</v>
      </c>
      <c r="R121" s="14">
        <f t="shared" si="20"/>
        <v>2.9949009947953873</v>
      </c>
      <c r="S121" s="14">
        <f t="shared" si="21"/>
        <v>2.2755270229443769</v>
      </c>
    </row>
    <row r="122" spans="1:19" x14ac:dyDescent="0.35">
      <c r="A122" s="15">
        <v>4</v>
      </c>
      <c r="B122" s="14">
        <f t="shared" si="6"/>
        <v>2.3240520232367894</v>
      </c>
      <c r="C122" s="14">
        <f t="shared" si="7"/>
        <v>1.9843752945035686</v>
      </c>
      <c r="D122" s="14">
        <f t="shared" si="8"/>
        <v>2.5801080201141571</v>
      </c>
      <c r="E122" s="14">
        <f t="shared" si="9"/>
        <v>2.4140642788225568</v>
      </c>
      <c r="F122" s="14">
        <f t="shared" si="10"/>
        <v>1.6344963878051433</v>
      </c>
      <c r="G122" s="14">
        <f t="shared" si="11"/>
        <v>1.9144763495953878</v>
      </c>
      <c r="H122" s="14">
        <f t="shared" si="12"/>
        <v>2.381219273308115</v>
      </c>
      <c r="I122" s="14">
        <f t="shared" si="13"/>
        <v>2.0302194931402888</v>
      </c>
      <c r="J122"/>
      <c r="K122" s="15">
        <v>4</v>
      </c>
      <c r="L122" s="14">
        <f t="shared" si="14"/>
        <v>2.2860632395774609</v>
      </c>
      <c r="M122" s="14">
        <f t="shared" si="15"/>
        <v>2.1026421251053997</v>
      </c>
      <c r="N122" s="14">
        <f t="shared" si="16"/>
        <v>1.8026506579429671</v>
      </c>
      <c r="O122" s="14">
        <f t="shared" si="17"/>
        <v>1.9916595369926502</v>
      </c>
      <c r="P122" s="14">
        <f t="shared" si="18"/>
        <v>1.6602859710604549</v>
      </c>
      <c r="Q122" s="14">
        <f t="shared" si="19"/>
        <v>2.4167806958722511</v>
      </c>
      <c r="R122" s="14">
        <f t="shared" si="20"/>
        <v>2.6211451170008253</v>
      </c>
      <c r="S122" s="14">
        <f t="shared" si="21"/>
        <v>2.093027105540421</v>
      </c>
    </row>
    <row r="123" spans="1:19" x14ac:dyDescent="0.35">
      <c r="A123" s="15">
        <v>5</v>
      </c>
      <c r="B123" s="14">
        <f t="shared" si="6"/>
        <v>2.2822044185859691</v>
      </c>
      <c r="C123" s="14">
        <f t="shared" si="7"/>
        <v>1.7648750854151531</v>
      </c>
      <c r="D123" s="14">
        <f t="shared" si="8"/>
        <v>1.8865749843074717</v>
      </c>
      <c r="E123" s="14">
        <f t="shared" si="9"/>
        <v>1.6207221134394392</v>
      </c>
      <c r="F123" s="14">
        <f t="shared" si="10"/>
        <v>1.5807417180218877</v>
      </c>
      <c r="G123" s="14">
        <f t="shared" si="11"/>
        <v>1.7617818684352398</v>
      </c>
      <c r="H123" s="14">
        <f t="shared" si="12"/>
        <v>2.3355573778183225</v>
      </c>
      <c r="I123" s="14">
        <f t="shared" si="13"/>
        <v>1.8453001720968301</v>
      </c>
      <c r="J123"/>
      <c r="K123" s="15">
        <v>5</v>
      </c>
      <c r="L123" s="14">
        <f t="shared" si="14"/>
        <v>2.0527914804369036</v>
      </c>
      <c r="M123" s="14">
        <f t="shared" si="15"/>
        <v>2.0450593947083222</v>
      </c>
      <c r="N123" s="14">
        <f t="shared" si="16"/>
        <v>1.5866378145294173</v>
      </c>
      <c r="O123" s="14">
        <f t="shared" si="17"/>
        <v>1.9390657001928977</v>
      </c>
      <c r="P123" s="14">
        <f t="shared" si="18"/>
        <v>1.4791305950850857</v>
      </c>
      <c r="Q123" s="14">
        <f t="shared" si="19"/>
        <v>1.9515427347227643</v>
      </c>
      <c r="R123" s="14">
        <f t="shared" si="20"/>
        <v>2.3541766328618525</v>
      </c>
      <c r="S123" s="14">
        <f t="shared" si="21"/>
        <v>1.7888605765338275</v>
      </c>
    </row>
    <row r="124" spans="1:19" x14ac:dyDescent="0.35">
      <c r="A124" s="15">
        <v>6</v>
      </c>
      <c r="B124" s="14">
        <f t="shared" si="6"/>
        <v>1.9055759767285871</v>
      </c>
      <c r="C124" s="14">
        <f t="shared" si="7"/>
        <v>1.6770750017797871</v>
      </c>
      <c r="D124" s="14">
        <f t="shared" si="8"/>
        <v>1.8865749843074717</v>
      </c>
      <c r="E124" s="14">
        <f t="shared" si="9"/>
        <v>1.4091642026706077</v>
      </c>
      <c r="F124" s="14">
        <f t="shared" si="10"/>
        <v>1.5269870482386323</v>
      </c>
      <c r="G124" s="14">
        <f t="shared" si="11"/>
        <v>1.6599855476618077</v>
      </c>
      <c r="H124" s="14">
        <f t="shared" si="12"/>
        <v>2.198571691348945</v>
      </c>
      <c r="I124" s="14">
        <f t="shared" si="13"/>
        <v>1.8453001720968301</v>
      </c>
      <c r="J124"/>
      <c r="K124" s="15">
        <v>6</v>
      </c>
      <c r="L124" s="14">
        <f t="shared" si="14"/>
        <v>1.7728653694682348</v>
      </c>
      <c r="M124" s="14">
        <f t="shared" si="15"/>
        <v>1.8147284731200128</v>
      </c>
      <c r="N124" s="14">
        <f t="shared" si="16"/>
        <v>1.4786313928226422</v>
      </c>
      <c r="O124" s="14">
        <f t="shared" si="17"/>
        <v>1.8338780265933925</v>
      </c>
      <c r="P124" s="14">
        <f t="shared" si="18"/>
        <v>1.4791305950850857</v>
      </c>
      <c r="Q124" s="14">
        <f t="shared" si="19"/>
        <v>1.7447703075452148</v>
      </c>
      <c r="R124" s="14">
        <f t="shared" si="20"/>
        <v>1.3930900899615497</v>
      </c>
      <c r="S124" s="14">
        <f t="shared" si="21"/>
        <v>1.7280272707325086</v>
      </c>
    </row>
    <row r="125" spans="1:19" x14ac:dyDescent="0.35">
      <c r="A125" s="15">
        <v>7</v>
      </c>
      <c r="B125" s="14">
        <f t="shared" si="6"/>
        <v>1.6544903488236657</v>
      </c>
      <c r="C125" s="14">
        <f t="shared" si="7"/>
        <v>1.6770750017797871</v>
      </c>
      <c r="D125" s="14">
        <f t="shared" si="8"/>
        <v>1.5893465403903206</v>
      </c>
      <c r="E125" s="14">
        <f t="shared" si="9"/>
        <v>1.3562747249783997</v>
      </c>
      <c r="F125" s="14">
        <f t="shared" si="10"/>
        <v>1.4732323784553767</v>
      </c>
      <c r="G125" s="14">
        <f t="shared" si="11"/>
        <v>1.5072910665016597</v>
      </c>
      <c r="H125" s="14">
        <f t="shared" si="12"/>
        <v>1.3309956770428875</v>
      </c>
      <c r="I125" s="14">
        <f t="shared" si="13"/>
        <v>1.5679211905316419</v>
      </c>
      <c r="J125"/>
      <c r="K125" s="15">
        <v>7</v>
      </c>
      <c r="L125" s="14">
        <f t="shared" si="14"/>
        <v>1.679556665812012</v>
      </c>
      <c r="M125" s="14">
        <f t="shared" si="15"/>
        <v>1.7571457427229356</v>
      </c>
      <c r="N125" s="14">
        <f t="shared" si="16"/>
        <v>1.3706249711158673</v>
      </c>
      <c r="O125" s="14">
        <f t="shared" si="17"/>
        <v>1.6760965161941348</v>
      </c>
      <c r="P125" s="14">
        <f t="shared" si="18"/>
        <v>1.4187454697599626</v>
      </c>
      <c r="Q125" s="14">
        <f t="shared" si="19"/>
        <v>1.537997880367665</v>
      </c>
      <c r="R125" s="14">
        <f t="shared" si="20"/>
        <v>1.2863026963059607</v>
      </c>
      <c r="S125" s="14">
        <f t="shared" si="21"/>
        <v>1.66719396493119</v>
      </c>
    </row>
    <row r="126" spans="1:19" x14ac:dyDescent="0.35">
      <c r="A126" s="15">
        <v>8</v>
      </c>
      <c r="B126" s="14">
        <f t="shared" si="6"/>
        <v>1.4870999302203849</v>
      </c>
      <c r="C126" s="14">
        <f t="shared" si="7"/>
        <v>1.4575747926913716</v>
      </c>
      <c r="D126" s="14">
        <f t="shared" si="8"/>
        <v>1.5893465403903206</v>
      </c>
      <c r="E126" s="14">
        <f t="shared" si="9"/>
        <v>1.1976062919017763</v>
      </c>
      <c r="F126" s="14">
        <f t="shared" si="10"/>
        <v>1.3657230388888655</v>
      </c>
      <c r="G126" s="14">
        <f t="shared" si="11"/>
        <v>1.5072910665016597</v>
      </c>
      <c r="H126" s="14">
        <f t="shared" si="12"/>
        <v>1.285333781553095</v>
      </c>
      <c r="I126" s="14">
        <f t="shared" si="13"/>
        <v>1.4754615300099128</v>
      </c>
      <c r="J126"/>
      <c r="K126" s="15">
        <v>8</v>
      </c>
      <c r="L126" s="14">
        <f t="shared" si="14"/>
        <v>1.586247962155789</v>
      </c>
      <c r="M126" s="14">
        <f t="shared" si="15"/>
        <v>1.641980281928781</v>
      </c>
      <c r="N126" s="14">
        <f t="shared" si="16"/>
        <v>1.3166217602624799</v>
      </c>
      <c r="O126" s="14">
        <f t="shared" si="17"/>
        <v>1.2027519849963617</v>
      </c>
      <c r="P126" s="14">
        <f t="shared" si="18"/>
        <v>1.3583603444348396</v>
      </c>
      <c r="Q126" s="14">
        <f t="shared" si="19"/>
        <v>1.4863047735732777</v>
      </c>
      <c r="R126" s="14">
        <f t="shared" si="20"/>
        <v>1.1795153026503715</v>
      </c>
      <c r="S126" s="14">
        <f t="shared" si="21"/>
        <v>1.6063606591298711</v>
      </c>
    </row>
    <row r="127" spans="1:19" x14ac:dyDescent="0.35">
      <c r="A127" s="15">
        <v>9</v>
      </c>
      <c r="B127" s="14">
        <f t="shared" si="6"/>
        <v>1.3615571162679243</v>
      </c>
      <c r="C127" s="14">
        <f t="shared" si="7"/>
        <v>1.4575747926913716</v>
      </c>
      <c r="D127" s="14">
        <f t="shared" si="8"/>
        <v>1.2921180964731698</v>
      </c>
      <c r="E127" s="14">
        <f t="shared" si="9"/>
        <v>1.1976062919017763</v>
      </c>
      <c r="F127" s="14">
        <f t="shared" si="10"/>
        <v>1.3657230388888655</v>
      </c>
      <c r="G127" s="14">
        <f t="shared" si="11"/>
        <v>1.4054947457282276</v>
      </c>
      <c r="H127" s="14">
        <f t="shared" si="12"/>
        <v>1.2396718860633025</v>
      </c>
      <c r="I127" s="14">
        <f t="shared" si="13"/>
        <v>1.3830018694881834</v>
      </c>
      <c r="J127"/>
      <c r="K127" s="15">
        <v>9</v>
      </c>
      <c r="L127" s="14">
        <f t="shared" si="14"/>
        <v>1.4462849066714547</v>
      </c>
      <c r="M127" s="14">
        <f t="shared" si="15"/>
        <v>1.5268148211346262</v>
      </c>
      <c r="N127" s="14">
        <f t="shared" si="16"/>
        <v>1.2626185494090925</v>
      </c>
      <c r="O127" s="14">
        <f t="shared" si="17"/>
        <v>1.150158148196609</v>
      </c>
      <c r="P127" s="14">
        <f t="shared" si="18"/>
        <v>1.3583603444348396</v>
      </c>
      <c r="Q127" s="14">
        <f t="shared" si="19"/>
        <v>1.4346116667788902</v>
      </c>
      <c r="R127" s="14">
        <f t="shared" si="20"/>
        <v>1.0727279089947823</v>
      </c>
      <c r="S127" s="14">
        <f t="shared" si="21"/>
        <v>1.423860741725915</v>
      </c>
    </row>
    <row r="128" spans="1:19" x14ac:dyDescent="0.35">
      <c r="A128" s="15">
        <v>10</v>
      </c>
      <c r="B128" s="14">
        <f t="shared" si="6"/>
        <v>1.1941666976646432</v>
      </c>
      <c r="C128" s="14">
        <f t="shared" si="7"/>
        <v>1.2819746254206392</v>
      </c>
      <c r="D128" s="14">
        <f t="shared" si="8"/>
        <v>1.2425800224869779</v>
      </c>
      <c r="E128" s="14">
        <f t="shared" si="9"/>
        <v>1.1447168142095683</v>
      </c>
      <c r="F128" s="14">
        <f t="shared" si="10"/>
        <v>1.3119683691056101</v>
      </c>
      <c r="G128" s="14">
        <f t="shared" si="11"/>
        <v>1.2528002645680796</v>
      </c>
      <c r="H128" s="14">
        <f t="shared" si="12"/>
        <v>1.102686199593925</v>
      </c>
      <c r="I128" s="14">
        <f t="shared" si="13"/>
        <v>1.3830018694881834</v>
      </c>
      <c r="J128"/>
      <c r="K128" s="15">
        <v>10</v>
      </c>
      <c r="L128" s="14">
        <f t="shared" si="14"/>
        <v>1.2130131475308976</v>
      </c>
      <c r="M128" s="14">
        <f t="shared" si="15"/>
        <v>1.3540666299433943</v>
      </c>
      <c r="N128" s="14">
        <f t="shared" si="16"/>
        <v>1.2626185494090925</v>
      </c>
      <c r="O128" s="14">
        <f t="shared" si="17"/>
        <v>1.150158148196609</v>
      </c>
      <c r="P128" s="14">
        <f t="shared" si="18"/>
        <v>1.2979752191097165</v>
      </c>
      <c r="Q128" s="14">
        <f t="shared" si="19"/>
        <v>1.3829185599845029</v>
      </c>
      <c r="R128" s="14">
        <f t="shared" si="20"/>
        <v>1.0193342121669877</v>
      </c>
      <c r="S128" s="14">
        <f t="shared" si="21"/>
        <v>1.3630274359245964</v>
      </c>
    </row>
    <row r="129" spans="1:19" x14ac:dyDescent="0.35">
      <c r="A129" s="15">
        <v>11</v>
      </c>
      <c r="B129" s="14">
        <f t="shared" si="6"/>
        <v>1.152319093013823</v>
      </c>
      <c r="C129" s="14">
        <f t="shared" si="7"/>
        <v>1.2380745836029561</v>
      </c>
      <c r="D129" s="14">
        <f t="shared" si="8"/>
        <v>1.1930419485007862</v>
      </c>
      <c r="E129" s="14">
        <f t="shared" si="9"/>
        <v>1.1447168142095683</v>
      </c>
      <c r="F129" s="14">
        <f t="shared" si="10"/>
        <v>1.3119683691056101</v>
      </c>
      <c r="G129" s="14">
        <f t="shared" si="11"/>
        <v>1.2528002645680796</v>
      </c>
      <c r="H129" s="14">
        <f t="shared" si="12"/>
        <v>1.102686199593925</v>
      </c>
      <c r="I129" s="14">
        <f t="shared" si="13"/>
        <v>1.3367720392273186</v>
      </c>
      <c r="J129"/>
      <c r="K129" s="15">
        <v>11</v>
      </c>
      <c r="L129" s="14">
        <f t="shared" si="14"/>
        <v>1.2130131475308976</v>
      </c>
      <c r="M129" s="14">
        <f t="shared" si="15"/>
        <v>1.3540666299433943</v>
      </c>
      <c r="N129" s="14">
        <f t="shared" si="16"/>
        <v>1.1546121277023174</v>
      </c>
      <c r="O129" s="14">
        <f t="shared" si="17"/>
        <v>1.150158148196609</v>
      </c>
      <c r="P129" s="14">
        <f t="shared" si="18"/>
        <v>1.1772049684594703</v>
      </c>
      <c r="Q129" s="14">
        <f t="shared" si="19"/>
        <v>1.3829185599845029</v>
      </c>
      <c r="R129" s="14">
        <f t="shared" si="20"/>
        <v>0.91254681851139852</v>
      </c>
      <c r="S129" s="14">
        <f t="shared" si="21"/>
        <v>1.3630274359245964</v>
      </c>
    </row>
    <row r="130" spans="1:19" x14ac:dyDescent="0.35">
      <c r="A130" s="15">
        <v>12</v>
      </c>
      <c r="B130" s="14">
        <f t="shared" si="6"/>
        <v>1.0686238837121826</v>
      </c>
      <c r="C130" s="14">
        <f t="shared" si="7"/>
        <v>1.0624744163322237</v>
      </c>
      <c r="D130" s="14">
        <f t="shared" si="8"/>
        <v>0.84627543059744337</v>
      </c>
      <c r="E130" s="14">
        <f t="shared" si="9"/>
        <v>1.0918273365173605</v>
      </c>
      <c r="F130" s="14">
        <f t="shared" si="10"/>
        <v>1.3119683691056101</v>
      </c>
      <c r="G130" s="14">
        <f t="shared" si="11"/>
        <v>1.1510039437946475</v>
      </c>
      <c r="H130" s="14">
        <f t="shared" si="12"/>
        <v>1.01136240861434</v>
      </c>
      <c r="I130" s="14">
        <f t="shared" si="13"/>
        <v>1.15185271818386</v>
      </c>
      <c r="J130"/>
      <c r="K130" s="15">
        <v>12</v>
      </c>
      <c r="L130" s="14">
        <f t="shared" si="14"/>
        <v>1.1663587957027861</v>
      </c>
      <c r="M130" s="14">
        <f t="shared" si="15"/>
        <v>1.123735708355085</v>
      </c>
      <c r="N130" s="14">
        <f t="shared" si="16"/>
        <v>0.99260249514215504</v>
      </c>
      <c r="O130" s="14">
        <f t="shared" si="17"/>
        <v>1.044970474597104</v>
      </c>
      <c r="P130" s="14">
        <f t="shared" si="18"/>
        <v>1.1168198431343472</v>
      </c>
      <c r="Q130" s="14">
        <f t="shared" si="19"/>
        <v>1.279532346395728</v>
      </c>
      <c r="R130" s="14">
        <f t="shared" si="20"/>
        <v>0.80575942485580931</v>
      </c>
      <c r="S130" s="14">
        <f t="shared" si="21"/>
        <v>0.99802760111668409</v>
      </c>
    </row>
    <row r="131" spans="1:19" x14ac:dyDescent="0.35">
      <c r="A131" s="15">
        <v>13</v>
      </c>
      <c r="B131" s="14">
        <f t="shared" si="6"/>
        <v>1.0267762790613624</v>
      </c>
      <c r="C131" s="14">
        <f t="shared" si="7"/>
        <v>1.0185743745145408</v>
      </c>
      <c r="D131" s="14">
        <f t="shared" si="8"/>
        <v>0.79673735661125156</v>
      </c>
      <c r="E131" s="14">
        <f t="shared" si="9"/>
        <v>1.0389378588251525</v>
      </c>
      <c r="F131" s="14">
        <f t="shared" si="10"/>
        <v>1.2582136993223545</v>
      </c>
      <c r="G131" s="14">
        <f t="shared" si="11"/>
        <v>0.94741130224778336</v>
      </c>
      <c r="H131" s="14">
        <f t="shared" si="12"/>
        <v>0.92003861763475503</v>
      </c>
      <c r="I131" s="14">
        <f t="shared" si="13"/>
        <v>1.0593930576621307</v>
      </c>
      <c r="J131"/>
      <c r="K131" s="15">
        <v>13</v>
      </c>
      <c r="L131" s="14">
        <f t="shared" si="14"/>
        <v>1.1197044438746746</v>
      </c>
      <c r="M131" s="14">
        <f t="shared" si="15"/>
        <v>1.0661529779580077</v>
      </c>
      <c r="N131" s="14">
        <f t="shared" si="16"/>
        <v>0.93859928428876749</v>
      </c>
      <c r="O131" s="14">
        <f t="shared" si="17"/>
        <v>1.044970474597104</v>
      </c>
      <c r="P131" s="14">
        <f t="shared" si="18"/>
        <v>1.1168198431343472</v>
      </c>
      <c r="Q131" s="14">
        <f t="shared" si="19"/>
        <v>1.1761461328069531</v>
      </c>
      <c r="R131" s="14">
        <f t="shared" si="20"/>
        <v>0.80575942485580931</v>
      </c>
      <c r="S131" s="14">
        <f t="shared" si="21"/>
        <v>0.99802760111668409</v>
      </c>
    </row>
    <row r="132" spans="1:19" x14ac:dyDescent="0.35">
      <c r="A132" s="15">
        <v>14</v>
      </c>
      <c r="B132" s="14">
        <f t="shared" si="6"/>
        <v>1.0267762790613624</v>
      </c>
      <c r="C132" s="14">
        <f t="shared" si="7"/>
        <v>1.0185743745145408</v>
      </c>
      <c r="D132" s="14">
        <f t="shared" si="8"/>
        <v>0.69766120863886794</v>
      </c>
      <c r="E132" s="14">
        <f t="shared" si="9"/>
        <v>1.0389378588251525</v>
      </c>
      <c r="F132" s="14">
        <f t="shared" si="10"/>
        <v>1.1507043597558435</v>
      </c>
      <c r="G132" s="14">
        <f t="shared" si="11"/>
        <v>0.94741130224778336</v>
      </c>
      <c r="H132" s="14">
        <f t="shared" si="12"/>
        <v>0.92003861763475503</v>
      </c>
      <c r="I132" s="14">
        <f t="shared" si="13"/>
        <v>0.96693339714040127</v>
      </c>
      <c r="J132"/>
      <c r="K132" s="15">
        <v>14</v>
      </c>
      <c r="L132" s="14">
        <f t="shared" si="14"/>
        <v>0.97974138839034031</v>
      </c>
      <c r="M132" s="14">
        <f t="shared" si="15"/>
        <v>0.95098751716385288</v>
      </c>
      <c r="N132" s="14">
        <f t="shared" si="16"/>
        <v>0.88459607343538005</v>
      </c>
      <c r="O132" s="14">
        <f t="shared" si="17"/>
        <v>0.93978280099759881</v>
      </c>
      <c r="P132" s="14">
        <f t="shared" si="18"/>
        <v>0.99604959248410097</v>
      </c>
      <c r="Q132" s="14">
        <f t="shared" si="19"/>
        <v>1.1244530260125658</v>
      </c>
      <c r="R132" s="14">
        <f t="shared" si="20"/>
        <v>0.80575942485580931</v>
      </c>
      <c r="S132" s="14">
        <f t="shared" si="21"/>
        <v>0.93719429531536536</v>
      </c>
    </row>
    <row r="133" spans="1:19" x14ac:dyDescent="0.35">
      <c r="A133" s="15">
        <v>15</v>
      </c>
      <c r="B133" s="14">
        <f t="shared" si="6"/>
        <v>1.0267762790613624</v>
      </c>
      <c r="C133" s="14">
        <f t="shared" si="7"/>
        <v>0.93077429087917452</v>
      </c>
      <c r="D133" s="14">
        <f t="shared" si="8"/>
        <v>0.69766120863886794</v>
      </c>
      <c r="E133" s="14">
        <f t="shared" si="9"/>
        <v>0.8273799480563212</v>
      </c>
      <c r="F133" s="14">
        <f t="shared" si="10"/>
        <v>0.88193101083956582</v>
      </c>
      <c r="G133" s="14">
        <f t="shared" si="11"/>
        <v>0.94741130224778336</v>
      </c>
      <c r="H133" s="14">
        <f t="shared" si="12"/>
        <v>0.82871482665517004</v>
      </c>
      <c r="I133" s="14">
        <f t="shared" si="13"/>
        <v>0.96693339714040127</v>
      </c>
      <c r="J133"/>
      <c r="K133" s="15">
        <v>15</v>
      </c>
      <c r="L133" s="14">
        <f t="shared" si="14"/>
        <v>0.97974138839034031</v>
      </c>
      <c r="M133" s="14">
        <f t="shared" si="15"/>
        <v>0.95098751716385288</v>
      </c>
      <c r="N133" s="14">
        <f t="shared" si="16"/>
        <v>0.88459607343538005</v>
      </c>
      <c r="O133" s="14">
        <f t="shared" si="17"/>
        <v>0.88718896419784621</v>
      </c>
      <c r="P133" s="14">
        <f t="shared" si="18"/>
        <v>0.99604959248410097</v>
      </c>
      <c r="Q133" s="14">
        <f t="shared" si="19"/>
        <v>1.1244530260125658</v>
      </c>
      <c r="R133" s="14">
        <f t="shared" si="20"/>
        <v>0.75236572802801471</v>
      </c>
      <c r="S133" s="14">
        <f t="shared" si="21"/>
        <v>0.87636098951404662</v>
      </c>
    </row>
    <row r="134" spans="1:19" x14ac:dyDescent="0.35">
      <c r="A134" s="15">
        <v>16</v>
      </c>
      <c r="B134" s="14">
        <f t="shared" si="6"/>
        <v>1.0267762790613624</v>
      </c>
      <c r="C134" s="14">
        <f t="shared" si="7"/>
        <v>0.93077429087917452</v>
      </c>
      <c r="D134" s="14">
        <f t="shared" si="8"/>
        <v>0.59858506066648431</v>
      </c>
      <c r="E134" s="14">
        <f t="shared" si="9"/>
        <v>0.77449047036411334</v>
      </c>
      <c r="F134" s="14">
        <f t="shared" si="10"/>
        <v>0.88193101083956582</v>
      </c>
      <c r="G134" s="14">
        <f t="shared" si="11"/>
        <v>0.89651314186106723</v>
      </c>
      <c r="H134" s="14">
        <f t="shared" si="12"/>
        <v>0.78305293116537755</v>
      </c>
      <c r="I134" s="14">
        <f t="shared" si="13"/>
        <v>0.96693339714040127</v>
      </c>
      <c r="J134"/>
      <c r="K134" s="15">
        <v>16</v>
      </c>
      <c r="L134" s="14">
        <f t="shared" si="14"/>
        <v>0.8864326847341174</v>
      </c>
      <c r="M134" s="14">
        <f t="shared" si="15"/>
        <v>0.72065659557554362</v>
      </c>
      <c r="N134" s="14">
        <f t="shared" si="16"/>
        <v>0.83059286258199261</v>
      </c>
      <c r="O134" s="14">
        <f t="shared" si="17"/>
        <v>0.88718896419784621</v>
      </c>
      <c r="P134" s="14">
        <f t="shared" si="18"/>
        <v>0.99604959248410097</v>
      </c>
      <c r="Q134" s="14">
        <f t="shared" si="19"/>
        <v>1.0727599192181785</v>
      </c>
      <c r="R134" s="14">
        <f t="shared" si="20"/>
        <v>0.69897203120022022</v>
      </c>
      <c r="S134" s="14">
        <f t="shared" si="21"/>
        <v>0.87636098951404662</v>
      </c>
    </row>
    <row r="135" spans="1:19" x14ac:dyDescent="0.35">
      <c r="A135" s="15">
        <v>17</v>
      </c>
      <c r="B135" s="14">
        <f t="shared" si="6"/>
        <v>0.94308106975972184</v>
      </c>
      <c r="C135" s="14">
        <f t="shared" si="7"/>
        <v>0.88687424906149148</v>
      </c>
      <c r="D135" s="14">
        <f t="shared" si="8"/>
        <v>0.59858506066648431</v>
      </c>
      <c r="E135" s="14">
        <f t="shared" si="9"/>
        <v>0.72160099267190547</v>
      </c>
      <c r="F135" s="14">
        <f t="shared" si="10"/>
        <v>0.82817634105631022</v>
      </c>
      <c r="G135" s="14">
        <f t="shared" si="11"/>
        <v>0.89651314186106723</v>
      </c>
      <c r="H135" s="14">
        <f t="shared" si="12"/>
        <v>0.78305293116537755</v>
      </c>
      <c r="I135" s="14">
        <f t="shared" si="13"/>
        <v>0.92070356687953658</v>
      </c>
      <c r="J135"/>
      <c r="K135" s="15">
        <v>17</v>
      </c>
      <c r="L135" s="14">
        <f t="shared" si="14"/>
        <v>0.74646962924978311</v>
      </c>
      <c r="M135" s="14">
        <f t="shared" si="15"/>
        <v>0.72065659557554362</v>
      </c>
      <c r="N135" s="14">
        <f t="shared" si="16"/>
        <v>0.72258644087521762</v>
      </c>
      <c r="O135" s="14">
        <f t="shared" si="17"/>
        <v>0.78200129059834111</v>
      </c>
      <c r="P135" s="14">
        <f t="shared" si="18"/>
        <v>0.87527934183385481</v>
      </c>
      <c r="Q135" s="14">
        <f t="shared" si="19"/>
        <v>1.0727599192181785</v>
      </c>
      <c r="R135" s="14">
        <f t="shared" si="20"/>
        <v>0.69897203120022022</v>
      </c>
      <c r="S135" s="14">
        <f t="shared" si="21"/>
        <v>0.87636098951404662</v>
      </c>
    </row>
    <row r="136" spans="1:19" x14ac:dyDescent="0.35">
      <c r="A136" s="15">
        <v>18</v>
      </c>
      <c r="B136" s="14">
        <f t="shared" si="6"/>
        <v>0.94308106975972184</v>
      </c>
      <c r="C136" s="14">
        <f t="shared" si="7"/>
        <v>0.88687424906149148</v>
      </c>
      <c r="D136" s="14">
        <f t="shared" si="8"/>
        <v>0.59858506066648431</v>
      </c>
      <c r="E136" s="14">
        <f t="shared" si="9"/>
        <v>0.66871151497969761</v>
      </c>
      <c r="F136" s="14">
        <f t="shared" si="10"/>
        <v>0.82817634105631022</v>
      </c>
      <c r="G136" s="14">
        <f t="shared" si="11"/>
        <v>0.84561498147435121</v>
      </c>
      <c r="H136" s="14">
        <f t="shared" si="12"/>
        <v>0.78305293116537755</v>
      </c>
      <c r="I136" s="14">
        <f t="shared" si="13"/>
        <v>0.92070356687953658</v>
      </c>
      <c r="J136"/>
      <c r="K136" s="15">
        <v>18</v>
      </c>
      <c r="L136" s="14">
        <f t="shared" si="14"/>
        <v>0.6998152774216716</v>
      </c>
      <c r="M136" s="14">
        <f t="shared" si="15"/>
        <v>0.66307386517846623</v>
      </c>
      <c r="N136" s="14">
        <f t="shared" si="16"/>
        <v>0.72258644087521762</v>
      </c>
      <c r="O136" s="14">
        <f t="shared" si="17"/>
        <v>0.67681361699883591</v>
      </c>
      <c r="P136" s="14">
        <f t="shared" si="18"/>
        <v>0.87527934183385481</v>
      </c>
      <c r="Q136" s="14">
        <f t="shared" si="19"/>
        <v>0.96937370562940361</v>
      </c>
      <c r="R136" s="14">
        <f t="shared" si="20"/>
        <v>0.64557833437242562</v>
      </c>
      <c r="S136" s="14">
        <f t="shared" si="21"/>
        <v>0.81552768371272788</v>
      </c>
    </row>
    <row r="137" spans="1:19" x14ac:dyDescent="0.35">
      <c r="A137" s="15">
        <v>19</v>
      </c>
      <c r="B137" s="14">
        <f t="shared" si="6"/>
        <v>0.81753825580726114</v>
      </c>
      <c r="C137" s="14">
        <f t="shared" si="7"/>
        <v>0.88687424906149148</v>
      </c>
      <c r="D137" s="14">
        <f t="shared" si="8"/>
        <v>0.5490469866802925</v>
      </c>
      <c r="E137" s="14">
        <f t="shared" si="9"/>
        <v>0.61582203728748974</v>
      </c>
      <c r="F137" s="14">
        <f t="shared" si="10"/>
        <v>0.82817634105631022</v>
      </c>
      <c r="G137" s="14">
        <f t="shared" si="11"/>
        <v>0.84561498147435121</v>
      </c>
      <c r="H137" s="14">
        <f t="shared" si="12"/>
        <v>0.69172914018579257</v>
      </c>
      <c r="I137" s="14">
        <f t="shared" si="13"/>
        <v>0.87447373661867189</v>
      </c>
      <c r="J137"/>
      <c r="K137" s="15">
        <v>19</v>
      </c>
      <c r="L137" s="14">
        <f t="shared" si="14"/>
        <v>0.6998152774216716</v>
      </c>
      <c r="M137" s="14">
        <f t="shared" si="15"/>
        <v>0.66307386517846623</v>
      </c>
      <c r="N137" s="14">
        <f t="shared" si="16"/>
        <v>0.72258644087521762</v>
      </c>
      <c r="O137" s="14">
        <f t="shared" si="17"/>
        <v>0.62421978019908331</v>
      </c>
      <c r="P137" s="14">
        <f t="shared" si="18"/>
        <v>0.87527934183385481</v>
      </c>
      <c r="Q137" s="14">
        <f t="shared" si="19"/>
        <v>0.55582885127430437</v>
      </c>
      <c r="R137" s="14">
        <f t="shared" si="20"/>
        <v>0.59218463754463102</v>
      </c>
      <c r="S137" s="14">
        <f t="shared" si="21"/>
        <v>0.75469437791140914</v>
      </c>
    </row>
    <row r="138" spans="1:19" x14ac:dyDescent="0.35">
      <c r="A138" s="15">
        <v>20</v>
      </c>
      <c r="B138" s="14">
        <f t="shared" si="6"/>
        <v>0.73384304650562071</v>
      </c>
      <c r="C138" s="14">
        <f t="shared" si="7"/>
        <v>0.7990741654261253</v>
      </c>
      <c r="D138" s="14">
        <f t="shared" si="8"/>
        <v>0.49950891269410064</v>
      </c>
      <c r="E138" s="14">
        <f t="shared" si="9"/>
        <v>0.56293255959528188</v>
      </c>
      <c r="F138" s="14">
        <f t="shared" si="10"/>
        <v>0.77442167127305472</v>
      </c>
      <c r="G138" s="14">
        <f t="shared" si="11"/>
        <v>0.69292050031420316</v>
      </c>
      <c r="H138" s="14">
        <f t="shared" si="12"/>
        <v>0.69172914018579257</v>
      </c>
      <c r="I138" s="14">
        <f t="shared" si="13"/>
        <v>0.87447373661867189</v>
      </c>
      <c r="J138"/>
      <c r="K138" s="15">
        <v>20</v>
      </c>
      <c r="L138" s="14">
        <f t="shared" si="14"/>
        <v>0.6998152774216716</v>
      </c>
      <c r="M138" s="14">
        <f t="shared" si="15"/>
        <v>0.66307386517846623</v>
      </c>
      <c r="N138" s="14">
        <f t="shared" si="16"/>
        <v>0.66858323002183018</v>
      </c>
      <c r="O138" s="14">
        <f t="shared" si="17"/>
        <v>0.62421978019908331</v>
      </c>
      <c r="P138" s="14">
        <f t="shared" si="18"/>
        <v>0.81489421650873173</v>
      </c>
      <c r="Q138" s="14">
        <f t="shared" si="19"/>
        <v>0.50413574447991694</v>
      </c>
      <c r="R138" s="14">
        <f t="shared" si="20"/>
        <v>0.53879094071683642</v>
      </c>
      <c r="S138" s="14">
        <f t="shared" si="21"/>
        <v>0.69386107211009052</v>
      </c>
    </row>
    <row r="139" spans="1:19" x14ac:dyDescent="0.35">
      <c r="A139" s="15">
        <v>21</v>
      </c>
      <c r="B139" s="14">
        <f t="shared" si="6"/>
        <v>0.65014783720398028</v>
      </c>
      <c r="C139" s="14">
        <f t="shared" si="7"/>
        <v>0.71127408179075913</v>
      </c>
      <c r="D139" s="14">
        <f t="shared" si="8"/>
        <v>0.40043276472171696</v>
      </c>
      <c r="E139" s="14">
        <f t="shared" si="9"/>
        <v>0.51004308190307401</v>
      </c>
      <c r="F139" s="14">
        <f t="shared" si="10"/>
        <v>0.45189365257352154</v>
      </c>
      <c r="G139" s="14">
        <f t="shared" si="11"/>
        <v>0.69292050031420316</v>
      </c>
      <c r="H139" s="14">
        <f t="shared" si="12"/>
        <v>0.60040534920620758</v>
      </c>
      <c r="I139" s="14">
        <f t="shared" si="13"/>
        <v>0.73578424583607793</v>
      </c>
      <c r="J139"/>
      <c r="K139" s="15">
        <v>21</v>
      </c>
      <c r="L139" s="14">
        <f t="shared" si="14"/>
        <v>0.6998152774216716</v>
      </c>
      <c r="M139" s="14">
        <f t="shared" si="15"/>
        <v>0.54790840438431165</v>
      </c>
      <c r="N139" s="14">
        <f t="shared" si="16"/>
        <v>0.66858323002183018</v>
      </c>
      <c r="O139" s="14">
        <f t="shared" si="17"/>
        <v>0.62421978019908331</v>
      </c>
      <c r="P139" s="14">
        <f t="shared" si="18"/>
        <v>0.75450909118360865</v>
      </c>
      <c r="Q139" s="14">
        <f t="shared" si="19"/>
        <v>0.50413574447991694</v>
      </c>
      <c r="R139" s="14">
        <f t="shared" si="20"/>
        <v>0.48539724388904182</v>
      </c>
      <c r="S139" s="14">
        <f t="shared" si="21"/>
        <v>0.69386107211009052</v>
      </c>
    </row>
    <row r="140" spans="1:19" x14ac:dyDescent="0.35">
      <c r="A140" s="15">
        <v>22</v>
      </c>
      <c r="B140" s="14">
        <f t="shared" si="6"/>
        <v>0.60830023255316001</v>
      </c>
      <c r="C140" s="14">
        <f t="shared" si="7"/>
        <v>0.71127408179075913</v>
      </c>
      <c r="D140" s="14">
        <f t="shared" si="8"/>
        <v>0.40043276472171696</v>
      </c>
      <c r="E140" s="14">
        <f t="shared" si="9"/>
        <v>0.51004308190307401</v>
      </c>
      <c r="F140" s="14">
        <f t="shared" si="10"/>
        <v>0.45189365257352154</v>
      </c>
      <c r="G140" s="14">
        <f t="shared" si="11"/>
        <v>0.69292050031420316</v>
      </c>
      <c r="H140" s="14">
        <f t="shared" si="12"/>
        <v>0.55474345371641509</v>
      </c>
      <c r="I140" s="14">
        <f t="shared" si="13"/>
        <v>0.68955441557521324</v>
      </c>
      <c r="J140"/>
      <c r="K140" s="15">
        <v>22</v>
      </c>
      <c r="L140" s="14">
        <f t="shared" si="14"/>
        <v>0.5598522219373373</v>
      </c>
      <c r="M140" s="14">
        <f t="shared" si="15"/>
        <v>0.54790840438431165</v>
      </c>
      <c r="N140" s="14">
        <f t="shared" si="16"/>
        <v>0.61458001916844263</v>
      </c>
      <c r="O140" s="14">
        <f t="shared" si="17"/>
        <v>0.51903210659957821</v>
      </c>
      <c r="P140" s="14">
        <f t="shared" si="18"/>
        <v>0.69412396585848557</v>
      </c>
      <c r="Q140" s="14">
        <f t="shared" si="19"/>
        <v>0.45244263768552956</v>
      </c>
      <c r="R140" s="14">
        <f t="shared" si="20"/>
        <v>0.37860985023345267</v>
      </c>
      <c r="S140" s="14">
        <f t="shared" si="21"/>
        <v>0.63302776630877178</v>
      </c>
    </row>
    <row r="141" spans="1:19" x14ac:dyDescent="0.35">
      <c r="A141" s="15">
        <v>23</v>
      </c>
      <c r="B141" s="14">
        <f t="shared" si="6"/>
        <v>0.52460502325151959</v>
      </c>
      <c r="C141" s="14">
        <f t="shared" si="7"/>
        <v>0.66737403997307598</v>
      </c>
      <c r="D141" s="14">
        <f t="shared" si="8"/>
        <v>0.35089469073552515</v>
      </c>
      <c r="E141" s="14">
        <f t="shared" si="9"/>
        <v>0.51004308190307401</v>
      </c>
      <c r="F141" s="14">
        <f t="shared" si="10"/>
        <v>0.39813898279026599</v>
      </c>
      <c r="G141" s="14">
        <f t="shared" si="11"/>
        <v>0.64202233992748714</v>
      </c>
      <c r="H141" s="14">
        <f t="shared" si="12"/>
        <v>0.46341966273683011</v>
      </c>
      <c r="I141" s="14">
        <f t="shared" si="13"/>
        <v>0.64332458531434855</v>
      </c>
      <c r="J141"/>
      <c r="K141" s="15">
        <v>23</v>
      </c>
      <c r="L141" s="14">
        <f t="shared" si="14"/>
        <v>0.5598522219373373</v>
      </c>
      <c r="M141" s="14">
        <f t="shared" si="15"/>
        <v>0.54790840438431165</v>
      </c>
      <c r="N141" s="14">
        <f t="shared" si="16"/>
        <v>0.56057680831505519</v>
      </c>
      <c r="O141" s="14">
        <f t="shared" si="17"/>
        <v>0.51903210659957821</v>
      </c>
      <c r="P141" s="14">
        <f t="shared" si="18"/>
        <v>0.63373884053336249</v>
      </c>
      <c r="Q141" s="14">
        <f t="shared" si="19"/>
        <v>0.45244263768552956</v>
      </c>
      <c r="R141" s="14">
        <f t="shared" si="20"/>
        <v>0.37860985023345267</v>
      </c>
      <c r="S141" s="14">
        <f t="shared" si="21"/>
        <v>0.57219446050745304</v>
      </c>
    </row>
    <row r="142" spans="1:19" x14ac:dyDescent="0.35">
      <c r="A142" s="15">
        <v>24</v>
      </c>
      <c r="B142" s="14">
        <f t="shared" si="6"/>
        <v>0.48275741860069932</v>
      </c>
      <c r="C142" s="14">
        <f t="shared" si="7"/>
        <v>0.57957395633770981</v>
      </c>
      <c r="D142" s="14">
        <f t="shared" si="8"/>
        <v>0.35089469073552515</v>
      </c>
      <c r="E142" s="14">
        <f t="shared" si="9"/>
        <v>0.45715360421086615</v>
      </c>
      <c r="F142" s="14">
        <f t="shared" si="10"/>
        <v>0.39813898279026599</v>
      </c>
      <c r="G142" s="14">
        <f t="shared" si="11"/>
        <v>0.59112417954077112</v>
      </c>
      <c r="H142" s="14">
        <f t="shared" si="12"/>
        <v>0.46341966273683011</v>
      </c>
      <c r="I142" s="14">
        <f t="shared" si="13"/>
        <v>0.59709475505348386</v>
      </c>
      <c r="J142"/>
      <c r="K142" s="15">
        <v>24</v>
      </c>
      <c r="L142" s="14">
        <f t="shared" si="14"/>
        <v>0.51319787010922591</v>
      </c>
      <c r="M142" s="14">
        <f t="shared" si="15"/>
        <v>0.54790840438431165</v>
      </c>
      <c r="N142" s="14">
        <f t="shared" si="16"/>
        <v>0.56057680831505519</v>
      </c>
      <c r="O142" s="14">
        <f t="shared" si="17"/>
        <v>0.51903210659957821</v>
      </c>
      <c r="P142" s="14">
        <f t="shared" si="18"/>
        <v>0.57335371520823941</v>
      </c>
      <c r="Q142" s="14">
        <f t="shared" si="19"/>
        <v>0.40074953089114218</v>
      </c>
      <c r="R142" s="14">
        <f t="shared" si="20"/>
        <v>0.37860985023345267</v>
      </c>
      <c r="S142" s="14">
        <f t="shared" si="21"/>
        <v>0.57219446050745304</v>
      </c>
    </row>
    <row r="143" spans="1:19" x14ac:dyDescent="0.35">
      <c r="A143" s="15">
        <v>25</v>
      </c>
      <c r="B143" s="14">
        <f t="shared" si="6"/>
        <v>0.48275741860069932</v>
      </c>
      <c r="C143" s="14">
        <f t="shared" si="7"/>
        <v>0.57957395633770981</v>
      </c>
      <c r="D143" s="14">
        <f t="shared" si="8"/>
        <v>0.35089469073552515</v>
      </c>
      <c r="E143" s="14">
        <f t="shared" si="9"/>
        <v>0.45715360421086615</v>
      </c>
      <c r="F143" s="14">
        <f t="shared" si="10"/>
        <v>0.39813898279026599</v>
      </c>
      <c r="G143" s="14">
        <f t="shared" si="11"/>
        <v>0.48932785876733903</v>
      </c>
      <c r="H143" s="14">
        <f t="shared" si="12"/>
        <v>0.37209587175724512</v>
      </c>
      <c r="I143" s="14">
        <f t="shared" si="13"/>
        <v>0.55086492479261917</v>
      </c>
      <c r="J143"/>
      <c r="K143" s="15">
        <v>25</v>
      </c>
      <c r="L143" s="14">
        <f t="shared" si="14"/>
        <v>0.51319787010922591</v>
      </c>
      <c r="M143" s="14">
        <f t="shared" si="15"/>
        <v>0.54790840438431165</v>
      </c>
      <c r="N143" s="14">
        <f t="shared" si="16"/>
        <v>0.50657359746166764</v>
      </c>
      <c r="O143" s="14">
        <f t="shared" si="17"/>
        <v>0.51903210659957821</v>
      </c>
      <c r="P143" s="14">
        <f t="shared" si="18"/>
        <v>0.51296858988311633</v>
      </c>
      <c r="Q143" s="14">
        <f t="shared" si="19"/>
        <v>0.40074953089114218</v>
      </c>
      <c r="R143" s="14">
        <f t="shared" si="20"/>
        <v>0.32521615340565807</v>
      </c>
      <c r="S143" s="14">
        <f t="shared" si="21"/>
        <v>0.5113611547061343</v>
      </c>
    </row>
    <row r="144" spans="1:19" x14ac:dyDescent="0.35">
      <c r="A144" s="15">
        <v>26</v>
      </c>
      <c r="B144" s="14">
        <f t="shared" si="6"/>
        <v>0.48275741860069932</v>
      </c>
      <c r="C144" s="14">
        <f t="shared" si="7"/>
        <v>0.53567391452002677</v>
      </c>
      <c r="D144" s="14">
        <f t="shared" si="8"/>
        <v>0.30135661674933334</v>
      </c>
      <c r="E144" s="14">
        <f t="shared" si="9"/>
        <v>0.45715360421086615</v>
      </c>
      <c r="F144" s="14">
        <f t="shared" si="10"/>
        <v>0.2906296432237549</v>
      </c>
      <c r="G144" s="14">
        <f t="shared" si="11"/>
        <v>0.48932785876733903</v>
      </c>
      <c r="H144" s="14">
        <f t="shared" si="12"/>
        <v>0.37209587175724512</v>
      </c>
      <c r="I144" s="14">
        <f t="shared" si="13"/>
        <v>0.50463509453175448</v>
      </c>
      <c r="J144"/>
      <c r="K144" s="15">
        <v>26</v>
      </c>
      <c r="L144" s="14">
        <f t="shared" si="14"/>
        <v>0.46654351828111446</v>
      </c>
      <c r="M144" s="14">
        <f t="shared" si="15"/>
        <v>0.54790840438431165</v>
      </c>
      <c r="N144" s="14">
        <f t="shared" si="16"/>
        <v>0.50657359746166764</v>
      </c>
      <c r="O144" s="14">
        <f t="shared" si="17"/>
        <v>0.51903210659957821</v>
      </c>
      <c r="P144" s="14">
        <f t="shared" si="18"/>
        <v>0.51296858988311633</v>
      </c>
      <c r="Q144" s="14">
        <f t="shared" si="19"/>
        <v>0.34905642409675475</v>
      </c>
      <c r="R144" s="14">
        <f t="shared" si="20"/>
        <v>0.32521615340565807</v>
      </c>
      <c r="S144" s="14">
        <f t="shared" si="21"/>
        <v>0.45052784890481562</v>
      </c>
    </row>
    <row r="145" spans="1:19" x14ac:dyDescent="0.35">
      <c r="A145" s="15">
        <v>27</v>
      </c>
      <c r="B145" s="14">
        <f t="shared" si="6"/>
        <v>0.39906220929905883</v>
      </c>
      <c r="C145" s="14">
        <f t="shared" si="7"/>
        <v>0.53567391452002677</v>
      </c>
      <c r="D145" s="14">
        <f t="shared" si="8"/>
        <v>0.30135661674933334</v>
      </c>
      <c r="E145" s="14">
        <f t="shared" si="9"/>
        <v>0.40426412651865828</v>
      </c>
      <c r="F145" s="14">
        <f t="shared" si="10"/>
        <v>0.2906296432237549</v>
      </c>
      <c r="G145" s="14">
        <f t="shared" si="11"/>
        <v>0.43842969838062301</v>
      </c>
      <c r="H145" s="14">
        <f t="shared" si="12"/>
        <v>0.32643397626745263</v>
      </c>
      <c r="I145" s="14">
        <f t="shared" si="13"/>
        <v>0.41217543401002521</v>
      </c>
      <c r="J145"/>
      <c r="K145" s="15">
        <v>27</v>
      </c>
      <c r="L145" s="14">
        <f t="shared" si="14"/>
        <v>0.3265804627967801</v>
      </c>
      <c r="M145" s="14">
        <f t="shared" si="15"/>
        <v>0.54790840438431165</v>
      </c>
      <c r="N145" s="14">
        <f t="shared" si="16"/>
        <v>0.4525703866082802</v>
      </c>
      <c r="O145" s="14">
        <f t="shared" si="17"/>
        <v>0.46643826979982561</v>
      </c>
      <c r="P145" s="14">
        <f t="shared" si="18"/>
        <v>0.51296858988311633</v>
      </c>
      <c r="Q145" s="14">
        <f t="shared" si="19"/>
        <v>0.34905642409675475</v>
      </c>
      <c r="R145" s="14">
        <f t="shared" si="20"/>
        <v>0.32521615340565807</v>
      </c>
      <c r="S145" s="14">
        <f t="shared" si="21"/>
        <v>0.45052784890481562</v>
      </c>
    </row>
    <row r="146" spans="1:19" x14ac:dyDescent="0.35">
      <c r="A146" s="15">
        <v>28</v>
      </c>
      <c r="B146" s="14">
        <f t="shared" si="6"/>
        <v>0.31536699999741835</v>
      </c>
      <c r="C146" s="14">
        <f t="shared" si="7"/>
        <v>0.53567391452002677</v>
      </c>
      <c r="D146" s="14">
        <f t="shared" si="8"/>
        <v>0.30135661674933334</v>
      </c>
      <c r="E146" s="14">
        <f t="shared" si="9"/>
        <v>0.35137464882645042</v>
      </c>
      <c r="F146" s="14">
        <f t="shared" si="10"/>
        <v>0.2906296432237549</v>
      </c>
      <c r="G146" s="14">
        <f t="shared" si="11"/>
        <v>0.43842969838062301</v>
      </c>
      <c r="H146" s="14">
        <f t="shared" si="12"/>
        <v>0.32643397626745263</v>
      </c>
      <c r="I146" s="14">
        <f t="shared" si="13"/>
        <v>0.36594560374916052</v>
      </c>
      <c r="J146"/>
      <c r="K146" s="15">
        <v>28</v>
      </c>
      <c r="L146" s="14">
        <f t="shared" si="14"/>
        <v>0.3265804627967801</v>
      </c>
      <c r="M146" s="14">
        <f t="shared" si="15"/>
        <v>0.49032567398723426</v>
      </c>
      <c r="N146" s="14">
        <f t="shared" si="16"/>
        <v>0.39856717575489276</v>
      </c>
      <c r="O146" s="14">
        <f t="shared" si="17"/>
        <v>0.46643826979982561</v>
      </c>
      <c r="P146" s="14">
        <f t="shared" si="18"/>
        <v>0.51296858988311633</v>
      </c>
      <c r="Q146" s="14">
        <f t="shared" si="19"/>
        <v>0.34905642409675475</v>
      </c>
      <c r="R146" s="14">
        <f t="shared" si="20"/>
        <v>0.32521615340565807</v>
      </c>
      <c r="S146" s="14">
        <f t="shared" si="21"/>
        <v>0.45052784890481562</v>
      </c>
    </row>
    <row r="147" spans="1:19" x14ac:dyDescent="0.35">
      <c r="A147" s="15">
        <v>29</v>
      </c>
      <c r="B147" s="14">
        <f t="shared" si="6"/>
        <v>0.31536699999741835</v>
      </c>
      <c r="C147" s="14">
        <f t="shared" si="7"/>
        <v>0.49177387270234368</v>
      </c>
      <c r="D147" s="14">
        <f t="shared" si="8"/>
        <v>0.30135661674933334</v>
      </c>
      <c r="E147" s="14">
        <f t="shared" si="9"/>
        <v>0.29848517113424256</v>
      </c>
      <c r="F147" s="14">
        <f t="shared" si="10"/>
        <v>0.2906296432237549</v>
      </c>
      <c r="G147" s="14">
        <f t="shared" si="11"/>
        <v>0.43842969838062301</v>
      </c>
      <c r="H147" s="14">
        <f t="shared" si="12"/>
        <v>0.32643397626745263</v>
      </c>
      <c r="I147" s="14">
        <f t="shared" si="13"/>
        <v>0.27348594322743119</v>
      </c>
      <c r="J147"/>
      <c r="K147" s="15">
        <v>29</v>
      </c>
      <c r="L147" s="14">
        <f t="shared" si="14"/>
        <v>0.27992611096866865</v>
      </c>
      <c r="M147" s="14">
        <f t="shared" si="15"/>
        <v>0.43274294359015697</v>
      </c>
      <c r="N147" s="14">
        <f t="shared" si="16"/>
        <v>0.34456396490150526</v>
      </c>
      <c r="O147" s="14">
        <f t="shared" si="17"/>
        <v>0.41384443300007306</v>
      </c>
      <c r="P147" s="14">
        <f t="shared" si="18"/>
        <v>0.45258346455799325</v>
      </c>
      <c r="Q147" s="14">
        <f t="shared" si="19"/>
        <v>0.29736331730236737</v>
      </c>
      <c r="R147" s="14">
        <f t="shared" si="20"/>
        <v>0.27182245657786347</v>
      </c>
      <c r="S147" s="14">
        <f t="shared" si="21"/>
        <v>0.38969454310349688</v>
      </c>
    </row>
    <row r="148" spans="1:19" x14ac:dyDescent="0.35">
      <c r="A148" s="15">
        <v>30</v>
      </c>
      <c r="B148" s="14">
        <f t="shared" si="6"/>
        <v>0.23167179069577792</v>
      </c>
      <c r="C148" s="14">
        <f t="shared" si="7"/>
        <v>0.4478738308846606</v>
      </c>
      <c r="D148" s="14">
        <f t="shared" si="8"/>
        <v>0.30135661674933334</v>
      </c>
      <c r="E148" s="14">
        <f t="shared" si="9"/>
        <v>0.29848517113424256</v>
      </c>
      <c r="F148" s="14">
        <f t="shared" si="10"/>
        <v>0.2906296432237549</v>
      </c>
      <c r="G148" s="14">
        <f t="shared" si="11"/>
        <v>0.43842969838062301</v>
      </c>
      <c r="H148" s="14">
        <f t="shared" si="12"/>
        <v>0.28077208077766014</v>
      </c>
      <c r="I148" s="14">
        <f t="shared" si="13"/>
        <v>0.18102628270570181</v>
      </c>
      <c r="J148"/>
      <c r="K148" s="15">
        <v>30</v>
      </c>
      <c r="L148" s="14">
        <f t="shared" si="14"/>
        <v>0.27992611096866865</v>
      </c>
      <c r="M148" s="14">
        <f t="shared" si="15"/>
        <v>0.37516021319307963</v>
      </c>
      <c r="N148" s="14">
        <f t="shared" si="16"/>
        <v>0.34456396490150526</v>
      </c>
      <c r="O148" s="14">
        <f t="shared" si="17"/>
        <v>0.36125059620032052</v>
      </c>
      <c r="P148" s="14">
        <f t="shared" si="18"/>
        <v>0.39219833923287012</v>
      </c>
      <c r="Q148" s="14">
        <f t="shared" si="19"/>
        <v>0.29736331730236737</v>
      </c>
      <c r="R148" s="14">
        <f t="shared" si="20"/>
        <v>0.27182245657786347</v>
      </c>
      <c r="S148" s="14">
        <f t="shared" si="21"/>
        <v>0.32886123730217814</v>
      </c>
    </row>
    <row r="149" spans="1:19" x14ac:dyDescent="0.35">
      <c r="A149" s="15">
        <v>31</v>
      </c>
      <c r="B149" s="14">
        <f t="shared" si="6"/>
        <v>0.23167179069577792</v>
      </c>
      <c r="C149" s="14">
        <f t="shared" si="7"/>
        <v>0.36007374724929442</v>
      </c>
      <c r="D149" s="14">
        <f t="shared" si="8"/>
        <v>0.30135661674933334</v>
      </c>
      <c r="E149" s="14">
        <f t="shared" si="9"/>
        <v>0.29848517113424256</v>
      </c>
      <c r="F149" s="14">
        <f t="shared" si="10"/>
        <v>0.23687497344049938</v>
      </c>
      <c r="G149" s="14">
        <f t="shared" si="11"/>
        <v>0.38753153799390699</v>
      </c>
      <c r="H149" s="14">
        <f t="shared" si="12"/>
        <v>0.28077208077766014</v>
      </c>
      <c r="I149" s="14">
        <f t="shared" si="13"/>
        <v>0.18102628270570181</v>
      </c>
      <c r="J149"/>
      <c r="K149" s="15">
        <v>31</v>
      </c>
      <c r="L149" s="14">
        <f t="shared" si="14"/>
        <v>0.23327175914055723</v>
      </c>
      <c r="M149" s="14">
        <f t="shared" si="15"/>
        <v>0.37516021319307963</v>
      </c>
      <c r="N149" s="14">
        <f t="shared" si="16"/>
        <v>0.34456396490150526</v>
      </c>
      <c r="O149" s="14">
        <f t="shared" si="17"/>
        <v>0.25606292260081537</v>
      </c>
      <c r="P149" s="14">
        <f t="shared" si="18"/>
        <v>0.39219833923287012</v>
      </c>
      <c r="Q149" s="14">
        <f t="shared" si="19"/>
        <v>0.29736331730236737</v>
      </c>
      <c r="R149" s="14">
        <f t="shared" si="20"/>
        <v>0.2184287597500689</v>
      </c>
      <c r="S149" s="14">
        <f t="shared" si="21"/>
        <v>0.32886123730217814</v>
      </c>
    </row>
    <row r="150" spans="1:19" x14ac:dyDescent="0.35">
      <c r="A150" s="15">
        <v>32</v>
      </c>
      <c r="B150" s="14">
        <f t="shared" si="6"/>
        <v>0.18982418604495768</v>
      </c>
      <c r="C150" s="14">
        <f t="shared" si="7"/>
        <v>0.36007374724929442</v>
      </c>
      <c r="D150" s="14">
        <f t="shared" si="8"/>
        <v>0.25181854276314153</v>
      </c>
      <c r="E150" s="14">
        <f t="shared" si="9"/>
        <v>0.29848517113424256</v>
      </c>
      <c r="F150" s="14">
        <f t="shared" si="10"/>
        <v>0.18312030365724385</v>
      </c>
      <c r="G150" s="14">
        <f t="shared" si="11"/>
        <v>0.38753153799390699</v>
      </c>
      <c r="H150" s="14">
        <f t="shared" si="12"/>
        <v>0.28077208077766014</v>
      </c>
      <c r="I150" s="14">
        <f t="shared" si="13"/>
        <v>0.13479645244483715</v>
      </c>
      <c r="J150"/>
      <c r="K150" s="15">
        <v>32</v>
      </c>
      <c r="L150" s="14">
        <f t="shared" si="14"/>
        <v>0.23327175914055723</v>
      </c>
      <c r="M150" s="14">
        <f t="shared" si="15"/>
        <v>0.31757748279600229</v>
      </c>
      <c r="N150" s="14">
        <f t="shared" si="16"/>
        <v>0.29056075404811776</v>
      </c>
      <c r="O150" s="14">
        <f t="shared" si="17"/>
        <v>0.25606292260081537</v>
      </c>
      <c r="P150" s="14">
        <f t="shared" si="18"/>
        <v>0.33181321390774704</v>
      </c>
      <c r="Q150" s="14">
        <f t="shared" si="19"/>
        <v>0.29736331730236737</v>
      </c>
      <c r="R150" s="14">
        <f t="shared" si="20"/>
        <v>0.2184287597500689</v>
      </c>
      <c r="S150" s="14">
        <f t="shared" si="21"/>
        <v>0.32886123730217814</v>
      </c>
    </row>
    <row r="151" spans="1:19" x14ac:dyDescent="0.35">
      <c r="A151" s="15">
        <v>33</v>
      </c>
      <c r="B151" s="14">
        <f t="shared" ref="B151:B182" si="22">ABS(B34-$B$112)/$B$113</f>
        <v>0.18982418604495768</v>
      </c>
      <c r="C151" s="14">
        <f t="shared" ref="C151:C182" si="23">ABS(C34-$C$112)/$C$113</f>
        <v>0.31617370543161133</v>
      </c>
      <c r="D151" s="14">
        <f t="shared" ref="D151:D182" si="24">ABS(D34-$D$112)/$D$113</f>
        <v>0.25181854276314153</v>
      </c>
      <c r="E151" s="14">
        <f t="shared" ref="E151:E182" si="25">ABS(E34-$E$112)/$E$113</f>
        <v>0.29848517113424256</v>
      </c>
      <c r="F151" s="14">
        <f t="shared" ref="F151:F182" si="26">ABS(F34-$F$112)/$F$113</f>
        <v>7.5610964090732785E-2</v>
      </c>
      <c r="G151" s="14">
        <f t="shared" ref="G151:G182" si="27">ABS(G34-$G$112)/$G$113</f>
        <v>0.33663337760719092</v>
      </c>
      <c r="H151" s="14">
        <f t="shared" ref="H151:H182" si="28">ABS(H34-$H$112)/$H$113</f>
        <v>0.28077208077766014</v>
      </c>
      <c r="I151" s="14">
        <f t="shared" ref="I151:I182" si="29">ABS(I34-$I$112)/$I$113</f>
        <v>0.13479645244483715</v>
      </c>
      <c r="J151"/>
      <c r="K151" s="15">
        <v>33</v>
      </c>
      <c r="L151" s="14">
        <f t="shared" ref="L151:L182" si="30">ABS(L34-$L$112)/$L$113</f>
        <v>0.18661740731244578</v>
      </c>
      <c r="M151" s="14">
        <f t="shared" ref="M151:M182" si="31">ABS(M34-$M$112)/$M$113</f>
        <v>0.25999475239892494</v>
      </c>
      <c r="N151" s="14">
        <f t="shared" ref="N151:N182" si="32">ABS(N34-$N$112)/$N$113</f>
        <v>0.29056075404811776</v>
      </c>
      <c r="O151" s="14">
        <f t="shared" ref="O151:O182" si="33">ABS(O34-$O$112)/$O$113</f>
        <v>0.25606292260081537</v>
      </c>
      <c r="P151" s="14">
        <f t="shared" ref="P151:P182" si="34">ABS(P34-$P$112)/$P$113</f>
        <v>0.33181321390774704</v>
      </c>
      <c r="Q151" s="14">
        <f t="shared" ref="Q151:Q182" si="35">ABS(Q34-$Q$112)/$Q$113</f>
        <v>0.29736331730236737</v>
      </c>
      <c r="R151" s="14">
        <f t="shared" ref="R151:R182" si="36">ABS(R34-$R$112)/$R$113</f>
        <v>0.2184287597500689</v>
      </c>
      <c r="S151" s="14">
        <f t="shared" ref="S151:S182" si="37">ABS(S34-$S$112)/$S$113</f>
        <v>0.32886123730217814</v>
      </c>
    </row>
    <row r="152" spans="1:19" x14ac:dyDescent="0.35">
      <c r="A152" s="15">
        <v>34</v>
      </c>
      <c r="B152" s="14">
        <f t="shared" si="22"/>
        <v>0.14797658139413744</v>
      </c>
      <c r="C152" s="14">
        <f t="shared" si="23"/>
        <v>9.6673496343195914E-2</v>
      </c>
      <c r="D152" s="14">
        <f t="shared" si="24"/>
        <v>0.20228046877694969</v>
      </c>
      <c r="E152" s="14">
        <f t="shared" si="25"/>
        <v>0.29848517113424256</v>
      </c>
      <c r="F152" s="14">
        <f t="shared" si="26"/>
        <v>7.5610964090732785E-2</v>
      </c>
      <c r="G152" s="14">
        <f t="shared" si="27"/>
        <v>0.2857352172204749</v>
      </c>
      <c r="H152" s="14">
        <f t="shared" si="28"/>
        <v>0.18944828979807515</v>
      </c>
      <c r="I152" s="14">
        <f t="shared" si="29"/>
        <v>0.13479645244483715</v>
      </c>
      <c r="J152"/>
      <c r="K152" s="15">
        <v>34</v>
      </c>
      <c r="L152" s="14">
        <f t="shared" si="30"/>
        <v>0.13996305548433433</v>
      </c>
      <c r="M152" s="14">
        <f t="shared" si="31"/>
        <v>0.25999475239892494</v>
      </c>
      <c r="N152" s="14">
        <f t="shared" si="32"/>
        <v>0.2365575431947303</v>
      </c>
      <c r="O152" s="14">
        <f t="shared" si="33"/>
        <v>0.15087524900131022</v>
      </c>
      <c r="P152" s="14">
        <f t="shared" si="34"/>
        <v>0.33181321390774704</v>
      </c>
      <c r="Q152" s="14">
        <f t="shared" si="35"/>
        <v>0.29736331730236737</v>
      </c>
      <c r="R152" s="14">
        <f t="shared" si="36"/>
        <v>0.2184287597500689</v>
      </c>
      <c r="S152" s="14">
        <f t="shared" si="37"/>
        <v>0.26802793150085946</v>
      </c>
    </row>
    <row r="153" spans="1:19" x14ac:dyDescent="0.35">
      <c r="A153" s="15">
        <v>35</v>
      </c>
      <c r="B153" s="14">
        <f t="shared" si="22"/>
        <v>0.14797658139413744</v>
      </c>
      <c r="C153" s="14">
        <f t="shared" si="23"/>
        <v>9.6673496343195914E-2</v>
      </c>
      <c r="D153" s="14">
        <f t="shared" si="24"/>
        <v>0.20228046877694969</v>
      </c>
      <c r="E153" s="14">
        <f t="shared" si="25"/>
        <v>0.24559569344203469</v>
      </c>
      <c r="F153" s="14">
        <f t="shared" si="26"/>
        <v>7.5610964090732785E-2</v>
      </c>
      <c r="G153" s="14">
        <f t="shared" si="27"/>
        <v>0.18393889644704284</v>
      </c>
      <c r="H153" s="14">
        <f t="shared" si="28"/>
        <v>0.18944828979807515</v>
      </c>
      <c r="I153" s="14">
        <f t="shared" si="29"/>
        <v>0.13479645244483715</v>
      </c>
      <c r="J153"/>
      <c r="K153" s="15">
        <v>35</v>
      </c>
      <c r="L153" s="14">
        <f t="shared" si="30"/>
        <v>9.3308703656222888E-2</v>
      </c>
      <c r="M153" s="14">
        <f t="shared" si="31"/>
        <v>0.20241202200184763</v>
      </c>
      <c r="N153" s="14">
        <f t="shared" si="32"/>
        <v>0.2365575431947303</v>
      </c>
      <c r="O153" s="14">
        <f t="shared" si="33"/>
        <v>9.8281412201557644E-2</v>
      </c>
      <c r="P153" s="14">
        <f t="shared" si="34"/>
        <v>0.33181321390774704</v>
      </c>
      <c r="Q153" s="14">
        <f t="shared" si="35"/>
        <v>0.19397710371359256</v>
      </c>
      <c r="R153" s="14">
        <f t="shared" si="36"/>
        <v>0.16503506292227432</v>
      </c>
      <c r="S153" s="14">
        <f t="shared" si="37"/>
        <v>0.26802793150085946</v>
      </c>
    </row>
    <row r="154" spans="1:19" x14ac:dyDescent="0.35">
      <c r="A154" s="15">
        <v>36</v>
      </c>
      <c r="B154" s="14">
        <f t="shared" si="22"/>
        <v>0.10612897674331721</v>
      </c>
      <c r="C154" s="14">
        <f t="shared" si="23"/>
        <v>9.6673496343195914E-2</v>
      </c>
      <c r="D154" s="14">
        <f t="shared" si="24"/>
        <v>0.20228046877694969</v>
      </c>
      <c r="E154" s="14">
        <f t="shared" si="25"/>
        <v>0.24559569344203469</v>
      </c>
      <c r="F154" s="14">
        <f t="shared" si="26"/>
        <v>7.5610964090732785E-2</v>
      </c>
      <c r="G154" s="14">
        <f t="shared" si="27"/>
        <v>0.13304073606032682</v>
      </c>
      <c r="H154" s="14">
        <f t="shared" si="28"/>
        <v>0.14378639430828266</v>
      </c>
      <c r="I154" s="14">
        <f t="shared" si="29"/>
        <v>0.13479645244483715</v>
      </c>
      <c r="J154"/>
      <c r="K154" s="15">
        <v>36</v>
      </c>
      <c r="L154" s="14">
        <f t="shared" si="30"/>
        <v>9.3308703656222888E-2</v>
      </c>
      <c r="M154" s="14">
        <f t="shared" si="31"/>
        <v>0.14482929160477029</v>
      </c>
      <c r="N154" s="14">
        <f t="shared" si="32"/>
        <v>0.18255433234134283</v>
      </c>
      <c r="O154" s="14">
        <f t="shared" si="33"/>
        <v>9.8281412201557644E-2</v>
      </c>
      <c r="P154" s="14">
        <f t="shared" si="34"/>
        <v>0.27142808858262396</v>
      </c>
      <c r="Q154" s="14">
        <f t="shared" si="35"/>
        <v>0.19397710371359256</v>
      </c>
      <c r="R154" s="14">
        <f t="shared" si="36"/>
        <v>0.16503506292227432</v>
      </c>
      <c r="S154" s="14">
        <f t="shared" si="37"/>
        <v>0.26802793150085946</v>
      </c>
    </row>
    <row r="155" spans="1:19" x14ac:dyDescent="0.35">
      <c r="A155" s="15">
        <v>37</v>
      </c>
      <c r="B155" s="14">
        <f t="shared" si="22"/>
        <v>0.10612897674331721</v>
      </c>
      <c r="C155" s="14">
        <f t="shared" si="23"/>
        <v>5.2773454525512832E-2</v>
      </c>
      <c r="D155" s="14">
        <f t="shared" si="24"/>
        <v>0.15274239479075788</v>
      </c>
      <c r="E155" s="14">
        <f t="shared" si="25"/>
        <v>0.19270621574982683</v>
      </c>
      <c r="F155" s="14">
        <f t="shared" si="26"/>
        <v>2.1856294307477257E-2</v>
      </c>
      <c r="G155" s="14">
        <f t="shared" si="27"/>
        <v>0.13304073606032682</v>
      </c>
      <c r="H155" s="14">
        <f t="shared" si="28"/>
        <v>0.14378639430828266</v>
      </c>
      <c r="I155" s="14">
        <f t="shared" si="29"/>
        <v>8.8566622183972474E-2</v>
      </c>
      <c r="J155"/>
      <c r="K155" s="15">
        <v>37</v>
      </c>
      <c r="L155" s="14">
        <f t="shared" si="30"/>
        <v>9.3308703656222888E-2</v>
      </c>
      <c r="M155" s="14">
        <f t="shared" si="31"/>
        <v>8.7246561207692946E-2</v>
      </c>
      <c r="N155" s="14">
        <f t="shared" si="32"/>
        <v>0.18255433234134283</v>
      </c>
      <c r="O155" s="14">
        <f t="shared" si="33"/>
        <v>9.8281412201557644E-2</v>
      </c>
      <c r="P155" s="14">
        <f t="shared" si="34"/>
        <v>0.27142808858262396</v>
      </c>
      <c r="Q155" s="14">
        <f t="shared" si="35"/>
        <v>0.14228399691920515</v>
      </c>
      <c r="R155" s="14">
        <f t="shared" si="36"/>
        <v>0.11164136609447972</v>
      </c>
      <c r="S155" s="14">
        <f t="shared" si="37"/>
        <v>0.20719462569954072</v>
      </c>
    </row>
    <row r="156" spans="1:19" x14ac:dyDescent="0.35">
      <c r="A156" s="15">
        <v>38</v>
      </c>
      <c r="B156" s="14">
        <f t="shared" si="22"/>
        <v>0.10612897674331721</v>
      </c>
      <c r="C156" s="14">
        <f t="shared" si="23"/>
        <v>5.2773454525512832E-2</v>
      </c>
      <c r="D156" s="14">
        <f t="shared" si="24"/>
        <v>0.15274239479075788</v>
      </c>
      <c r="E156" s="14">
        <f t="shared" si="25"/>
        <v>0.19270621574982683</v>
      </c>
      <c r="F156" s="14">
        <f t="shared" si="26"/>
        <v>2.1856294307477257E-2</v>
      </c>
      <c r="G156" s="14">
        <f t="shared" si="27"/>
        <v>8.2142575673610774E-2</v>
      </c>
      <c r="H156" s="14">
        <f t="shared" si="28"/>
        <v>5.2462603328697663E-2</v>
      </c>
      <c r="I156" s="14">
        <f t="shared" si="29"/>
        <v>8.8566622183972474E-2</v>
      </c>
      <c r="J156"/>
      <c r="K156" s="15">
        <v>38</v>
      </c>
      <c r="L156" s="14">
        <f t="shared" si="30"/>
        <v>9.3308703656222888E-2</v>
      </c>
      <c r="M156" s="14">
        <f t="shared" si="31"/>
        <v>8.7246561207692946E-2</v>
      </c>
      <c r="N156" s="14">
        <f t="shared" si="32"/>
        <v>0.18255433234134283</v>
      </c>
      <c r="O156" s="14">
        <f t="shared" si="33"/>
        <v>9.8281412201557644E-2</v>
      </c>
      <c r="P156" s="14">
        <f t="shared" si="34"/>
        <v>0.21104296325750088</v>
      </c>
      <c r="Q156" s="14">
        <f t="shared" si="35"/>
        <v>0.14228399691920515</v>
      </c>
      <c r="R156" s="14">
        <f t="shared" si="36"/>
        <v>0.11164136609447972</v>
      </c>
      <c r="S156" s="14">
        <f t="shared" si="37"/>
        <v>8.552801409690329E-2</v>
      </c>
    </row>
    <row r="157" spans="1:19" x14ac:dyDescent="0.35">
      <c r="A157" s="15">
        <v>39</v>
      </c>
      <c r="B157" s="14">
        <f t="shared" si="22"/>
        <v>6.4281372092496986E-2</v>
      </c>
      <c r="C157" s="14">
        <f t="shared" si="23"/>
        <v>5.2773454525512832E-2</v>
      </c>
      <c r="D157" s="14">
        <f t="shared" si="24"/>
        <v>0.15274239479075788</v>
      </c>
      <c r="E157" s="14">
        <f t="shared" si="25"/>
        <v>0.19270621574982683</v>
      </c>
      <c r="F157" s="14">
        <f t="shared" si="26"/>
        <v>2.1856294307477257E-2</v>
      </c>
      <c r="G157" s="14">
        <f t="shared" si="27"/>
        <v>8.2142575673610774E-2</v>
      </c>
      <c r="H157" s="14">
        <f t="shared" si="28"/>
        <v>3.8861187650887329E-2</v>
      </c>
      <c r="I157" s="14">
        <f t="shared" si="29"/>
        <v>8.8566622183972474E-2</v>
      </c>
      <c r="J157"/>
      <c r="K157" s="15">
        <v>39</v>
      </c>
      <c r="L157" s="14">
        <f t="shared" si="30"/>
        <v>4.6654351828111444E-2</v>
      </c>
      <c r="M157" s="14">
        <f t="shared" si="31"/>
        <v>8.7246561207692946E-2</v>
      </c>
      <c r="N157" s="14">
        <f t="shared" si="32"/>
        <v>0.12855112148795533</v>
      </c>
      <c r="O157" s="14">
        <f t="shared" si="33"/>
        <v>9.8281412201557644E-2</v>
      </c>
      <c r="P157" s="14">
        <f t="shared" si="34"/>
        <v>0.1506578379323778</v>
      </c>
      <c r="Q157" s="14">
        <f t="shared" si="35"/>
        <v>3.8897783330430341E-2</v>
      </c>
      <c r="R157" s="14">
        <f t="shared" si="36"/>
        <v>5.8247669266685141E-2</v>
      </c>
      <c r="S157" s="14">
        <f t="shared" si="37"/>
        <v>8.552801409690329E-2</v>
      </c>
    </row>
    <row r="158" spans="1:19" x14ac:dyDescent="0.35">
      <c r="A158" s="15">
        <v>40</v>
      </c>
      <c r="B158" s="14">
        <f t="shared" si="22"/>
        <v>2.2433767441676748E-2</v>
      </c>
      <c r="C158" s="14">
        <f t="shared" si="23"/>
        <v>5.2773454525512832E-2</v>
      </c>
      <c r="D158" s="14">
        <f t="shared" si="24"/>
        <v>0.10320432080456605</v>
      </c>
      <c r="E158" s="14">
        <f t="shared" si="25"/>
        <v>0.13981673805761896</v>
      </c>
      <c r="F158" s="14">
        <f t="shared" si="26"/>
        <v>2.1856294307477257E-2</v>
      </c>
      <c r="G158" s="14">
        <f t="shared" si="27"/>
        <v>8.2142575673610774E-2</v>
      </c>
      <c r="H158" s="14">
        <f t="shared" si="28"/>
        <v>3.8861187650887329E-2</v>
      </c>
      <c r="I158" s="14">
        <f t="shared" si="29"/>
        <v>4.2336791923107797E-2</v>
      </c>
      <c r="J158"/>
      <c r="K158" s="15">
        <v>40</v>
      </c>
      <c r="L158" s="14">
        <f t="shared" si="30"/>
        <v>0</v>
      </c>
      <c r="M158" s="14">
        <f t="shared" si="31"/>
        <v>2.9663830810615618E-2</v>
      </c>
      <c r="N158" s="14">
        <f t="shared" si="32"/>
        <v>7.4547910634567865E-2</v>
      </c>
      <c r="O158" s="14">
        <f t="shared" si="33"/>
        <v>4.5687575401805069E-2</v>
      </c>
      <c r="P158" s="14">
        <f t="shared" si="34"/>
        <v>9.027271260725471E-2</v>
      </c>
      <c r="Q158" s="14">
        <f t="shared" si="35"/>
        <v>3.8897783330430341E-2</v>
      </c>
      <c r="R158" s="14">
        <f t="shared" si="36"/>
        <v>5.8247669266685141E-2</v>
      </c>
      <c r="S158" s="14">
        <f t="shared" si="37"/>
        <v>8.552801409690329E-2</v>
      </c>
    </row>
    <row r="159" spans="1:19" x14ac:dyDescent="0.35">
      <c r="A159" s="15">
        <v>41</v>
      </c>
      <c r="B159" s="14">
        <f t="shared" si="22"/>
        <v>1.9413837209143487E-2</v>
      </c>
      <c r="C159" s="14">
        <f t="shared" si="23"/>
        <v>8.8734127078297451E-3</v>
      </c>
      <c r="D159" s="14">
        <f t="shared" si="24"/>
        <v>0.10320432080456605</v>
      </c>
      <c r="E159" s="14">
        <f t="shared" si="25"/>
        <v>0.13981673805761896</v>
      </c>
      <c r="F159" s="14">
        <f t="shared" si="26"/>
        <v>2.1856294307477257E-2</v>
      </c>
      <c r="G159" s="14">
        <f t="shared" si="27"/>
        <v>3.1244415286894745E-2</v>
      </c>
      <c r="H159" s="14">
        <f t="shared" si="28"/>
        <v>8.4523083140679828E-2</v>
      </c>
      <c r="I159" s="14">
        <f t="shared" si="29"/>
        <v>3.893038337756873E-3</v>
      </c>
      <c r="J159"/>
      <c r="K159" s="15">
        <v>41</v>
      </c>
      <c r="L159" s="14">
        <f t="shared" si="30"/>
        <v>0</v>
      </c>
      <c r="M159" s="14">
        <f t="shared" si="31"/>
        <v>2.9663830810615618E-2</v>
      </c>
      <c r="N159" s="14">
        <f t="shared" si="32"/>
        <v>7.4547910634567865E-2</v>
      </c>
      <c r="O159" s="14">
        <f t="shared" si="33"/>
        <v>6.9062613979475034E-3</v>
      </c>
      <c r="P159" s="14">
        <f t="shared" si="34"/>
        <v>2.988758728213162E-2</v>
      </c>
      <c r="Q159" s="14">
        <f t="shared" si="35"/>
        <v>1.2795323463957059E-2</v>
      </c>
      <c r="R159" s="14">
        <f t="shared" si="36"/>
        <v>4.8539724388905548E-3</v>
      </c>
      <c r="S159" s="14">
        <f t="shared" si="37"/>
        <v>8.552801409690329E-2</v>
      </c>
    </row>
    <row r="160" spans="1:19" x14ac:dyDescent="0.35">
      <c r="A160" s="15">
        <v>42</v>
      </c>
      <c r="B160" s="14">
        <f t="shared" si="22"/>
        <v>1.9413837209143487E-2</v>
      </c>
      <c r="C160" s="14">
        <f t="shared" si="23"/>
        <v>7.8926670927536427E-2</v>
      </c>
      <c r="D160" s="14">
        <f t="shared" si="24"/>
        <v>0.10320432080456605</v>
      </c>
      <c r="E160" s="14">
        <f t="shared" si="25"/>
        <v>0.13981673805761896</v>
      </c>
      <c r="F160" s="14">
        <f t="shared" si="26"/>
        <v>3.1898375475778278E-2</v>
      </c>
      <c r="G160" s="14">
        <f t="shared" si="27"/>
        <v>3.1244415286894745E-2</v>
      </c>
      <c r="H160" s="14">
        <f t="shared" si="28"/>
        <v>8.4523083140679828E-2</v>
      </c>
      <c r="I160" s="14">
        <f t="shared" si="29"/>
        <v>3.893038337756873E-3</v>
      </c>
      <c r="J160"/>
      <c r="K160" s="15">
        <v>42</v>
      </c>
      <c r="L160" s="14">
        <f t="shared" si="30"/>
        <v>4.6654351828111444E-2</v>
      </c>
      <c r="M160" s="14">
        <f t="shared" si="31"/>
        <v>2.7918899586461713E-2</v>
      </c>
      <c r="N160" s="14">
        <f t="shared" si="32"/>
        <v>7.4547910634567865E-2</v>
      </c>
      <c r="O160" s="14">
        <f t="shared" si="33"/>
        <v>6.9062613979475034E-3</v>
      </c>
      <c r="P160" s="14">
        <f t="shared" si="34"/>
        <v>3.0497538042991466E-2</v>
      </c>
      <c r="Q160" s="14">
        <f t="shared" si="35"/>
        <v>0.11618153705273186</v>
      </c>
      <c r="R160" s="14">
        <f t="shared" si="36"/>
        <v>4.8539724388905548E-3</v>
      </c>
      <c r="S160" s="14">
        <f t="shared" si="37"/>
        <v>8.552801409690329E-2</v>
      </c>
    </row>
    <row r="161" spans="1:19" x14ac:dyDescent="0.35">
      <c r="A161" s="15">
        <v>43</v>
      </c>
      <c r="B161" s="14">
        <f t="shared" si="22"/>
        <v>1.9413837209143487E-2</v>
      </c>
      <c r="C161" s="14">
        <f t="shared" si="23"/>
        <v>7.8926670927536427E-2</v>
      </c>
      <c r="D161" s="14">
        <f t="shared" si="24"/>
        <v>0.10320432080456605</v>
      </c>
      <c r="E161" s="14">
        <f t="shared" si="25"/>
        <v>8.692726036541111E-2</v>
      </c>
      <c r="F161" s="14">
        <f t="shared" si="26"/>
        <v>8.5653045259033805E-2</v>
      </c>
      <c r="G161" s="14">
        <f t="shared" si="27"/>
        <v>1.9653745099821287E-2</v>
      </c>
      <c r="H161" s="14">
        <f t="shared" si="28"/>
        <v>8.4523083140679828E-2</v>
      </c>
      <c r="I161" s="14">
        <f t="shared" si="29"/>
        <v>3.893038337756873E-3</v>
      </c>
      <c r="J161"/>
      <c r="K161" s="15">
        <v>43</v>
      </c>
      <c r="L161" s="14">
        <f t="shared" si="30"/>
        <v>4.6654351828111444E-2</v>
      </c>
      <c r="M161" s="14">
        <f t="shared" si="31"/>
        <v>2.7918899586461713E-2</v>
      </c>
      <c r="N161" s="14">
        <f t="shared" si="32"/>
        <v>7.4547910634567865E-2</v>
      </c>
      <c r="O161" s="14">
        <f t="shared" si="33"/>
        <v>6.9062613979475034E-3</v>
      </c>
      <c r="P161" s="14">
        <f t="shared" si="34"/>
        <v>9.0882663368114555E-2</v>
      </c>
      <c r="Q161" s="14">
        <f t="shared" si="35"/>
        <v>0.11618153705273186</v>
      </c>
      <c r="R161" s="14">
        <f t="shared" si="36"/>
        <v>4.8539724388905548E-3</v>
      </c>
      <c r="S161" s="14">
        <f t="shared" si="37"/>
        <v>2.4694708295584577E-2</v>
      </c>
    </row>
    <row r="162" spans="1:19" x14ac:dyDescent="0.35">
      <c r="A162" s="15">
        <v>44</v>
      </c>
      <c r="B162" s="14">
        <f t="shared" si="22"/>
        <v>0.14495665116160419</v>
      </c>
      <c r="C162" s="14">
        <f t="shared" si="23"/>
        <v>7.8926670927536427E-2</v>
      </c>
      <c r="D162" s="14">
        <f t="shared" si="24"/>
        <v>5.3666246818374237E-2</v>
      </c>
      <c r="E162" s="14">
        <f t="shared" si="25"/>
        <v>8.692726036541111E-2</v>
      </c>
      <c r="F162" s="14">
        <f t="shared" si="26"/>
        <v>8.5653045259033805E-2</v>
      </c>
      <c r="G162" s="14">
        <f t="shared" si="27"/>
        <v>1.9653745099821287E-2</v>
      </c>
      <c r="H162" s="14">
        <f t="shared" si="28"/>
        <v>0.13018497863047232</v>
      </c>
      <c r="I162" s="14">
        <f t="shared" si="29"/>
        <v>5.0122868598621549E-2</v>
      </c>
      <c r="J162"/>
      <c r="K162" s="15">
        <v>44</v>
      </c>
      <c r="L162" s="14">
        <f t="shared" si="30"/>
        <v>0.13996305548433433</v>
      </c>
      <c r="M162" s="14">
        <f t="shared" si="31"/>
        <v>8.5501629983539038E-2</v>
      </c>
      <c r="N162" s="14">
        <f t="shared" si="32"/>
        <v>2.0544699781180387E-2</v>
      </c>
      <c r="O162" s="14">
        <f t="shared" si="33"/>
        <v>5.9500098197700073E-2</v>
      </c>
      <c r="P162" s="14">
        <f t="shared" si="34"/>
        <v>9.0882663368114555E-2</v>
      </c>
      <c r="Q162" s="14">
        <f t="shared" si="35"/>
        <v>0.11618153705273186</v>
      </c>
      <c r="R162" s="14">
        <f t="shared" si="36"/>
        <v>4.8539724388904033E-2</v>
      </c>
      <c r="S162" s="14">
        <f t="shared" si="37"/>
        <v>3.6138597505734137E-2</v>
      </c>
    </row>
    <row r="163" spans="1:19" x14ac:dyDescent="0.35">
      <c r="A163" s="15">
        <v>45</v>
      </c>
      <c r="B163" s="14">
        <f t="shared" si="22"/>
        <v>0.18680425581242441</v>
      </c>
      <c r="C163" s="14">
        <f t="shared" si="23"/>
        <v>7.8926670927536427E-2</v>
      </c>
      <c r="D163" s="14">
        <f t="shared" si="24"/>
        <v>4.128172832182417E-3</v>
      </c>
      <c r="E163" s="14">
        <f t="shared" si="25"/>
        <v>3.4037782673203253E-2</v>
      </c>
      <c r="F163" s="14">
        <f t="shared" si="26"/>
        <v>0.13940771504228935</v>
      </c>
      <c r="G163" s="14">
        <f t="shared" si="27"/>
        <v>1.9653745099821287E-2</v>
      </c>
      <c r="H163" s="14">
        <f t="shared" si="28"/>
        <v>0.17584687412026481</v>
      </c>
      <c r="I163" s="14">
        <f t="shared" si="29"/>
        <v>5.0122868598621549E-2</v>
      </c>
      <c r="J163"/>
      <c r="K163" s="15">
        <v>45</v>
      </c>
      <c r="L163" s="14">
        <f t="shared" si="30"/>
        <v>0.18661740731244578</v>
      </c>
      <c r="M163" s="14">
        <f t="shared" si="31"/>
        <v>8.5501629983539038E-2</v>
      </c>
      <c r="N163" s="14">
        <f t="shared" si="32"/>
        <v>8.7461721925594565E-2</v>
      </c>
      <c r="O163" s="14">
        <f t="shared" si="33"/>
        <v>0.11209393499745264</v>
      </c>
      <c r="P163" s="14">
        <f t="shared" si="34"/>
        <v>9.0882663368114555E-2</v>
      </c>
      <c r="Q163" s="14">
        <f t="shared" si="35"/>
        <v>0.16787464384711928</v>
      </c>
      <c r="R163" s="14">
        <f t="shared" si="36"/>
        <v>4.8539724388904033E-2</v>
      </c>
      <c r="S163" s="14">
        <f t="shared" si="37"/>
        <v>3.6138597505734137E-2</v>
      </c>
    </row>
    <row r="164" spans="1:19" x14ac:dyDescent="0.35">
      <c r="A164" s="15">
        <v>46</v>
      </c>
      <c r="B164" s="14">
        <f t="shared" si="22"/>
        <v>0.18680425581242441</v>
      </c>
      <c r="C164" s="14">
        <f t="shared" si="23"/>
        <v>0.12282671274521952</v>
      </c>
      <c r="D164" s="14">
        <f t="shared" si="24"/>
        <v>4.128172832182417E-3</v>
      </c>
      <c r="E164" s="14">
        <f t="shared" si="25"/>
        <v>3.4037782673203253E-2</v>
      </c>
      <c r="F164" s="14">
        <f t="shared" si="26"/>
        <v>0.13940771504228935</v>
      </c>
      <c r="G164" s="14">
        <f t="shared" si="27"/>
        <v>1.9653745099821287E-2</v>
      </c>
      <c r="H164" s="14">
        <f t="shared" si="28"/>
        <v>0.17584687412026481</v>
      </c>
      <c r="I164" s="14">
        <f t="shared" si="29"/>
        <v>9.6352698859486219E-2</v>
      </c>
      <c r="J164"/>
      <c r="K164" s="15">
        <v>46</v>
      </c>
      <c r="L164" s="14">
        <f t="shared" si="30"/>
        <v>0.18661740731244578</v>
      </c>
      <c r="M164" s="14">
        <f t="shared" si="31"/>
        <v>8.5501629983539038E-2</v>
      </c>
      <c r="N164" s="14">
        <f t="shared" si="32"/>
        <v>0.14146493277898206</v>
      </c>
      <c r="O164" s="14">
        <f t="shared" si="33"/>
        <v>0.11209393499745264</v>
      </c>
      <c r="P164" s="14">
        <f t="shared" si="34"/>
        <v>9.0882663368114555E-2</v>
      </c>
      <c r="Q164" s="14">
        <f t="shared" si="35"/>
        <v>0.16787464384711928</v>
      </c>
      <c r="R164" s="14">
        <f t="shared" si="36"/>
        <v>4.8539724388904033E-2</v>
      </c>
      <c r="S164" s="14">
        <f t="shared" si="37"/>
        <v>9.6971903307052854E-2</v>
      </c>
    </row>
    <row r="165" spans="1:19" x14ac:dyDescent="0.35">
      <c r="A165" s="15">
        <v>47</v>
      </c>
      <c r="B165" s="14">
        <f t="shared" si="22"/>
        <v>0.18680425581242441</v>
      </c>
      <c r="C165" s="14">
        <f t="shared" si="23"/>
        <v>0.12282671274521952</v>
      </c>
      <c r="D165" s="14">
        <f t="shared" si="24"/>
        <v>4.128172832182417E-3</v>
      </c>
      <c r="E165" s="14">
        <f t="shared" si="25"/>
        <v>1.8851695019004612E-2</v>
      </c>
      <c r="F165" s="14">
        <f t="shared" si="26"/>
        <v>0.19316238482554487</v>
      </c>
      <c r="G165" s="14">
        <f t="shared" si="27"/>
        <v>1.9653745099821287E-2</v>
      </c>
      <c r="H165" s="14">
        <f t="shared" si="28"/>
        <v>0.17584687412026481</v>
      </c>
      <c r="I165" s="14">
        <f t="shared" si="29"/>
        <v>0.14258252912035088</v>
      </c>
      <c r="J165"/>
      <c r="K165" s="15">
        <v>47</v>
      </c>
      <c r="L165" s="14">
        <f t="shared" si="30"/>
        <v>0.18661740731244578</v>
      </c>
      <c r="M165" s="14">
        <f t="shared" si="31"/>
        <v>0.14308436038061637</v>
      </c>
      <c r="N165" s="14">
        <f t="shared" si="32"/>
        <v>0.14146493277898206</v>
      </c>
      <c r="O165" s="14">
        <f t="shared" si="33"/>
        <v>0.11209393499745264</v>
      </c>
      <c r="P165" s="14">
        <f t="shared" si="34"/>
        <v>9.0882663368114555E-2</v>
      </c>
      <c r="Q165" s="14">
        <f t="shared" si="35"/>
        <v>0.21956775064150669</v>
      </c>
      <c r="R165" s="14">
        <f t="shared" si="36"/>
        <v>4.8539724388904033E-2</v>
      </c>
      <c r="S165" s="14">
        <f t="shared" si="37"/>
        <v>9.6971903307052854E-2</v>
      </c>
    </row>
    <row r="166" spans="1:19" x14ac:dyDescent="0.35">
      <c r="A166" s="15">
        <v>48</v>
      </c>
      <c r="B166" s="14">
        <f t="shared" si="22"/>
        <v>0.27049946511406486</v>
      </c>
      <c r="C166" s="14">
        <f t="shared" si="23"/>
        <v>0.12282671274521952</v>
      </c>
      <c r="D166" s="14">
        <f t="shared" si="24"/>
        <v>4.5409901154009405E-2</v>
      </c>
      <c r="E166" s="14">
        <f t="shared" si="25"/>
        <v>7.174117271121247E-2</v>
      </c>
      <c r="F166" s="14">
        <f t="shared" si="26"/>
        <v>0.24691705460880042</v>
      </c>
      <c r="G166" s="14">
        <f t="shared" si="27"/>
        <v>7.0551905486537322E-2</v>
      </c>
      <c r="H166" s="14">
        <f t="shared" si="28"/>
        <v>0.2215087696100573</v>
      </c>
      <c r="I166" s="14">
        <f t="shared" si="29"/>
        <v>0.14258252912035088</v>
      </c>
      <c r="J166"/>
      <c r="K166" s="15">
        <v>48</v>
      </c>
      <c r="L166" s="14">
        <f t="shared" si="30"/>
        <v>0.23327175914055723</v>
      </c>
      <c r="M166" s="14">
        <f t="shared" si="31"/>
        <v>0.20066709077769371</v>
      </c>
      <c r="N166" s="14">
        <f t="shared" si="32"/>
        <v>0.14146493277898206</v>
      </c>
      <c r="O166" s="14">
        <f t="shared" si="33"/>
        <v>0.11209393499745264</v>
      </c>
      <c r="P166" s="14">
        <f t="shared" si="34"/>
        <v>9.0882663368114555E-2</v>
      </c>
      <c r="Q166" s="14">
        <f t="shared" si="35"/>
        <v>0.21956775064150669</v>
      </c>
      <c r="R166" s="14">
        <f t="shared" si="36"/>
        <v>4.8539724388904033E-2</v>
      </c>
      <c r="S166" s="14">
        <f t="shared" si="37"/>
        <v>9.6971903307052854E-2</v>
      </c>
    </row>
    <row r="167" spans="1:19" x14ac:dyDescent="0.35">
      <c r="A167" s="15">
        <v>49</v>
      </c>
      <c r="B167" s="14">
        <f t="shared" si="22"/>
        <v>0.27049946511406486</v>
      </c>
      <c r="C167" s="14">
        <f t="shared" si="23"/>
        <v>0.12282671274521952</v>
      </c>
      <c r="D167" s="14">
        <f t="shared" si="24"/>
        <v>4.5409901154009405E-2</v>
      </c>
      <c r="E167" s="14">
        <f t="shared" si="25"/>
        <v>7.174117271121247E-2</v>
      </c>
      <c r="F167" s="14">
        <f t="shared" si="26"/>
        <v>0.24691705460880042</v>
      </c>
      <c r="G167" s="14">
        <f t="shared" si="27"/>
        <v>0.12145006587325335</v>
      </c>
      <c r="H167" s="14">
        <f t="shared" si="28"/>
        <v>0.2215087696100573</v>
      </c>
      <c r="I167" s="14">
        <f t="shared" si="29"/>
        <v>0.18881235938121557</v>
      </c>
      <c r="J167"/>
      <c r="K167" s="15">
        <v>49</v>
      </c>
      <c r="L167" s="14">
        <f t="shared" si="30"/>
        <v>0.23327175914055723</v>
      </c>
      <c r="M167" s="14">
        <f t="shared" si="31"/>
        <v>0.20066709077769371</v>
      </c>
      <c r="N167" s="14">
        <f t="shared" si="32"/>
        <v>0.19546814363236953</v>
      </c>
      <c r="O167" s="14">
        <f t="shared" si="33"/>
        <v>0.11209393499745264</v>
      </c>
      <c r="P167" s="14">
        <f t="shared" si="34"/>
        <v>0.15126778869323765</v>
      </c>
      <c r="Q167" s="14">
        <f t="shared" si="35"/>
        <v>0.21956775064150669</v>
      </c>
      <c r="R167" s="14">
        <f t="shared" si="36"/>
        <v>4.8539724388904033E-2</v>
      </c>
      <c r="S167" s="14">
        <f t="shared" si="37"/>
        <v>0.15780520910837156</v>
      </c>
    </row>
    <row r="168" spans="1:19" x14ac:dyDescent="0.35">
      <c r="A168" s="15">
        <v>50</v>
      </c>
      <c r="B168" s="14">
        <f t="shared" si="22"/>
        <v>0.31234706976488513</v>
      </c>
      <c r="C168" s="14">
        <f t="shared" si="23"/>
        <v>0.21062679638058568</v>
      </c>
      <c r="D168" s="14">
        <f t="shared" si="24"/>
        <v>9.494797514020123E-2</v>
      </c>
      <c r="E168" s="14">
        <f t="shared" si="25"/>
        <v>7.174117271121247E-2</v>
      </c>
      <c r="F168" s="14">
        <f t="shared" si="26"/>
        <v>0.30067172439205592</v>
      </c>
      <c r="G168" s="14">
        <f t="shared" si="27"/>
        <v>0.12145006587325335</v>
      </c>
      <c r="H168" s="14">
        <f t="shared" si="28"/>
        <v>0.2215087696100573</v>
      </c>
      <c r="I168" s="14">
        <f t="shared" si="29"/>
        <v>0.18881235938121557</v>
      </c>
      <c r="J168"/>
      <c r="K168" s="15">
        <v>50</v>
      </c>
      <c r="L168" s="14">
        <f t="shared" si="30"/>
        <v>0.23327175914055723</v>
      </c>
      <c r="M168" s="14">
        <f t="shared" si="31"/>
        <v>0.20066709077769371</v>
      </c>
      <c r="N168" s="14">
        <f t="shared" si="32"/>
        <v>0.249471354485757</v>
      </c>
      <c r="O168" s="14">
        <f t="shared" si="33"/>
        <v>0.16468777179720523</v>
      </c>
      <c r="P168" s="14">
        <f t="shared" si="34"/>
        <v>0.15126778869323765</v>
      </c>
      <c r="Q168" s="14">
        <f t="shared" si="35"/>
        <v>0.21956775064150669</v>
      </c>
      <c r="R168" s="14">
        <f t="shared" si="36"/>
        <v>4.8539724388904033E-2</v>
      </c>
      <c r="S168" s="14">
        <f t="shared" si="37"/>
        <v>0.15780520910837156</v>
      </c>
    </row>
    <row r="169" spans="1:19" x14ac:dyDescent="0.35">
      <c r="A169" s="15">
        <v>51</v>
      </c>
      <c r="B169" s="14">
        <f t="shared" si="22"/>
        <v>0.31234706976488513</v>
      </c>
      <c r="C169" s="14">
        <f t="shared" si="23"/>
        <v>0.25452683819826877</v>
      </c>
      <c r="D169" s="14">
        <f t="shared" si="24"/>
        <v>9.494797514020123E-2</v>
      </c>
      <c r="E169" s="14">
        <f t="shared" si="25"/>
        <v>7.174117271121247E-2</v>
      </c>
      <c r="F169" s="14">
        <f t="shared" si="26"/>
        <v>0.30067172439205592</v>
      </c>
      <c r="G169" s="14">
        <f t="shared" si="27"/>
        <v>0.12145006587325335</v>
      </c>
      <c r="H169" s="14">
        <f t="shared" si="28"/>
        <v>0.26717066509984982</v>
      </c>
      <c r="I169" s="14">
        <f t="shared" si="29"/>
        <v>0.23504218964208023</v>
      </c>
      <c r="J169"/>
      <c r="K169" s="15">
        <v>51</v>
      </c>
      <c r="L169" s="14">
        <f t="shared" si="30"/>
        <v>0.27992611096866865</v>
      </c>
      <c r="M169" s="14">
        <f t="shared" si="31"/>
        <v>0.25824982117477102</v>
      </c>
      <c r="N169" s="14">
        <f t="shared" si="32"/>
        <v>0.30347456533914446</v>
      </c>
      <c r="O169" s="14">
        <f t="shared" si="33"/>
        <v>0.16468777179720523</v>
      </c>
      <c r="P169" s="14">
        <f t="shared" si="34"/>
        <v>0.15126778869323765</v>
      </c>
      <c r="Q169" s="14">
        <f t="shared" si="35"/>
        <v>0.21956775064150669</v>
      </c>
      <c r="R169" s="14">
        <f t="shared" si="36"/>
        <v>4.8539724388904033E-2</v>
      </c>
      <c r="S169" s="14">
        <f t="shared" si="37"/>
        <v>0.15780520910837156</v>
      </c>
    </row>
    <row r="170" spans="1:19" x14ac:dyDescent="0.35">
      <c r="A170" s="15">
        <v>52</v>
      </c>
      <c r="B170" s="14">
        <f t="shared" si="22"/>
        <v>0.31234706976488513</v>
      </c>
      <c r="C170" s="14">
        <f t="shared" si="23"/>
        <v>0.29842688001595186</v>
      </c>
      <c r="D170" s="14">
        <f t="shared" si="24"/>
        <v>9.494797514020123E-2</v>
      </c>
      <c r="E170" s="14">
        <f t="shared" si="25"/>
        <v>0.12463065040342033</v>
      </c>
      <c r="F170" s="14">
        <f t="shared" si="26"/>
        <v>0.35442639417531147</v>
      </c>
      <c r="G170" s="14">
        <f t="shared" si="27"/>
        <v>0.17234822625996937</v>
      </c>
      <c r="H170" s="14">
        <f t="shared" si="28"/>
        <v>0.31283256058964232</v>
      </c>
      <c r="I170" s="14">
        <f t="shared" si="29"/>
        <v>0.23504218964208023</v>
      </c>
      <c r="J170"/>
      <c r="K170" s="15">
        <v>52</v>
      </c>
      <c r="L170" s="14">
        <f t="shared" si="30"/>
        <v>0.37323481462489155</v>
      </c>
      <c r="M170" s="14">
        <f t="shared" si="31"/>
        <v>0.25824982117477102</v>
      </c>
      <c r="N170" s="14">
        <f t="shared" si="32"/>
        <v>0.30347456533914446</v>
      </c>
      <c r="O170" s="14">
        <f t="shared" si="33"/>
        <v>0.16468777179720523</v>
      </c>
      <c r="P170" s="14">
        <f t="shared" si="34"/>
        <v>0.15126778869323765</v>
      </c>
      <c r="Q170" s="14">
        <f t="shared" si="35"/>
        <v>0.21956775064150669</v>
      </c>
      <c r="R170" s="14">
        <f t="shared" si="36"/>
        <v>0.1553271180444932</v>
      </c>
      <c r="S170" s="14">
        <f t="shared" si="37"/>
        <v>0.2186385149096903</v>
      </c>
    </row>
    <row r="171" spans="1:19" x14ac:dyDescent="0.35">
      <c r="A171" s="15">
        <v>53</v>
      </c>
      <c r="B171" s="14">
        <f t="shared" si="22"/>
        <v>0.31234706976488513</v>
      </c>
      <c r="C171" s="14">
        <f t="shared" si="23"/>
        <v>0.29842688001595186</v>
      </c>
      <c r="D171" s="14">
        <f t="shared" si="24"/>
        <v>0.24356219709877669</v>
      </c>
      <c r="E171" s="14">
        <f t="shared" si="25"/>
        <v>0.12463065040342033</v>
      </c>
      <c r="F171" s="14">
        <f t="shared" si="26"/>
        <v>0.35442639417531147</v>
      </c>
      <c r="G171" s="14">
        <f t="shared" si="27"/>
        <v>0.22324638664668542</v>
      </c>
      <c r="H171" s="14">
        <f t="shared" si="28"/>
        <v>0.31283256058964232</v>
      </c>
      <c r="I171" s="14">
        <f t="shared" si="29"/>
        <v>0.23504218964208023</v>
      </c>
      <c r="J171"/>
      <c r="K171" s="15">
        <v>53</v>
      </c>
      <c r="L171" s="14">
        <f t="shared" si="30"/>
        <v>0.37323481462489155</v>
      </c>
      <c r="M171" s="14">
        <f t="shared" si="31"/>
        <v>0.25824982117477102</v>
      </c>
      <c r="N171" s="14">
        <f t="shared" si="32"/>
        <v>0.30347456533914446</v>
      </c>
      <c r="O171" s="14">
        <f t="shared" si="33"/>
        <v>0.21728160859695778</v>
      </c>
      <c r="P171" s="14">
        <f t="shared" si="34"/>
        <v>0.21165291401836073</v>
      </c>
      <c r="Q171" s="14">
        <f t="shared" si="35"/>
        <v>0.27126085743589406</v>
      </c>
      <c r="R171" s="14">
        <f t="shared" si="36"/>
        <v>0.1553271180444932</v>
      </c>
      <c r="S171" s="14">
        <f t="shared" si="37"/>
        <v>0.2186385149096903</v>
      </c>
    </row>
    <row r="172" spans="1:19" x14ac:dyDescent="0.35">
      <c r="A172" s="15">
        <v>54</v>
      </c>
      <c r="B172" s="14">
        <f t="shared" si="22"/>
        <v>0.35419467441570535</v>
      </c>
      <c r="C172" s="14">
        <f t="shared" si="23"/>
        <v>0.43012700546900112</v>
      </c>
      <c r="D172" s="14">
        <f t="shared" si="24"/>
        <v>0.2931002710849685</v>
      </c>
      <c r="E172" s="14">
        <f t="shared" si="25"/>
        <v>0.1775201280956282</v>
      </c>
      <c r="F172" s="14">
        <f t="shared" si="26"/>
        <v>0.35442639417531147</v>
      </c>
      <c r="G172" s="14">
        <f t="shared" si="27"/>
        <v>0.27414454703340146</v>
      </c>
      <c r="H172" s="14">
        <f t="shared" si="28"/>
        <v>0.35849445607943481</v>
      </c>
      <c r="I172" s="14">
        <f t="shared" si="29"/>
        <v>0.23504218964208023</v>
      </c>
      <c r="J172"/>
      <c r="K172" s="15">
        <v>54</v>
      </c>
      <c r="L172" s="14">
        <f t="shared" si="30"/>
        <v>0.37323481462489155</v>
      </c>
      <c r="M172" s="14">
        <f t="shared" si="31"/>
        <v>0.31583255157184836</v>
      </c>
      <c r="N172" s="14">
        <f t="shared" si="32"/>
        <v>0.35747777619253196</v>
      </c>
      <c r="O172" s="14">
        <f t="shared" si="33"/>
        <v>0.21728160859695778</v>
      </c>
      <c r="P172" s="14">
        <f t="shared" si="34"/>
        <v>0.21165291401836073</v>
      </c>
      <c r="Q172" s="14">
        <f t="shared" si="35"/>
        <v>0.27126085743589406</v>
      </c>
      <c r="R172" s="14">
        <f t="shared" si="36"/>
        <v>0.2087208148722878</v>
      </c>
      <c r="S172" s="14">
        <f t="shared" si="37"/>
        <v>0.2186385149096903</v>
      </c>
    </row>
    <row r="173" spans="1:19" x14ac:dyDescent="0.35">
      <c r="A173" s="15">
        <v>55</v>
      </c>
      <c r="B173" s="14">
        <f t="shared" si="22"/>
        <v>0.35419467441570535</v>
      </c>
      <c r="C173" s="14">
        <f t="shared" si="23"/>
        <v>0.51792708910436724</v>
      </c>
      <c r="D173" s="14">
        <f t="shared" si="24"/>
        <v>0.2931002710849685</v>
      </c>
      <c r="E173" s="14">
        <f t="shared" si="25"/>
        <v>0.23040960578783606</v>
      </c>
      <c r="F173" s="14">
        <f t="shared" si="26"/>
        <v>0.35442639417531147</v>
      </c>
      <c r="G173" s="14">
        <f t="shared" si="27"/>
        <v>0.32504270742011748</v>
      </c>
      <c r="H173" s="14">
        <f t="shared" si="28"/>
        <v>0.35849445607943481</v>
      </c>
      <c r="I173" s="14">
        <f t="shared" si="29"/>
        <v>0.32750185016380956</v>
      </c>
      <c r="J173"/>
      <c r="K173" s="15">
        <v>55</v>
      </c>
      <c r="L173" s="14">
        <f t="shared" si="30"/>
        <v>0.37323481462489155</v>
      </c>
      <c r="M173" s="14">
        <f t="shared" si="31"/>
        <v>0.31583255157184836</v>
      </c>
      <c r="N173" s="14">
        <f t="shared" si="32"/>
        <v>0.35747777619253196</v>
      </c>
      <c r="O173" s="14">
        <f t="shared" si="33"/>
        <v>0.26987544539671038</v>
      </c>
      <c r="P173" s="14">
        <f t="shared" si="34"/>
        <v>0.21165291401836073</v>
      </c>
      <c r="Q173" s="14">
        <f t="shared" si="35"/>
        <v>0.27126085743589406</v>
      </c>
      <c r="R173" s="14">
        <f t="shared" si="36"/>
        <v>0.2087208148722878</v>
      </c>
      <c r="S173" s="14">
        <f t="shared" si="37"/>
        <v>0.27947182071100901</v>
      </c>
    </row>
    <row r="174" spans="1:19" x14ac:dyDescent="0.35">
      <c r="A174" s="15">
        <v>56</v>
      </c>
      <c r="B174" s="14">
        <f t="shared" si="22"/>
        <v>0.35419467441570535</v>
      </c>
      <c r="C174" s="14">
        <f t="shared" si="23"/>
        <v>0.51792708910436724</v>
      </c>
      <c r="D174" s="14">
        <f t="shared" si="24"/>
        <v>0.2931002710849685</v>
      </c>
      <c r="E174" s="14">
        <f t="shared" si="25"/>
        <v>0.2832990834800439</v>
      </c>
      <c r="F174" s="14">
        <f t="shared" si="26"/>
        <v>0.40818106395856701</v>
      </c>
      <c r="G174" s="14">
        <f t="shared" si="27"/>
        <v>0.3759408678068335</v>
      </c>
      <c r="H174" s="14">
        <f t="shared" si="28"/>
        <v>0.4041563515692273</v>
      </c>
      <c r="I174" s="14">
        <f t="shared" si="29"/>
        <v>0.41996151068553894</v>
      </c>
      <c r="J174"/>
      <c r="K174" s="15">
        <v>56</v>
      </c>
      <c r="L174" s="14">
        <f t="shared" si="30"/>
        <v>0.419889166453003</v>
      </c>
      <c r="M174" s="14">
        <f t="shared" si="31"/>
        <v>0.31583255157184836</v>
      </c>
      <c r="N174" s="14">
        <f t="shared" si="32"/>
        <v>0.41148098704591946</v>
      </c>
      <c r="O174" s="14">
        <f t="shared" si="33"/>
        <v>0.26987544539671038</v>
      </c>
      <c r="P174" s="14">
        <f t="shared" si="34"/>
        <v>0.21165291401836073</v>
      </c>
      <c r="Q174" s="14">
        <f t="shared" si="35"/>
        <v>0.27126085743589406</v>
      </c>
      <c r="R174" s="14">
        <f t="shared" si="36"/>
        <v>0.26211451170008238</v>
      </c>
      <c r="S174" s="14">
        <f t="shared" si="37"/>
        <v>0.27947182071100901</v>
      </c>
    </row>
    <row r="175" spans="1:19" x14ac:dyDescent="0.35">
      <c r="A175" s="15">
        <v>57</v>
      </c>
      <c r="B175" s="14">
        <f t="shared" si="22"/>
        <v>0.35419467441570535</v>
      </c>
      <c r="C175" s="14">
        <f t="shared" si="23"/>
        <v>0.51792708910436724</v>
      </c>
      <c r="D175" s="14">
        <f t="shared" si="24"/>
        <v>0.2931002710849685</v>
      </c>
      <c r="E175" s="14">
        <f t="shared" si="25"/>
        <v>0.2832990834800439</v>
      </c>
      <c r="F175" s="14">
        <f t="shared" si="26"/>
        <v>0.46193573374182256</v>
      </c>
      <c r="G175" s="14">
        <f t="shared" si="27"/>
        <v>0.3759408678068335</v>
      </c>
      <c r="H175" s="14">
        <f t="shared" si="28"/>
        <v>0.4041563515692273</v>
      </c>
      <c r="I175" s="14">
        <f t="shared" si="29"/>
        <v>0.41996151068553894</v>
      </c>
      <c r="J175"/>
      <c r="K175" s="15">
        <v>57</v>
      </c>
      <c r="L175" s="14">
        <f t="shared" si="30"/>
        <v>0.419889166453003</v>
      </c>
      <c r="M175" s="14">
        <f t="shared" si="31"/>
        <v>0.31583255157184836</v>
      </c>
      <c r="N175" s="14">
        <f t="shared" si="32"/>
        <v>0.41148098704591946</v>
      </c>
      <c r="O175" s="14">
        <f t="shared" si="33"/>
        <v>0.26987544539671038</v>
      </c>
      <c r="P175" s="14">
        <f t="shared" si="34"/>
        <v>0.33242316466860689</v>
      </c>
      <c r="Q175" s="14">
        <f t="shared" si="35"/>
        <v>0.27126085743589406</v>
      </c>
      <c r="R175" s="14">
        <f t="shared" si="36"/>
        <v>0.31550820852787698</v>
      </c>
      <c r="S175" s="14">
        <f t="shared" si="37"/>
        <v>0.34030512651232775</v>
      </c>
    </row>
    <row r="176" spans="1:19" x14ac:dyDescent="0.35">
      <c r="A176" s="15">
        <v>58</v>
      </c>
      <c r="B176" s="14">
        <f t="shared" si="22"/>
        <v>0.39604227906652556</v>
      </c>
      <c r="C176" s="14">
        <f t="shared" si="23"/>
        <v>0.56182713092205039</v>
      </c>
      <c r="D176" s="14">
        <f t="shared" si="24"/>
        <v>0.34263834507116031</v>
      </c>
      <c r="E176" s="14">
        <f t="shared" si="25"/>
        <v>0.2832990834800439</v>
      </c>
      <c r="F176" s="14">
        <f t="shared" si="26"/>
        <v>0.46193573374182256</v>
      </c>
      <c r="G176" s="14">
        <f t="shared" si="27"/>
        <v>0.3759408678068335</v>
      </c>
      <c r="H176" s="14">
        <f t="shared" si="28"/>
        <v>0.4041563515692273</v>
      </c>
      <c r="I176" s="14">
        <f t="shared" si="29"/>
        <v>0.41996151068553894</v>
      </c>
      <c r="J176"/>
      <c r="K176" s="15">
        <v>58</v>
      </c>
      <c r="L176" s="14">
        <f t="shared" si="30"/>
        <v>0.419889166453003</v>
      </c>
      <c r="M176" s="14">
        <f t="shared" si="31"/>
        <v>0.31583255157184836</v>
      </c>
      <c r="N176" s="14">
        <f t="shared" si="32"/>
        <v>0.4654841978993069</v>
      </c>
      <c r="O176" s="14">
        <f t="shared" si="33"/>
        <v>0.32246928219646293</v>
      </c>
      <c r="P176" s="14">
        <f t="shared" si="34"/>
        <v>0.39280828999372996</v>
      </c>
      <c r="Q176" s="14">
        <f t="shared" si="35"/>
        <v>0.3229539642302815</v>
      </c>
      <c r="R176" s="14">
        <f t="shared" si="36"/>
        <v>0.31550820852787698</v>
      </c>
      <c r="S176" s="14">
        <f t="shared" si="37"/>
        <v>0.34030512651232775</v>
      </c>
    </row>
    <row r="177" spans="1:19" x14ac:dyDescent="0.35">
      <c r="A177" s="15">
        <v>59</v>
      </c>
      <c r="B177" s="14">
        <f t="shared" si="22"/>
        <v>0.43788988371734583</v>
      </c>
      <c r="C177" s="14">
        <f t="shared" si="23"/>
        <v>0.60572717273973342</v>
      </c>
      <c r="D177" s="14">
        <f t="shared" si="24"/>
        <v>0.34263834507116031</v>
      </c>
      <c r="E177" s="14">
        <f t="shared" si="25"/>
        <v>0.33618856117225177</v>
      </c>
      <c r="F177" s="14">
        <f t="shared" si="26"/>
        <v>0.46193573374182256</v>
      </c>
      <c r="G177" s="14">
        <f t="shared" si="27"/>
        <v>0.42683902819354952</v>
      </c>
      <c r="H177" s="14">
        <f t="shared" si="28"/>
        <v>0.44981824705901979</v>
      </c>
      <c r="I177" s="14">
        <f t="shared" si="29"/>
        <v>0.46619134094640363</v>
      </c>
      <c r="J177"/>
      <c r="K177" s="15">
        <v>59</v>
      </c>
      <c r="L177" s="14">
        <f t="shared" si="30"/>
        <v>0.51319787010922591</v>
      </c>
      <c r="M177" s="14">
        <f t="shared" si="31"/>
        <v>0.31583255157184836</v>
      </c>
      <c r="N177" s="14">
        <f t="shared" si="32"/>
        <v>0.4654841978993069</v>
      </c>
      <c r="O177" s="14">
        <f t="shared" si="33"/>
        <v>0.32246928219646293</v>
      </c>
      <c r="P177" s="14">
        <f t="shared" si="34"/>
        <v>0.39280828999372996</v>
      </c>
      <c r="Q177" s="14">
        <f t="shared" si="35"/>
        <v>0.3229539642302815</v>
      </c>
      <c r="R177" s="14">
        <f t="shared" si="36"/>
        <v>0.31550820852787698</v>
      </c>
      <c r="S177" s="14">
        <f t="shared" si="37"/>
        <v>0.34030512651232775</v>
      </c>
    </row>
    <row r="178" spans="1:19" x14ac:dyDescent="0.35">
      <c r="A178" s="15">
        <v>60</v>
      </c>
      <c r="B178" s="14">
        <f t="shared" si="22"/>
        <v>0.43788988371734583</v>
      </c>
      <c r="C178" s="14">
        <f t="shared" si="23"/>
        <v>0.60572717273973342</v>
      </c>
      <c r="D178" s="14">
        <f t="shared" si="24"/>
        <v>0.34263834507116031</v>
      </c>
      <c r="E178" s="14">
        <f t="shared" si="25"/>
        <v>0.38907803886445963</v>
      </c>
      <c r="F178" s="14">
        <f t="shared" si="26"/>
        <v>0.46193573374182256</v>
      </c>
      <c r="G178" s="14">
        <f t="shared" si="27"/>
        <v>0.47773718858026559</v>
      </c>
      <c r="H178" s="14">
        <f t="shared" si="28"/>
        <v>0.54114203803860472</v>
      </c>
      <c r="I178" s="14">
        <f t="shared" si="29"/>
        <v>0.46619134094640363</v>
      </c>
      <c r="J178"/>
      <c r="K178" s="15">
        <v>60</v>
      </c>
      <c r="L178" s="14">
        <f t="shared" si="30"/>
        <v>0.51319787010922591</v>
      </c>
      <c r="M178" s="14">
        <f t="shared" si="31"/>
        <v>0.31583255157184836</v>
      </c>
      <c r="N178" s="14">
        <f t="shared" si="32"/>
        <v>0.51948740875269439</v>
      </c>
      <c r="O178" s="14">
        <f t="shared" si="33"/>
        <v>0.32246928219646293</v>
      </c>
      <c r="P178" s="14">
        <f t="shared" si="34"/>
        <v>0.39280828999372996</v>
      </c>
      <c r="Q178" s="14">
        <f t="shared" si="35"/>
        <v>0.3229539642302815</v>
      </c>
      <c r="R178" s="14">
        <f t="shared" si="36"/>
        <v>0.42229560218346612</v>
      </c>
      <c r="S178" s="14">
        <f t="shared" si="37"/>
        <v>0.34030512651232775</v>
      </c>
    </row>
    <row r="179" spans="1:19" x14ac:dyDescent="0.35">
      <c r="A179" s="15">
        <v>61</v>
      </c>
      <c r="B179" s="14">
        <f t="shared" si="22"/>
        <v>0.43788988371734583</v>
      </c>
      <c r="C179" s="14">
        <f t="shared" si="23"/>
        <v>0.60572717273973342</v>
      </c>
      <c r="D179" s="14">
        <f t="shared" si="24"/>
        <v>0.39217641905735218</v>
      </c>
      <c r="E179" s="14">
        <f t="shared" si="25"/>
        <v>0.38907803886445963</v>
      </c>
      <c r="F179" s="14">
        <f t="shared" si="26"/>
        <v>0.46193573374182256</v>
      </c>
      <c r="G179" s="14">
        <f t="shared" si="27"/>
        <v>0.52863534896698161</v>
      </c>
      <c r="H179" s="14">
        <f t="shared" si="28"/>
        <v>0.54114203803860472</v>
      </c>
      <c r="I179" s="14">
        <f t="shared" si="29"/>
        <v>0.51242117120726827</v>
      </c>
      <c r="J179"/>
      <c r="K179" s="15">
        <v>61</v>
      </c>
      <c r="L179" s="14">
        <f t="shared" si="30"/>
        <v>0.51319787010922591</v>
      </c>
      <c r="M179" s="14">
        <f t="shared" si="31"/>
        <v>0.31583255157184836</v>
      </c>
      <c r="N179" s="14">
        <f t="shared" si="32"/>
        <v>0.51948740875269439</v>
      </c>
      <c r="O179" s="14">
        <f t="shared" si="33"/>
        <v>0.32246928219646293</v>
      </c>
      <c r="P179" s="14">
        <f t="shared" si="34"/>
        <v>0.39280828999372996</v>
      </c>
      <c r="Q179" s="14">
        <f t="shared" si="35"/>
        <v>0.3229539642302815</v>
      </c>
      <c r="R179" s="14">
        <f t="shared" si="36"/>
        <v>0.42229560218346612</v>
      </c>
      <c r="S179" s="14">
        <f t="shared" si="37"/>
        <v>0.40113843231364643</v>
      </c>
    </row>
    <row r="180" spans="1:19" x14ac:dyDescent="0.35">
      <c r="A180" s="15">
        <v>62</v>
      </c>
      <c r="B180" s="14">
        <f t="shared" si="22"/>
        <v>0.47973748836816604</v>
      </c>
      <c r="C180" s="14">
        <f t="shared" si="23"/>
        <v>0.60572717273973342</v>
      </c>
      <c r="D180" s="14">
        <f t="shared" si="24"/>
        <v>0.4912525670297358</v>
      </c>
      <c r="E180" s="14">
        <f t="shared" si="25"/>
        <v>0.44196751655666749</v>
      </c>
      <c r="F180" s="14">
        <f t="shared" si="26"/>
        <v>0.51569040352507811</v>
      </c>
      <c r="G180" s="14">
        <f t="shared" si="27"/>
        <v>0.52863534896698161</v>
      </c>
      <c r="H180" s="14">
        <f t="shared" si="28"/>
        <v>0.54114203803860472</v>
      </c>
      <c r="I180" s="14">
        <f t="shared" si="29"/>
        <v>0.55865100146813296</v>
      </c>
      <c r="J180"/>
      <c r="K180" s="15">
        <v>62</v>
      </c>
      <c r="L180" s="14">
        <f t="shared" si="30"/>
        <v>0.51319787010922591</v>
      </c>
      <c r="M180" s="14">
        <f t="shared" si="31"/>
        <v>0.31583255157184836</v>
      </c>
      <c r="N180" s="14">
        <f t="shared" si="32"/>
        <v>0.51948740875269439</v>
      </c>
      <c r="O180" s="14">
        <f t="shared" si="33"/>
        <v>0.37506311899621547</v>
      </c>
      <c r="P180" s="14">
        <f t="shared" si="34"/>
        <v>0.39280828999372996</v>
      </c>
      <c r="Q180" s="14">
        <f t="shared" si="35"/>
        <v>0.37464707102466888</v>
      </c>
      <c r="R180" s="14">
        <f t="shared" si="36"/>
        <v>0.42229560218346612</v>
      </c>
      <c r="S180" s="14">
        <f t="shared" si="37"/>
        <v>0.46197173811496517</v>
      </c>
    </row>
    <row r="181" spans="1:19" x14ac:dyDescent="0.35">
      <c r="A181" s="15">
        <v>63</v>
      </c>
      <c r="B181" s="14">
        <f t="shared" si="22"/>
        <v>0.52158509301898626</v>
      </c>
      <c r="C181" s="14">
        <f t="shared" si="23"/>
        <v>0.60572717273973342</v>
      </c>
      <c r="D181" s="14">
        <f t="shared" si="24"/>
        <v>0.54079064101592766</v>
      </c>
      <c r="E181" s="14">
        <f t="shared" si="25"/>
        <v>0.44196751655666749</v>
      </c>
      <c r="F181" s="14">
        <f t="shared" si="26"/>
        <v>0.51569040352507811</v>
      </c>
      <c r="G181" s="14">
        <f t="shared" si="27"/>
        <v>0.57953350935369763</v>
      </c>
      <c r="H181" s="14">
        <f t="shared" si="28"/>
        <v>0.54114203803860472</v>
      </c>
      <c r="I181" s="14">
        <f t="shared" si="29"/>
        <v>0.55865100146813296</v>
      </c>
      <c r="J181"/>
      <c r="K181" s="15">
        <v>63</v>
      </c>
      <c r="L181" s="14">
        <f t="shared" si="30"/>
        <v>0.51319787010922591</v>
      </c>
      <c r="M181" s="14">
        <f t="shared" si="31"/>
        <v>0.43099801236600305</v>
      </c>
      <c r="N181" s="14">
        <f t="shared" si="32"/>
        <v>0.57349061960608183</v>
      </c>
      <c r="O181" s="14">
        <f t="shared" si="33"/>
        <v>0.42765695579596807</v>
      </c>
      <c r="P181" s="14">
        <f t="shared" si="34"/>
        <v>0.4531934153188531</v>
      </c>
      <c r="Q181" s="14">
        <f t="shared" si="35"/>
        <v>0.37464707102466888</v>
      </c>
      <c r="R181" s="14">
        <f t="shared" si="36"/>
        <v>0.42229560218346612</v>
      </c>
      <c r="S181" s="14">
        <f t="shared" si="37"/>
        <v>0.46197173811496517</v>
      </c>
    </row>
    <row r="182" spans="1:19" x14ac:dyDescent="0.35">
      <c r="A182" s="15">
        <v>64</v>
      </c>
      <c r="B182" s="14">
        <f t="shared" si="22"/>
        <v>0.52158509301898626</v>
      </c>
      <c r="C182" s="14">
        <f t="shared" si="23"/>
        <v>0.64962721455741657</v>
      </c>
      <c r="D182" s="14">
        <f t="shared" si="24"/>
        <v>0.59032871500211948</v>
      </c>
      <c r="E182" s="14">
        <f t="shared" si="25"/>
        <v>0.44196751655666749</v>
      </c>
      <c r="F182" s="14">
        <f t="shared" si="26"/>
        <v>0.5694450733083336</v>
      </c>
      <c r="G182" s="14">
        <f t="shared" si="27"/>
        <v>0.57953350935369763</v>
      </c>
      <c r="H182" s="14">
        <f t="shared" si="28"/>
        <v>0.54114203803860472</v>
      </c>
      <c r="I182" s="14">
        <f t="shared" si="29"/>
        <v>0.55865100146813296</v>
      </c>
      <c r="J182"/>
      <c r="K182" s="15">
        <v>64</v>
      </c>
      <c r="L182" s="14">
        <f t="shared" si="30"/>
        <v>0.5598522219373373</v>
      </c>
      <c r="M182" s="14">
        <f t="shared" si="31"/>
        <v>0.48858074276308039</v>
      </c>
      <c r="N182" s="14">
        <f t="shared" si="32"/>
        <v>0.57349061960608183</v>
      </c>
      <c r="O182" s="14">
        <f t="shared" si="33"/>
        <v>0.42765695579596807</v>
      </c>
      <c r="P182" s="14">
        <f t="shared" si="34"/>
        <v>0.51357854064397612</v>
      </c>
      <c r="Q182" s="14">
        <f t="shared" si="35"/>
        <v>0.37464707102466888</v>
      </c>
      <c r="R182" s="14">
        <f t="shared" si="36"/>
        <v>0.42229560218346612</v>
      </c>
      <c r="S182" s="14">
        <f t="shared" si="37"/>
        <v>0.52280504391628391</v>
      </c>
    </row>
    <row r="183" spans="1:19" x14ac:dyDescent="0.35">
      <c r="A183" s="15">
        <v>65</v>
      </c>
      <c r="B183" s="14">
        <f t="shared" ref="B183:B214" si="38">ABS(B66-$B$112)/$B$113</f>
        <v>0.52158509301898626</v>
      </c>
      <c r="C183" s="14">
        <f t="shared" ref="C183:C211" si="39">ABS(C66-$C$112)/$C$113</f>
        <v>0.6935272563750996</v>
      </c>
      <c r="D183" s="14">
        <f t="shared" ref="D183:D213" si="40">ABS(D66-$D$112)/$D$113</f>
        <v>0.63986678898831129</v>
      </c>
      <c r="E183" s="14">
        <f t="shared" ref="E183:E214" si="41">ABS(E66-$E$112)/$E$113</f>
        <v>0.49485699424887536</v>
      </c>
      <c r="F183" s="14">
        <f t="shared" ref="F183:F208" si="42">ABS(F66-$F$112)/$F$113</f>
        <v>0.6231997430915891</v>
      </c>
      <c r="G183" s="14">
        <f t="shared" ref="G183:G214" si="43">ABS(G66-$G$112)/$G$113</f>
        <v>0.57953350935369763</v>
      </c>
      <c r="H183" s="14">
        <f t="shared" ref="H183:H211" si="44">ABS(H66-$H$112)/$H$113</f>
        <v>0.67812772450798231</v>
      </c>
      <c r="I183" s="14">
        <f t="shared" ref="I183:I212" si="45">ABS(I66-$I$112)/$I$113</f>
        <v>0.60488083172899765</v>
      </c>
      <c r="J183"/>
      <c r="K183" s="15">
        <v>65</v>
      </c>
      <c r="L183" s="14">
        <f t="shared" ref="L183:L214" si="46">ABS(L66-$L$112)/$L$113</f>
        <v>0.5598522219373373</v>
      </c>
      <c r="M183" s="14">
        <f t="shared" ref="M183:M214" si="47">ABS(M66-$M$112)/$M$113</f>
        <v>0.48858074276308039</v>
      </c>
      <c r="N183" s="14">
        <f t="shared" ref="N183:N209" si="48">ABS(N66-$N$112)/$N$113</f>
        <v>0.62749383045946938</v>
      </c>
      <c r="O183" s="14">
        <f t="shared" ref="O183:O214" si="49">ABS(O66-$O$112)/$O$113</f>
        <v>0.42765695579596807</v>
      </c>
      <c r="P183" s="14">
        <f t="shared" ref="P183:P214" si="50">ABS(P66-$P$112)/$P$113</f>
        <v>0.51357854064397612</v>
      </c>
      <c r="Q183" s="14">
        <f t="shared" ref="Q183:Q214" si="51">ABS(Q66-$Q$112)/$Q$113</f>
        <v>0.37464707102466888</v>
      </c>
      <c r="R183" s="14">
        <f t="shared" ref="R183:R214" si="52">ABS(R66-$R$112)/$R$113</f>
        <v>0.47568929901126072</v>
      </c>
      <c r="S183" s="14">
        <f t="shared" ref="S183:S214" si="53">ABS(S66-$S$112)/$S$113</f>
        <v>0.52280504391628391</v>
      </c>
    </row>
    <row r="184" spans="1:19" x14ac:dyDescent="0.35">
      <c r="A184" s="15">
        <v>66</v>
      </c>
      <c r="B184" s="14">
        <f t="shared" si="38"/>
        <v>0.56343269766980653</v>
      </c>
      <c r="C184" s="14">
        <f t="shared" si="39"/>
        <v>0.73742729819278274</v>
      </c>
      <c r="D184" s="14">
        <f t="shared" si="40"/>
        <v>0.63986678898831129</v>
      </c>
      <c r="E184" s="14">
        <f t="shared" si="41"/>
        <v>0.49485699424887536</v>
      </c>
      <c r="F184" s="14">
        <f t="shared" si="42"/>
        <v>0.6231997430915891</v>
      </c>
      <c r="G184" s="14">
        <f t="shared" si="43"/>
        <v>0.57953350935369763</v>
      </c>
      <c r="H184" s="14">
        <f t="shared" si="44"/>
        <v>0.7237896199977748</v>
      </c>
      <c r="I184" s="14">
        <f t="shared" si="45"/>
        <v>0.60488083172899765</v>
      </c>
      <c r="J184"/>
      <c r="K184" s="15">
        <v>66</v>
      </c>
      <c r="L184" s="14">
        <f t="shared" si="46"/>
        <v>0.5598522219373373</v>
      </c>
      <c r="M184" s="14">
        <f t="shared" si="47"/>
        <v>0.48858074276308039</v>
      </c>
      <c r="N184" s="14">
        <f t="shared" si="48"/>
        <v>0.62749383045946938</v>
      </c>
      <c r="O184" s="14">
        <f t="shared" si="49"/>
        <v>0.42765695579596807</v>
      </c>
      <c r="P184" s="14">
        <f t="shared" si="50"/>
        <v>0.51357854064397612</v>
      </c>
      <c r="Q184" s="14">
        <f t="shared" si="51"/>
        <v>0.37464707102466888</v>
      </c>
      <c r="R184" s="14">
        <f t="shared" si="52"/>
        <v>0.52908299583905527</v>
      </c>
      <c r="S184" s="14">
        <f t="shared" si="53"/>
        <v>0.58363834971760264</v>
      </c>
    </row>
    <row r="185" spans="1:19" x14ac:dyDescent="0.35">
      <c r="A185" s="15">
        <v>67</v>
      </c>
      <c r="B185" s="14">
        <f t="shared" si="38"/>
        <v>0.6052803023206268</v>
      </c>
      <c r="C185" s="14">
        <f t="shared" si="39"/>
        <v>0.73742729819278274</v>
      </c>
      <c r="D185" s="14">
        <f t="shared" si="40"/>
        <v>0.63986678898831129</v>
      </c>
      <c r="E185" s="14">
        <f t="shared" si="41"/>
        <v>0.49485699424887536</v>
      </c>
      <c r="F185" s="14">
        <f t="shared" si="42"/>
        <v>0.6769544128748447</v>
      </c>
      <c r="G185" s="14">
        <f t="shared" si="43"/>
        <v>0.57953350935369763</v>
      </c>
      <c r="H185" s="14">
        <f t="shared" si="44"/>
        <v>0.76945151548756729</v>
      </c>
      <c r="I185" s="14">
        <f t="shared" si="45"/>
        <v>0.65111066198986234</v>
      </c>
      <c r="J185"/>
      <c r="K185" s="15">
        <v>67</v>
      </c>
      <c r="L185" s="14">
        <f t="shared" si="46"/>
        <v>0.60650657376544881</v>
      </c>
      <c r="M185" s="14">
        <f t="shared" si="47"/>
        <v>0.48858074276308039</v>
      </c>
      <c r="N185" s="14">
        <f t="shared" si="48"/>
        <v>0.62749383045946938</v>
      </c>
      <c r="O185" s="14">
        <f t="shared" si="49"/>
        <v>0.48025079259572062</v>
      </c>
      <c r="P185" s="14">
        <f t="shared" si="50"/>
        <v>0.63434879129422228</v>
      </c>
      <c r="Q185" s="14">
        <f t="shared" si="51"/>
        <v>0.42634017781905631</v>
      </c>
      <c r="R185" s="14">
        <f t="shared" si="52"/>
        <v>0.52908299583905527</v>
      </c>
      <c r="S185" s="14">
        <f t="shared" si="53"/>
        <v>0.58363834971760264</v>
      </c>
    </row>
    <row r="186" spans="1:19" x14ac:dyDescent="0.35">
      <c r="A186" s="15">
        <v>68</v>
      </c>
      <c r="B186" s="14">
        <f t="shared" si="38"/>
        <v>0.6052803023206268</v>
      </c>
      <c r="C186" s="14">
        <f t="shared" si="39"/>
        <v>0.73742729819278274</v>
      </c>
      <c r="D186" s="14">
        <f t="shared" si="40"/>
        <v>0.6894048629745031</v>
      </c>
      <c r="E186" s="14">
        <f t="shared" si="41"/>
        <v>0.49485699424887536</v>
      </c>
      <c r="F186" s="14">
        <f t="shared" si="42"/>
        <v>0.83821842222461129</v>
      </c>
      <c r="G186" s="14">
        <f t="shared" si="43"/>
        <v>0.57953350935369763</v>
      </c>
      <c r="H186" s="14">
        <f t="shared" si="44"/>
        <v>0.76945151548756729</v>
      </c>
      <c r="I186" s="14">
        <f t="shared" si="45"/>
        <v>0.65111066198986234</v>
      </c>
      <c r="J186"/>
      <c r="K186" s="15">
        <v>68</v>
      </c>
      <c r="L186" s="14">
        <f t="shared" si="46"/>
        <v>0.60650657376544881</v>
      </c>
      <c r="M186" s="14">
        <f t="shared" si="47"/>
        <v>0.54616347316015768</v>
      </c>
      <c r="N186" s="14">
        <f t="shared" si="48"/>
        <v>0.68149704131285682</v>
      </c>
      <c r="O186" s="14">
        <f t="shared" si="49"/>
        <v>0.48025079259572062</v>
      </c>
      <c r="P186" s="14">
        <f t="shared" si="50"/>
        <v>0.63434879129422228</v>
      </c>
      <c r="Q186" s="14">
        <f t="shared" si="51"/>
        <v>0.42634017781905631</v>
      </c>
      <c r="R186" s="14">
        <f t="shared" si="52"/>
        <v>0.52908299583905527</v>
      </c>
      <c r="S186" s="14">
        <f t="shared" si="53"/>
        <v>0.58363834971760264</v>
      </c>
    </row>
    <row r="187" spans="1:19" x14ac:dyDescent="0.35">
      <c r="A187" s="15">
        <v>69</v>
      </c>
      <c r="B187" s="14">
        <f t="shared" si="38"/>
        <v>0.64712790697144695</v>
      </c>
      <c r="C187" s="14">
        <f t="shared" si="39"/>
        <v>0.78132734001046578</v>
      </c>
      <c r="D187" s="14">
        <f t="shared" si="40"/>
        <v>0.6894048629745031</v>
      </c>
      <c r="E187" s="14">
        <f t="shared" si="41"/>
        <v>0.54774647194108328</v>
      </c>
      <c r="F187" s="14">
        <f t="shared" si="42"/>
        <v>0.83821842222461129</v>
      </c>
      <c r="G187" s="14">
        <f t="shared" si="43"/>
        <v>0.63043166974041365</v>
      </c>
      <c r="H187" s="14">
        <f t="shared" si="44"/>
        <v>0.81511341097735979</v>
      </c>
      <c r="I187" s="14">
        <f t="shared" si="45"/>
        <v>0.65111066198986234</v>
      </c>
      <c r="J187"/>
      <c r="K187" s="15">
        <v>69</v>
      </c>
      <c r="L187" s="14">
        <f t="shared" si="46"/>
        <v>0.6531609255935602</v>
      </c>
      <c r="M187" s="14">
        <f t="shared" si="47"/>
        <v>0.60374620355723507</v>
      </c>
      <c r="N187" s="14">
        <f t="shared" si="48"/>
        <v>0.73550025216624426</v>
      </c>
      <c r="O187" s="14">
        <f t="shared" si="49"/>
        <v>0.58543846619522577</v>
      </c>
      <c r="P187" s="14">
        <f t="shared" si="50"/>
        <v>0.63434879129422228</v>
      </c>
      <c r="Q187" s="14">
        <f t="shared" si="51"/>
        <v>0.47803328461344369</v>
      </c>
      <c r="R187" s="14">
        <f t="shared" si="52"/>
        <v>0.52908299583905527</v>
      </c>
      <c r="S187" s="14">
        <f t="shared" si="53"/>
        <v>0.58363834971760264</v>
      </c>
    </row>
    <row r="188" spans="1:19" x14ac:dyDescent="0.35">
      <c r="A188" s="15">
        <v>70</v>
      </c>
      <c r="B188" s="14">
        <f t="shared" si="38"/>
        <v>0.64712790697144695</v>
      </c>
      <c r="C188" s="14">
        <f t="shared" si="39"/>
        <v>0.78132734001046578</v>
      </c>
      <c r="D188" s="14">
        <f t="shared" si="40"/>
        <v>0.6894048629745031</v>
      </c>
      <c r="E188" s="14">
        <f t="shared" si="41"/>
        <v>0.54774647194108328</v>
      </c>
      <c r="F188" s="14">
        <f t="shared" si="42"/>
        <v>0.83821842222461129</v>
      </c>
      <c r="G188" s="14">
        <f t="shared" si="43"/>
        <v>0.63043166974041365</v>
      </c>
      <c r="H188" s="14">
        <f t="shared" si="44"/>
        <v>0.81511341097735979</v>
      </c>
      <c r="I188" s="14">
        <f t="shared" si="45"/>
        <v>0.69734049225072703</v>
      </c>
      <c r="J188"/>
      <c r="K188" s="15">
        <v>70</v>
      </c>
      <c r="L188" s="14">
        <f t="shared" si="46"/>
        <v>0.6531609255935602</v>
      </c>
      <c r="M188" s="14">
        <f t="shared" si="47"/>
        <v>0.66132893395431236</v>
      </c>
      <c r="N188" s="14">
        <f t="shared" si="48"/>
        <v>0.73550025216624426</v>
      </c>
      <c r="O188" s="14">
        <f t="shared" si="49"/>
        <v>0.63803230299497837</v>
      </c>
      <c r="P188" s="14">
        <f t="shared" si="50"/>
        <v>0.63434879129422228</v>
      </c>
      <c r="Q188" s="14">
        <f t="shared" si="51"/>
        <v>0.52972639140783107</v>
      </c>
      <c r="R188" s="14">
        <f t="shared" si="52"/>
        <v>0.52908299583905527</v>
      </c>
      <c r="S188" s="14">
        <f t="shared" si="53"/>
        <v>0.70530496132024001</v>
      </c>
    </row>
    <row r="189" spans="1:19" x14ac:dyDescent="0.35">
      <c r="A189" s="15">
        <v>71</v>
      </c>
      <c r="B189" s="14">
        <f t="shared" si="38"/>
        <v>0.64712790697144695</v>
      </c>
      <c r="C189" s="14">
        <f t="shared" si="39"/>
        <v>0.78132734001046578</v>
      </c>
      <c r="D189" s="14">
        <f t="shared" si="40"/>
        <v>0.78848101094688672</v>
      </c>
      <c r="E189" s="14">
        <f t="shared" si="41"/>
        <v>0.60063594963329103</v>
      </c>
      <c r="F189" s="14">
        <f t="shared" si="42"/>
        <v>0.83821842222461129</v>
      </c>
      <c r="G189" s="14">
        <f t="shared" si="43"/>
        <v>0.63043166974041365</v>
      </c>
      <c r="H189" s="14">
        <f t="shared" si="44"/>
        <v>0.86077530646715228</v>
      </c>
      <c r="I189" s="14">
        <f t="shared" si="45"/>
        <v>0.74357032251159161</v>
      </c>
      <c r="J189"/>
      <c r="K189" s="15">
        <v>71</v>
      </c>
      <c r="L189" s="14">
        <f t="shared" si="46"/>
        <v>0.6998152774216716</v>
      </c>
      <c r="M189" s="14">
        <f t="shared" si="47"/>
        <v>0.66132893395431236</v>
      </c>
      <c r="N189" s="14">
        <f t="shared" si="48"/>
        <v>0.78950346301963181</v>
      </c>
      <c r="O189" s="14">
        <f t="shared" si="49"/>
        <v>0.63803230299497837</v>
      </c>
      <c r="P189" s="14">
        <f t="shared" si="50"/>
        <v>0.63434879129422228</v>
      </c>
      <c r="Q189" s="14">
        <f t="shared" si="51"/>
        <v>0.52972639140783107</v>
      </c>
      <c r="R189" s="14">
        <f t="shared" si="52"/>
        <v>0.58247669266684987</v>
      </c>
      <c r="S189" s="14">
        <f t="shared" si="53"/>
        <v>0.76613826712155875</v>
      </c>
    </row>
    <row r="190" spans="1:19" x14ac:dyDescent="0.35">
      <c r="A190" s="15">
        <v>72</v>
      </c>
      <c r="B190" s="14">
        <f t="shared" si="38"/>
        <v>0.68897551162226722</v>
      </c>
      <c r="C190" s="14">
        <f t="shared" si="39"/>
        <v>0.78132734001046578</v>
      </c>
      <c r="D190" s="14">
        <f t="shared" si="40"/>
        <v>0.83801908493307853</v>
      </c>
      <c r="E190" s="14">
        <f t="shared" si="41"/>
        <v>0.70641490501770676</v>
      </c>
      <c r="F190" s="14">
        <f t="shared" si="42"/>
        <v>0.83821842222461129</v>
      </c>
      <c r="G190" s="14">
        <f t="shared" si="43"/>
        <v>0.68132983012712967</v>
      </c>
      <c r="H190" s="14">
        <f t="shared" si="44"/>
        <v>0.86077530646715228</v>
      </c>
      <c r="I190" s="14">
        <f t="shared" si="45"/>
        <v>0.7898001527724563</v>
      </c>
      <c r="J190"/>
      <c r="K190" s="15">
        <v>72</v>
      </c>
      <c r="L190" s="14">
        <f t="shared" si="46"/>
        <v>0.6998152774216716</v>
      </c>
      <c r="M190" s="14">
        <f t="shared" si="47"/>
        <v>0.71891166435138965</v>
      </c>
      <c r="N190" s="14">
        <f t="shared" si="48"/>
        <v>0.84350667387301925</v>
      </c>
      <c r="O190" s="14">
        <f t="shared" si="49"/>
        <v>0.74321997659448347</v>
      </c>
      <c r="P190" s="14">
        <f t="shared" si="50"/>
        <v>0.69473391661934547</v>
      </c>
      <c r="Q190" s="14">
        <f t="shared" si="51"/>
        <v>0.5814194982022185</v>
      </c>
      <c r="R190" s="14">
        <f t="shared" si="52"/>
        <v>0.58247669266684987</v>
      </c>
      <c r="S190" s="14">
        <f t="shared" si="53"/>
        <v>0.76613826712155875</v>
      </c>
    </row>
    <row r="191" spans="1:19" x14ac:dyDescent="0.35">
      <c r="A191" s="15">
        <v>73</v>
      </c>
      <c r="B191" s="14">
        <f t="shared" si="38"/>
        <v>0.73082311627308749</v>
      </c>
      <c r="C191" s="14">
        <f t="shared" si="39"/>
        <v>0.82522738182814892</v>
      </c>
      <c r="D191" s="14">
        <f t="shared" si="40"/>
        <v>0.83801908493307853</v>
      </c>
      <c r="E191" s="14">
        <f t="shared" si="41"/>
        <v>0.70641490501770676</v>
      </c>
      <c r="F191" s="14">
        <f t="shared" si="42"/>
        <v>0.94572776179112239</v>
      </c>
      <c r="G191" s="14">
        <f t="shared" si="43"/>
        <v>0.68132983012712967</v>
      </c>
      <c r="H191" s="14">
        <f t="shared" si="44"/>
        <v>0.90643720195694477</v>
      </c>
      <c r="I191" s="14">
        <f t="shared" si="45"/>
        <v>0.7898001527724563</v>
      </c>
      <c r="J191"/>
      <c r="K191" s="15">
        <v>73</v>
      </c>
      <c r="L191" s="14">
        <f t="shared" si="46"/>
        <v>0.6998152774216716</v>
      </c>
      <c r="M191" s="14">
        <f t="shared" si="47"/>
        <v>0.77649439474846704</v>
      </c>
      <c r="N191" s="14">
        <f t="shared" si="48"/>
        <v>0.84350667387301925</v>
      </c>
      <c r="O191" s="14">
        <f t="shared" si="49"/>
        <v>0.79581381339423607</v>
      </c>
      <c r="P191" s="14">
        <f t="shared" si="50"/>
        <v>0.69473391661934547</v>
      </c>
      <c r="Q191" s="14">
        <f t="shared" si="51"/>
        <v>0.5814194982022185</v>
      </c>
      <c r="R191" s="14">
        <f t="shared" si="52"/>
        <v>0.63587038949464447</v>
      </c>
      <c r="S191" s="14">
        <f t="shared" si="53"/>
        <v>0.76613826712155875</v>
      </c>
    </row>
    <row r="192" spans="1:19" x14ac:dyDescent="0.35">
      <c r="A192" s="15">
        <v>74</v>
      </c>
      <c r="B192" s="14">
        <f t="shared" si="38"/>
        <v>0.73082311627308749</v>
      </c>
      <c r="C192" s="14">
        <f t="shared" si="39"/>
        <v>0.95692750728119813</v>
      </c>
      <c r="D192" s="14">
        <f t="shared" si="40"/>
        <v>0.83801908493307853</v>
      </c>
      <c r="E192" s="14">
        <f t="shared" si="41"/>
        <v>0.75930438270991463</v>
      </c>
      <c r="F192" s="14">
        <f t="shared" si="42"/>
        <v>0.94572776179112239</v>
      </c>
      <c r="G192" s="14">
        <f t="shared" si="43"/>
        <v>0.73222799051384568</v>
      </c>
      <c r="H192" s="14">
        <f t="shared" si="44"/>
        <v>0.95209909744673726</v>
      </c>
      <c r="I192" s="14">
        <f t="shared" si="45"/>
        <v>0.83602998303332099</v>
      </c>
      <c r="J192"/>
      <c r="K192" s="15">
        <v>74</v>
      </c>
      <c r="L192" s="14">
        <f t="shared" si="46"/>
        <v>0.6998152774216716</v>
      </c>
      <c r="M192" s="14">
        <f t="shared" si="47"/>
        <v>0.77649439474846704</v>
      </c>
      <c r="N192" s="14">
        <f t="shared" si="48"/>
        <v>0.89750988472640669</v>
      </c>
      <c r="O192" s="14">
        <f t="shared" si="49"/>
        <v>0.79581381339423607</v>
      </c>
      <c r="P192" s="14">
        <f t="shared" si="50"/>
        <v>0.69473391661934547</v>
      </c>
      <c r="Q192" s="14">
        <f t="shared" si="51"/>
        <v>0.63311260499660593</v>
      </c>
      <c r="R192" s="14">
        <f t="shared" si="52"/>
        <v>0.68926408632243907</v>
      </c>
      <c r="S192" s="14">
        <f t="shared" si="53"/>
        <v>0.82697157292287748</v>
      </c>
    </row>
    <row r="193" spans="1:19" x14ac:dyDescent="0.35">
      <c r="A193" s="15">
        <v>75</v>
      </c>
      <c r="B193" s="14">
        <f t="shared" si="38"/>
        <v>0.73082311627308749</v>
      </c>
      <c r="C193" s="14">
        <f t="shared" si="39"/>
        <v>0.95692750728119813</v>
      </c>
      <c r="D193" s="14">
        <f t="shared" si="40"/>
        <v>0.83801908493307853</v>
      </c>
      <c r="E193" s="14">
        <f t="shared" si="41"/>
        <v>0.81219386040212249</v>
      </c>
      <c r="F193" s="14">
        <f t="shared" si="42"/>
        <v>0.94572776179112239</v>
      </c>
      <c r="G193" s="14">
        <f t="shared" si="43"/>
        <v>0.73222799051384568</v>
      </c>
      <c r="H193" s="14">
        <f t="shared" si="44"/>
        <v>0.95209909744673726</v>
      </c>
      <c r="I193" s="14">
        <f t="shared" si="45"/>
        <v>0.88225981329418568</v>
      </c>
      <c r="J193"/>
      <c r="K193" s="15">
        <v>75</v>
      </c>
      <c r="L193" s="14">
        <f t="shared" si="46"/>
        <v>0.74646962924978311</v>
      </c>
      <c r="M193" s="14">
        <f t="shared" si="47"/>
        <v>0.83407712514554433</v>
      </c>
      <c r="N193" s="14">
        <f t="shared" si="48"/>
        <v>0.89750988472640669</v>
      </c>
      <c r="O193" s="14">
        <f t="shared" si="49"/>
        <v>0.84840765019398867</v>
      </c>
      <c r="P193" s="14">
        <f t="shared" si="50"/>
        <v>0.75511904194446855</v>
      </c>
      <c r="Q193" s="14">
        <f t="shared" si="51"/>
        <v>0.63311260499660593</v>
      </c>
      <c r="R193" s="14">
        <f t="shared" si="52"/>
        <v>0.68926408632243907</v>
      </c>
      <c r="S193" s="14">
        <f t="shared" si="53"/>
        <v>0.82697157292287748</v>
      </c>
    </row>
    <row r="194" spans="1:19" x14ac:dyDescent="0.35">
      <c r="A194" s="15">
        <v>76</v>
      </c>
      <c r="B194" s="14">
        <f t="shared" si="38"/>
        <v>0.77267072092390765</v>
      </c>
      <c r="C194" s="14">
        <f t="shared" si="39"/>
        <v>1.0008275490988812</v>
      </c>
      <c r="D194" s="14">
        <f t="shared" si="40"/>
        <v>0.93709523290546215</v>
      </c>
      <c r="E194" s="14">
        <f t="shared" si="41"/>
        <v>0.81219386040212249</v>
      </c>
      <c r="F194" s="14">
        <f t="shared" si="42"/>
        <v>0.99948243157437788</v>
      </c>
      <c r="G194" s="14">
        <f t="shared" si="43"/>
        <v>0.78312615090056181</v>
      </c>
      <c r="H194" s="14">
        <f t="shared" si="44"/>
        <v>0.95209909744673726</v>
      </c>
      <c r="I194" s="14">
        <f t="shared" si="45"/>
        <v>0.97471947381591506</v>
      </c>
      <c r="J194"/>
      <c r="K194" s="15">
        <v>76</v>
      </c>
      <c r="L194" s="14">
        <f t="shared" si="46"/>
        <v>0.7931239810778945</v>
      </c>
      <c r="M194" s="14">
        <f t="shared" si="47"/>
        <v>0.83407712514554433</v>
      </c>
      <c r="N194" s="14">
        <f t="shared" si="48"/>
        <v>1.0055163064331818</v>
      </c>
      <c r="O194" s="14">
        <f t="shared" si="49"/>
        <v>0.84840765019398867</v>
      </c>
      <c r="P194" s="14">
        <f t="shared" si="50"/>
        <v>0.75511904194446855</v>
      </c>
      <c r="Q194" s="14">
        <f t="shared" si="51"/>
        <v>0.78819192537976812</v>
      </c>
      <c r="R194" s="14">
        <f t="shared" si="52"/>
        <v>0.68926408632243907</v>
      </c>
      <c r="S194" s="14">
        <f t="shared" si="53"/>
        <v>0.88780487872419622</v>
      </c>
    </row>
    <row r="195" spans="1:19" x14ac:dyDescent="0.35">
      <c r="A195" s="15">
        <v>77</v>
      </c>
      <c r="B195" s="14">
        <f t="shared" si="38"/>
        <v>0.81451832557472792</v>
      </c>
      <c r="C195" s="14">
        <f t="shared" si="39"/>
        <v>1.0008275490988812</v>
      </c>
      <c r="D195" s="14">
        <f t="shared" si="40"/>
        <v>0.98663330689165396</v>
      </c>
      <c r="E195" s="14">
        <f t="shared" si="41"/>
        <v>0.81219386040212249</v>
      </c>
      <c r="F195" s="14">
        <f t="shared" si="42"/>
        <v>1.0532371013576334</v>
      </c>
      <c r="G195" s="14">
        <f t="shared" si="43"/>
        <v>0.78312615090056181</v>
      </c>
      <c r="H195" s="14">
        <f t="shared" si="44"/>
        <v>0.99776099293652976</v>
      </c>
      <c r="I195" s="14">
        <f t="shared" si="45"/>
        <v>0.97471947381591506</v>
      </c>
      <c r="J195"/>
      <c r="K195" s="15">
        <v>77</v>
      </c>
      <c r="L195" s="14">
        <f t="shared" si="46"/>
        <v>0.7931239810778945</v>
      </c>
      <c r="M195" s="14">
        <f t="shared" si="47"/>
        <v>0.89165985554262173</v>
      </c>
      <c r="N195" s="14">
        <f t="shared" si="48"/>
        <v>1.0595195172865692</v>
      </c>
      <c r="O195" s="14">
        <f t="shared" si="49"/>
        <v>0.84840765019398867</v>
      </c>
      <c r="P195" s="14">
        <f t="shared" si="50"/>
        <v>0.81550416726959163</v>
      </c>
      <c r="Q195" s="14">
        <f t="shared" si="51"/>
        <v>0.83988503217415555</v>
      </c>
      <c r="R195" s="14">
        <f t="shared" si="52"/>
        <v>0.68926408632243907</v>
      </c>
      <c r="S195" s="14">
        <f t="shared" si="53"/>
        <v>0.88780487872419622</v>
      </c>
    </row>
    <row r="196" spans="1:19" x14ac:dyDescent="0.35">
      <c r="A196" s="15">
        <v>78</v>
      </c>
      <c r="B196" s="14">
        <f t="shared" si="38"/>
        <v>0.85636593022554819</v>
      </c>
      <c r="C196" s="14">
        <f t="shared" si="39"/>
        <v>1.0447275909165643</v>
      </c>
      <c r="D196" s="14">
        <f t="shared" si="40"/>
        <v>0.98663330689165396</v>
      </c>
      <c r="E196" s="14">
        <f t="shared" si="41"/>
        <v>0.81219386040212249</v>
      </c>
      <c r="F196" s="14">
        <f t="shared" si="42"/>
        <v>1.106991771140889</v>
      </c>
      <c r="G196" s="14">
        <f t="shared" si="43"/>
        <v>0.78312615090056181</v>
      </c>
      <c r="H196" s="14">
        <f t="shared" si="44"/>
        <v>0.99776099293652976</v>
      </c>
      <c r="I196" s="14">
        <f t="shared" si="45"/>
        <v>0.97471947381591506</v>
      </c>
      <c r="J196"/>
      <c r="K196" s="15">
        <v>78</v>
      </c>
      <c r="L196" s="14">
        <f t="shared" si="46"/>
        <v>0.7931239810778945</v>
      </c>
      <c r="M196" s="14">
        <f t="shared" si="47"/>
        <v>0.89165985554262173</v>
      </c>
      <c r="N196" s="14">
        <f t="shared" si="48"/>
        <v>1.0595195172865692</v>
      </c>
      <c r="O196" s="14">
        <f t="shared" si="49"/>
        <v>0.84840765019398867</v>
      </c>
      <c r="P196" s="14">
        <f t="shared" si="50"/>
        <v>0.87588929259471471</v>
      </c>
      <c r="Q196" s="14">
        <f t="shared" si="51"/>
        <v>0.83988503217415555</v>
      </c>
      <c r="R196" s="14">
        <f t="shared" si="52"/>
        <v>0.79605147997802828</v>
      </c>
      <c r="S196" s="14">
        <f t="shared" si="53"/>
        <v>0.88780487872419622</v>
      </c>
    </row>
    <row r="197" spans="1:19" x14ac:dyDescent="0.35">
      <c r="A197" s="15">
        <v>79</v>
      </c>
      <c r="B197" s="14">
        <f t="shared" si="38"/>
        <v>0.85636593022554819</v>
      </c>
      <c r="C197" s="14">
        <f t="shared" si="39"/>
        <v>1.0447275909165643</v>
      </c>
      <c r="D197" s="14">
        <f t="shared" si="40"/>
        <v>1.0361713808778459</v>
      </c>
      <c r="E197" s="14">
        <f t="shared" si="41"/>
        <v>0.81219386040212249</v>
      </c>
      <c r="F197" s="14">
        <f t="shared" si="42"/>
        <v>1.2145011107074</v>
      </c>
      <c r="G197" s="14">
        <f t="shared" si="43"/>
        <v>0.78312615090056181</v>
      </c>
      <c r="H197" s="14">
        <f t="shared" si="44"/>
        <v>1.0434228884263221</v>
      </c>
      <c r="I197" s="14">
        <f t="shared" si="45"/>
        <v>0.97471947381591506</v>
      </c>
      <c r="J197"/>
      <c r="K197" s="15">
        <v>79</v>
      </c>
      <c r="L197" s="14">
        <f t="shared" si="46"/>
        <v>0.7931239810778945</v>
      </c>
      <c r="M197" s="14">
        <f t="shared" si="47"/>
        <v>0.94924258593969901</v>
      </c>
      <c r="N197" s="14">
        <f t="shared" si="48"/>
        <v>1.1135227281399567</v>
      </c>
      <c r="O197" s="14">
        <f t="shared" si="49"/>
        <v>0.84840765019398867</v>
      </c>
      <c r="P197" s="14">
        <f t="shared" si="50"/>
        <v>0.87588929259471471</v>
      </c>
      <c r="Q197" s="14">
        <f t="shared" si="51"/>
        <v>0.83988503217415555</v>
      </c>
      <c r="R197" s="14">
        <f t="shared" si="52"/>
        <v>0.79605147997802828</v>
      </c>
      <c r="S197" s="14">
        <f t="shared" si="53"/>
        <v>0.88780487872419622</v>
      </c>
    </row>
    <row r="198" spans="1:19" x14ac:dyDescent="0.35">
      <c r="A198" s="15">
        <v>80</v>
      </c>
      <c r="B198" s="14">
        <f t="shared" si="38"/>
        <v>0.89821353487636835</v>
      </c>
      <c r="C198" s="14">
        <f t="shared" si="39"/>
        <v>1.0447275909165643</v>
      </c>
      <c r="D198" s="14">
        <f t="shared" si="40"/>
        <v>1.0361713808778459</v>
      </c>
      <c r="E198" s="14">
        <f t="shared" si="41"/>
        <v>0.86508333809433036</v>
      </c>
      <c r="F198" s="14">
        <f t="shared" si="42"/>
        <v>1.2145011107074</v>
      </c>
      <c r="G198" s="14">
        <f t="shared" si="43"/>
        <v>0.78312615090056181</v>
      </c>
      <c r="H198" s="14">
        <f t="shared" si="44"/>
        <v>1.0434228884263221</v>
      </c>
      <c r="I198" s="14">
        <f t="shared" si="45"/>
        <v>1.0209493040767796</v>
      </c>
      <c r="J198"/>
      <c r="K198" s="15">
        <v>80</v>
      </c>
      <c r="L198" s="14">
        <f t="shared" si="46"/>
        <v>0.7931239810778945</v>
      </c>
      <c r="M198" s="14">
        <f t="shared" si="47"/>
        <v>0.94924258593969901</v>
      </c>
      <c r="N198" s="14">
        <f t="shared" si="48"/>
        <v>1.2215291498467316</v>
      </c>
      <c r="O198" s="14">
        <f t="shared" si="49"/>
        <v>0.84840765019398867</v>
      </c>
      <c r="P198" s="14">
        <f t="shared" si="50"/>
        <v>0.87588929259471471</v>
      </c>
      <c r="Q198" s="14">
        <f t="shared" si="51"/>
        <v>0.89157813896854288</v>
      </c>
      <c r="R198" s="14">
        <f t="shared" si="52"/>
        <v>0.79605147997802828</v>
      </c>
      <c r="S198" s="14">
        <f t="shared" si="53"/>
        <v>0.88780487872419622</v>
      </c>
    </row>
    <row r="199" spans="1:19" x14ac:dyDescent="0.35">
      <c r="A199" s="15">
        <v>81</v>
      </c>
      <c r="B199" s="14">
        <f t="shared" si="38"/>
        <v>0.89821353487636835</v>
      </c>
      <c r="C199" s="14">
        <f t="shared" si="39"/>
        <v>1.0447275909165643</v>
      </c>
      <c r="D199" s="14">
        <f t="shared" si="40"/>
        <v>1.0857094548640376</v>
      </c>
      <c r="E199" s="14">
        <f t="shared" si="41"/>
        <v>0.86508333809433036</v>
      </c>
      <c r="F199" s="14">
        <f t="shared" si="42"/>
        <v>1.2145011107074</v>
      </c>
      <c r="G199" s="14">
        <f t="shared" si="43"/>
        <v>0.78312615090056181</v>
      </c>
      <c r="H199" s="14">
        <f t="shared" si="44"/>
        <v>1.0890847839161146</v>
      </c>
      <c r="I199" s="14">
        <f t="shared" si="45"/>
        <v>1.0671791343376444</v>
      </c>
      <c r="J199"/>
      <c r="K199" s="15">
        <v>81</v>
      </c>
      <c r="L199" s="14">
        <f t="shared" si="46"/>
        <v>0.7931239810778945</v>
      </c>
      <c r="M199" s="14">
        <f t="shared" si="47"/>
        <v>1.0644080467338537</v>
      </c>
      <c r="N199" s="14">
        <f t="shared" si="48"/>
        <v>1.2215291498467316</v>
      </c>
      <c r="O199" s="14">
        <f t="shared" si="49"/>
        <v>0.95359532379349377</v>
      </c>
      <c r="P199" s="14">
        <f t="shared" si="50"/>
        <v>0.93627441791983779</v>
      </c>
      <c r="Q199" s="14">
        <f t="shared" si="51"/>
        <v>0.89157813896854288</v>
      </c>
      <c r="R199" s="14">
        <f t="shared" si="52"/>
        <v>0.90283887363361737</v>
      </c>
      <c r="S199" s="14">
        <f t="shared" si="53"/>
        <v>0.88780487872419622</v>
      </c>
    </row>
    <row r="200" spans="1:19" x14ac:dyDescent="0.35">
      <c r="A200" s="15">
        <v>82</v>
      </c>
      <c r="B200" s="14">
        <f t="shared" si="38"/>
        <v>0.89821353487636835</v>
      </c>
      <c r="C200" s="14">
        <f t="shared" si="39"/>
        <v>1.0447275909165643</v>
      </c>
      <c r="D200" s="14">
        <f t="shared" si="40"/>
        <v>1.0857094548640376</v>
      </c>
      <c r="E200" s="14">
        <f t="shared" si="41"/>
        <v>0.91797281578653822</v>
      </c>
      <c r="F200" s="14">
        <f t="shared" si="42"/>
        <v>1.2682557804906556</v>
      </c>
      <c r="G200" s="14">
        <f t="shared" si="43"/>
        <v>0.88492247167399385</v>
      </c>
      <c r="H200" s="14">
        <f t="shared" si="44"/>
        <v>1.0890847839161146</v>
      </c>
      <c r="I200" s="14">
        <f t="shared" si="45"/>
        <v>1.113408964598509</v>
      </c>
      <c r="J200"/>
      <c r="K200" s="15">
        <v>82</v>
      </c>
      <c r="L200" s="14">
        <f t="shared" si="46"/>
        <v>0.97974138839034031</v>
      </c>
      <c r="M200" s="14">
        <f t="shared" si="47"/>
        <v>1.0644080467338537</v>
      </c>
      <c r="N200" s="14">
        <f t="shared" si="48"/>
        <v>1.3295355715535067</v>
      </c>
      <c r="O200" s="14">
        <f t="shared" si="49"/>
        <v>0.95359532379349377</v>
      </c>
      <c r="P200" s="14">
        <f t="shared" si="50"/>
        <v>0.93627441791983779</v>
      </c>
      <c r="Q200" s="14">
        <f t="shared" si="51"/>
        <v>0.94327124576293031</v>
      </c>
      <c r="R200" s="14">
        <f t="shared" si="52"/>
        <v>1.0630199641170011</v>
      </c>
      <c r="S200" s="14">
        <f t="shared" si="53"/>
        <v>0.94863818452551485</v>
      </c>
    </row>
    <row r="201" spans="1:19" x14ac:dyDescent="0.35">
      <c r="A201" s="15">
        <v>83</v>
      </c>
      <c r="B201" s="14">
        <f t="shared" si="38"/>
        <v>0.94006113952718862</v>
      </c>
      <c r="C201" s="14">
        <f t="shared" si="39"/>
        <v>1.2203277581872967</v>
      </c>
      <c r="D201" s="14">
        <f t="shared" si="40"/>
        <v>1.0857094548640376</v>
      </c>
      <c r="E201" s="14">
        <f t="shared" si="41"/>
        <v>0.91797281578653822</v>
      </c>
      <c r="F201" s="14">
        <f t="shared" si="42"/>
        <v>1.4295197898404222</v>
      </c>
      <c r="G201" s="14">
        <f t="shared" si="43"/>
        <v>0.88492247167399385</v>
      </c>
      <c r="H201" s="14">
        <f t="shared" si="44"/>
        <v>1.0890847839161146</v>
      </c>
      <c r="I201" s="14">
        <f t="shared" si="45"/>
        <v>1.113408964598509</v>
      </c>
      <c r="J201"/>
      <c r="K201" s="15">
        <v>83</v>
      </c>
      <c r="L201" s="14">
        <f t="shared" si="46"/>
        <v>0.97974138839034031</v>
      </c>
      <c r="M201" s="14">
        <f t="shared" si="47"/>
        <v>1.0644080467338537</v>
      </c>
      <c r="N201" s="14">
        <f t="shared" si="48"/>
        <v>1.3835387824068941</v>
      </c>
      <c r="O201" s="14">
        <f t="shared" si="49"/>
        <v>1.0061891605932463</v>
      </c>
      <c r="P201" s="14">
        <f t="shared" si="50"/>
        <v>0.93627441791983779</v>
      </c>
      <c r="Q201" s="14">
        <f t="shared" si="51"/>
        <v>0.94327124576293031</v>
      </c>
      <c r="R201" s="14">
        <f t="shared" si="52"/>
        <v>1.1164136609447957</v>
      </c>
      <c r="S201" s="14">
        <f t="shared" si="53"/>
        <v>0.94863818452551485</v>
      </c>
    </row>
    <row r="202" spans="1:19" x14ac:dyDescent="0.35">
      <c r="A202" s="15">
        <v>84</v>
      </c>
      <c r="B202" s="14">
        <f t="shared" si="38"/>
        <v>0.94006113952718862</v>
      </c>
      <c r="C202" s="14">
        <f t="shared" si="39"/>
        <v>1.2642278000049798</v>
      </c>
      <c r="D202" s="14">
        <f t="shared" si="40"/>
        <v>1.1352475288502295</v>
      </c>
      <c r="E202" s="14">
        <f t="shared" si="41"/>
        <v>0.91797281578653822</v>
      </c>
      <c r="F202" s="14">
        <f t="shared" si="42"/>
        <v>1.4832744596236778</v>
      </c>
      <c r="G202" s="14">
        <f t="shared" si="43"/>
        <v>0.88492247167399385</v>
      </c>
      <c r="H202" s="14">
        <f t="shared" si="44"/>
        <v>1.1347466794059071</v>
      </c>
      <c r="I202" s="14">
        <f t="shared" si="45"/>
        <v>1.1596387948593736</v>
      </c>
      <c r="J202"/>
      <c r="K202" s="15">
        <v>84</v>
      </c>
      <c r="L202" s="14">
        <f t="shared" si="46"/>
        <v>1.0263957402184518</v>
      </c>
      <c r="M202" s="14">
        <f t="shared" si="47"/>
        <v>1.0644080467338537</v>
      </c>
      <c r="N202" s="14">
        <f t="shared" si="48"/>
        <v>1.3835387824068941</v>
      </c>
      <c r="O202" s="14">
        <f t="shared" si="49"/>
        <v>1.0061891605932463</v>
      </c>
      <c r="P202" s="14">
        <f t="shared" si="50"/>
        <v>0.93627441791983779</v>
      </c>
      <c r="Q202" s="14">
        <f t="shared" si="51"/>
        <v>0.94327124576293031</v>
      </c>
      <c r="R202" s="14">
        <f t="shared" si="52"/>
        <v>1.1164136609447957</v>
      </c>
      <c r="S202" s="14">
        <f t="shared" si="53"/>
        <v>0.94863818452551485</v>
      </c>
    </row>
    <row r="203" spans="1:19" x14ac:dyDescent="0.35">
      <c r="A203" s="15">
        <v>85</v>
      </c>
      <c r="B203" s="14">
        <f t="shared" si="38"/>
        <v>0.98190874417800889</v>
      </c>
      <c r="C203" s="14">
        <f t="shared" si="39"/>
        <v>1.2642278000049798</v>
      </c>
      <c r="D203" s="14">
        <f t="shared" si="40"/>
        <v>1.1847856028364212</v>
      </c>
      <c r="E203" s="14">
        <f t="shared" si="41"/>
        <v>0.97086229347874609</v>
      </c>
      <c r="F203" s="14">
        <f t="shared" si="42"/>
        <v>1.5907837991901888</v>
      </c>
      <c r="G203" s="14">
        <f t="shared" si="43"/>
        <v>0.88492247167399385</v>
      </c>
      <c r="H203" s="14">
        <f t="shared" si="44"/>
        <v>1.1347466794059071</v>
      </c>
      <c r="I203" s="14">
        <f t="shared" si="45"/>
        <v>1.2983282856419678</v>
      </c>
      <c r="J203"/>
      <c r="K203" s="15">
        <v>85</v>
      </c>
      <c r="L203" s="14">
        <f t="shared" si="46"/>
        <v>1.0730500920465631</v>
      </c>
      <c r="M203" s="14">
        <f t="shared" si="47"/>
        <v>1.2371562379250858</v>
      </c>
      <c r="N203" s="14">
        <f t="shared" si="48"/>
        <v>1.491545204113669</v>
      </c>
      <c r="O203" s="14">
        <f t="shared" si="49"/>
        <v>1.1113768341927515</v>
      </c>
      <c r="P203" s="14">
        <f t="shared" si="50"/>
        <v>0.93627441791983779</v>
      </c>
      <c r="Q203" s="14">
        <f t="shared" si="51"/>
        <v>0.99496435255731774</v>
      </c>
      <c r="R203" s="14">
        <f t="shared" si="52"/>
        <v>1.1164136609447957</v>
      </c>
      <c r="S203" s="14">
        <f t="shared" si="53"/>
        <v>0.94863818452551485</v>
      </c>
    </row>
    <row r="204" spans="1:19" x14ac:dyDescent="0.35">
      <c r="A204" s="15">
        <v>86</v>
      </c>
      <c r="B204" s="14">
        <f t="shared" si="38"/>
        <v>1.0656039534796493</v>
      </c>
      <c r="C204" s="14">
        <f t="shared" si="39"/>
        <v>1.3081278418226627</v>
      </c>
      <c r="D204" s="14">
        <f t="shared" si="40"/>
        <v>1.1847856028364212</v>
      </c>
      <c r="E204" s="14">
        <f t="shared" si="41"/>
        <v>1.0237517711709541</v>
      </c>
      <c r="F204" s="14">
        <f t="shared" si="42"/>
        <v>1.5907837991901888</v>
      </c>
      <c r="G204" s="14">
        <f t="shared" si="43"/>
        <v>0.88492247167399385</v>
      </c>
      <c r="H204" s="14">
        <f t="shared" si="44"/>
        <v>1.1347466794059071</v>
      </c>
      <c r="I204" s="14">
        <f t="shared" si="45"/>
        <v>1.2983282856419678</v>
      </c>
      <c r="J204"/>
      <c r="K204" s="15">
        <v>86</v>
      </c>
      <c r="L204" s="14">
        <f t="shared" si="46"/>
        <v>1.0730500920465631</v>
      </c>
      <c r="M204" s="14">
        <f t="shared" si="47"/>
        <v>1.2371562379250858</v>
      </c>
      <c r="N204" s="14">
        <f t="shared" si="48"/>
        <v>1.6535548366738315</v>
      </c>
      <c r="O204" s="14">
        <f t="shared" si="49"/>
        <v>1.163970670992504</v>
      </c>
      <c r="P204" s="14">
        <f t="shared" si="50"/>
        <v>0.93627441791983779</v>
      </c>
      <c r="Q204" s="14">
        <f t="shared" si="51"/>
        <v>1.0983505661460926</v>
      </c>
      <c r="R204" s="14">
        <f t="shared" si="52"/>
        <v>1.1164136609447957</v>
      </c>
      <c r="S204" s="14">
        <f t="shared" si="53"/>
        <v>0.94863818452551485</v>
      </c>
    </row>
    <row r="205" spans="1:19" x14ac:dyDescent="0.35">
      <c r="A205" s="15">
        <v>87</v>
      </c>
      <c r="B205" s="14">
        <f t="shared" si="38"/>
        <v>1.1492991627812899</v>
      </c>
      <c r="C205" s="14">
        <f t="shared" si="39"/>
        <v>1.3520278836403459</v>
      </c>
      <c r="D205" s="14">
        <f t="shared" si="40"/>
        <v>1.1847856028364212</v>
      </c>
      <c r="E205" s="14">
        <f t="shared" si="41"/>
        <v>1.0766412488631618</v>
      </c>
      <c r="F205" s="14">
        <f t="shared" si="42"/>
        <v>1.6982931387566997</v>
      </c>
      <c r="G205" s="14">
        <f t="shared" si="43"/>
        <v>0.93582063206070987</v>
      </c>
      <c r="H205" s="14">
        <f t="shared" si="44"/>
        <v>1.2260704703854921</v>
      </c>
      <c r="I205" s="14">
        <f t="shared" si="45"/>
        <v>1.2983282856419678</v>
      </c>
      <c r="J205"/>
      <c r="K205" s="15">
        <v>87</v>
      </c>
      <c r="L205" s="14">
        <f t="shared" si="46"/>
        <v>1.0730500920465631</v>
      </c>
      <c r="M205" s="14">
        <f t="shared" si="47"/>
        <v>1.2371562379250858</v>
      </c>
      <c r="N205" s="14">
        <f t="shared" si="48"/>
        <v>1.707558047527219</v>
      </c>
      <c r="O205" s="14">
        <f t="shared" si="49"/>
        <v>1.163970670992504</v>
      </c>
      <c r="P205" s="14">
        <f t="shared" si="50"/>
        <v>0.99665954324496087</v>
      </c>
      <c r="Q205" s="14">
        <f t="shared" si="51"/>
        <v>1.0983505661460926</v>
      </c>
      <c r="R205" s="14">
        <f t="shared" si="52"/>
        <v>1.1698073577725903</v>
      </c>
      <c r="S205" s="14">
        <f t="shared" si="53"/>
        <v>1.0094714903268336</v>
      </c>
    </row>
    <row r="206" spans="1:19" x14ac:dyDescent="0.35">
      <c r="A206" s="15">
        <v>88</v>
      </c>
      <c r="B206" s="14">
        <f t="shared" si="38"/>
        <v>1.2329943720829302</v>
      </c>
      <c r="C206" s="14">
        <f t="shared" si="39"/>
        <v>1.3520278836403459</v>
      </c>
      <c r="D206" s="14">
        <f t="shared" si="40"/>
        <v>1.283861750808805</v>
      </c>
      <c r="E206" s="14">
        <f t="shared" si="41"/>
        <v>1.1295307265553698</v>
      </c>
      <c r="F206" s="14">
        <f t="shared" si="42"/>
        <v>1.7520478085399553</v>
      </c>
      <c r="G206" s="14">
        <f t="shared" si="43"/>
        <v>0.98671879244742589</v>
      </c>
      <c r="H206" s="14">
        <f t="shared" si="44"/>
        <v>1.2717323658752846</v>
      </c>
      <c r="I206" s="14">
        <f t="shared" si="45"/>
        <v>1.4370177764245617</v>
      </c>
      <c r="J206"/>
      <c r="K206" s="15">
        <v>88</v>
      </c>
      <c r="L206" s="14">
        <f t="shared" si="46"/>
        <v>1.0730500920465631</v>
      </c>
      <c r="M206" s="14">
        <f t="shared" si="47"/>
        <v>1.2947389683221631</v>
      </c>
      <c r="N206" s="14">
        <f t="shared" si="48"/>
        <v>1.7615612583806064</v>
      </c>
      <c r="O206" s="14">
        <f t="shared" si="49"/>
        <v>1.2165645077922567</v>
      </c>
      <c r="P206" s="14">
        <f t="shared" si="50"/>
        <v>1.1778149192203302</v>
      </c>
      <c r="Q206" s="14">
        <f t="shared" si="51"/>
        <v>1.1500436729404799</v>
      </c>
      <c r="R206" s="14">
        <f t="shared" si="52"/>
        <v>1.1698073577725903</v>
      </c>
      <c r="S206" s="14">
        <f t="shared" si="53"/>
        <v>1.0094714903268336</v>
      </c>
    </row>
    <row r="207" spans="1:19" x14ac:dyDescent="0.35">
      <c r="A207" s="15">
        <v>89</v>
      </c>
      <c r="B207" s="14">
        <f t="shared" si="38"/>
        <v>1.358537186035391</v>
      </c>
      <c r="C207" s="14">
        <f t="shared" si="39"/>
        <v>1.4837280090933951</v>
      </c>
      <c r="D207" s="14">
        <f t="shared" si="40"/>
        <v>1.3333998247949967</v>
      </c>
      <c r="E207" s="14">
        <f t="shared" si="41"/>
        <v>1.1295307265553698</v>
      </c>
      <c r="F207" s="14">
        <f t="shared" si="42"/>
        <v>1.8058024783232109</v>
      </c>
      <c r="G207" s="14">
        <f t="shared" si="43"/>
        <v>0.98671879244742589</v>
      </c>
      <c r="H207" s="14">
        <f t="shared" si="44"/>
        <v>1.3173942613650771</v>
      </c>
      <c r="I207" s="14">
        <f t="shared" si="45"/>
        <v>1.5294774369462911</v>
      </c>
      <c r="J207"/>
      <c r="K207" s="15">
        <v>89</v>
      </c>
      <c r="L207" s="14">
        <f t="shared" si="46"/>
        <v>1.1663587957027861</v>
      </c>
      <c r="M207" s="14">
        <f t="shared" si="47"/>
        <v>1.2947389683221631</v>
      </c>
      <c r="N207" s="14">
        <f t="shared" si="48"/>
        <v>1.8155644692339938</v>
      </c>
      <c r="O207" s="14">
        <f t="shared" si="49"/>
        <v>1.2691583445920092</v>
      </c>
      <c r="P207" s="14">
        <f t="shared" si="50"/>
        <v>1.2985851698705764</v>
      </c>
      <c r="Q207" s="14">
        <f t="shared" si="51"/>
        <v>1.1500436729404799</v>
      </c>
      <c r="R207" s="14">
        <f t="shared" si="52"/>
        <v>1.1698073577725903</v>
      </c>
      <c r="S207" s="14">
        <f t="shared" si="53"/>
        <v>1.0703047961281522</v>
      </c>
    </row>
    <row r="208" spans="1:19" x14ac:dyDescent="0.35">
      <c r="A208" s="15">
        <v>90</v>
      </c>
      <c r="B208" s="14">
        <f t="shared" si="38"/>
        <v>1.4422323953370315</v>
      </c>
      <c r="C208" s="14">
        <f t="shared" si="39"/>
        <v>1.4837280090933951</v>
      </c>
      <c r="D208" s="14">
        <f t="shared" si="40"/>
        <v>1.4820140467535723</v>
      </c>
      <c r="E208" s="14">
        <f t="shared" si="41"/>
        <v>1.2353096819397855</v>
      </c>
      <c r="F208" s="14">
        <f t="shared" si="42"/>
        <v>1.8595571481064663</v>
      </c>
      <c r="G208" s="14">
        <f t="shared" si="43"/>
        <v>1.0376169528341419</v>
      </c>
      <c r="H208" s="14">
        <f t="shared" si="44"/>
        <v>1.3630561568548696</v>
      </c>
      <c r="I208" s="14">
        <f t="shared" si="45"/>
        <v>1.5757072672071557</v>
      </c>
      <c r="J208"/>
      <c r="K208" s="15">
        <v>90</v>
      </c>
      <c r="L208" s="14">
        <f t="shared" si="46"/>
        <v>1.2596674993590089</v>
      </c>
      <c r="M208" s="14">
        <f t="shared" si="47"/>
        <v>1.3523216987192404</v>
      </c>
      <c r="N208" s="14">
        <f t="shared" si="48"/>
        <v>1.9235708909407687</v>
      </c>
      <c r="O208" s="14">
        <f t="shared" si="49"/>
        <v>1.2691583445920092</v>
      </c>
      <c r="P208" s="14">
        <f t="shared" si="50"/>
        <v>1.2985851698705764</v>
      </c>
      <c r="Q208" s="14">
        <f t="shared" si="51"/>
        <v>1.2017367797348673</v>
      </c>
      <c r="R208" s="14">
        <f t="shared" si="52"/>
        <v>1.2232010546003849</v>
      </c>
      <c r="S208" s="14">
        <f t="shared" si="53"/>
        <v>1.1311381019294711</v>
      </c>
    </row>
    <row r="209" spans="1:19" x14ac:dyDescent="0.35">
      <c r="A209" s="15">
        <v>91</v>
      </c>
      <c r="B209" s="14">
        <f t="shared" si="38"/>
        <v>1.5677752092894921</v>
      </c>
      <c r="C209" s="14">
        <f t="shared" si="39"/>
        <v>1.5715280927287614</v>
      </c>
      <c r="D209" s="14">
        <f t="shared" si="40"/>
        <v>1.4820140467535723</v>
      </c>
      <c r="E209" s="14">
        <f t="shared" si="41"/>
        <v>1.2353096819397855</v>
      </c>
      <c r="F209" s="14"/>
      <c r="G209" s="14">
        <f t="shared" si="43"/>
        <v>1.0376169528341419</v>
      </c>
      <c r="H209" s="14">
        <f t="shared" si="44"/>
        <v>1.5457037388140398</v>
      </c>
      <c r="I209" s="14">
        <f t="shared" si="45"/>
        <v>1.5757072672071557</v>
      </c>
      <c r="J209"/>
      <c r="K209" s="15">
        <v>91</v>
      </c>
      <c r="L209" s="14">
        <f t="shared" si="46"/>
        <v>1.3529762030152319</v>
      </c>
      <c r="M209" s="14">
        <f t="shared" si="47"/>
        <v>1.3523216987192404</v>
      </c>
      <c r="N209" s="14">
        <f t="shared" si="48"/>
        <v>2.1935869452077061</v>
      </c>
      <c r="O209" s="14">
        <f t="shared" si="49"/>
        <v>1.3217521813917619</v>
      </c>
      <c r="P209" s="14">
        <f t="shared" si="50"/>
        <v>1.3589702951956995</v>
      </c>
      <c r="Q209" s="14">
        <f t="shared" si="51"/>
        <v>1.2017367797348673</v>
      </c>
      <c r="R209" s="14">
        <f t="shared" si="52"/>
        <v>1.2232010546003849</v>
      </c>
      <c r="S209" s="14">
        <f t="shared" si="53"/>
        <v>1.1919714077307897</v>
      </c>
    </row>
    <row r="210" spans="1:19" x14ac:dyDescent="0.35">
      <c r="A210" s="15">
        <v>92</v>
      </c>
      <c r="B210" s="14">
        <f t="shared" si="38"/>
        <v>1.5677752092894921</v>
      </c>
      <c r="C210" s="14">
        <f t="shared" si="39"/>
        <v>1.7471282599994937</v>
      </c>
      <c r="D210" s="14">
        <f t="shared" si="40"/>
        <v>1.6306282687121476</v>
      </c>
      <c r="E210" s="14">
        <f t="shared" si="41"/>
        <v>1.2353096819397855</v>
      </c>
      <c r="F210" s="14"/>
      <c r="G210" s="14">
        <f t="shared" si="43"/>
        <v>1.0885151132208579</v>
      </c>
      <c r="H210" s="14">
        <f t="shared" si="44"/>
        <v>1.6826894252834173</v>
      </c>
      <c r="I210" s="14">
        <f t="shared" si="45"/>
        <v>1.6219370974680205</v>
      </c>
      <c r="J210"/>
      <c r="K210" s="15">
        <v>92</v>
      </c>
      <c r="L210" s="14">
        <f t="shared" si="46"/>
        <v>1.3529762030152319</v>
      </c>
      <c r="M210" s="14">
        <f t="shared" si="47"/>
        <v>1.3523216987192404</v>
      </c>
      <c r="N210" s="14"/>
      <c r="O210" s="14">
        <f t="shared" si="49"/>
        <v>1.4269398549912669</v>
      </c>
      <c r="P210" s="14">
        <f t="shared" si="50"/>
        <v>1.4193554205208225</v>
      </c>
      <c r="Q210" s="14">
        <f t="shared" si="51"/>
        <v>1.3568161001180297</v>
      </c>
      <c r="R210" s="14">
        <f t="shared" si="52"/>
        <v>1.2765947514281795</v>
      </c>
      <c r="S210" s="14">
        <f t="shared" si="53"/>
        <v>1.2528047135321085</v>
      </c>
    </row>
    <row r="211" spans="1:19" x14ac:dyDescent="0.35">
      <c r="A211" s="15">
        <v>93</v>
      </c>
      <c r="B211" s="14">
        <f t="shared" si="38"/>
        <v>1.6096228139403124</v>
      </c>
      <c r="C211" s="14">
        <f t="shared" si="39"/>
        <v>1.8349283436348598</v>
      </c>
      <c r="D211" s="14">
        <f t="shared" si="40"/>
        <v>1.6801663426983395</v>
      </c>
      <c r="E211" s="14">
        <f t="shared" si="41"/>
        <v>1.2353096819397855</v>
      </c>
      <c r="F211" s="14"/>
      <c r="G211" s="14">
        <f t="shared" si="43"/>
        <v>1.0885151132208579</v>
      </c>
      <c r="H211" s="14">
        <f t="shared" si="44"/>
        <v>1.7740132162630022</v>
      </c>
      <c r="I211" s="14">
        <f t="shared" si="45"/>
        <v>1.6219370974680205</v>
      </c>
      <c r="J211"/>
      <c r="K211" s="15">
        <v>93</v>
      </c>
      <c r="L211" s="14">
        <f t="shared" si="46"/>
        <v>1.4929392584995662</v>
      </c>
      <c r="M211" s="14">
        <f t="shared" si="47"/>
        <v>1.3523216987192404</v>
      </c>
      <c r="N211" s="14"/>
      <c r="O211" s="14">
        <f t="shared" si="49"/>
        <v>1.5321275285907721</v>
      </c>
      <c r="P211" s="14">
        <f t="shared" si="50"/>
        <v>1.6005107964961918</v>
      </c>
      <c r="Q211" s="14">
        <f t="shared" si="51"/>
        <v>1.3568161001180297</v>
      </c>
      <c r="R211" s="14">
        <f t="shared" si="52"/>
        <v>1.3299884482559741</v>
      </c>
      <c r="S211" s="14">
        <f t="shared" si="53"/>
        <v>1.2528047135321085</v>
      </c>
    </row>
    <row r="212" spans="1:19" x14ac:dyDescent="0.35">
      <c r="A212" s="15">
        <v>94</v>
      </c>
      <c r="B212" s="14">
        <f t="shared" si="38"/>
        <v>1.6514704185911326</v>
      </c>
      <c r="C212" s="14"/>
      <c r="D212" s="14">
        <f t="shared" si="40"/>
        <v>1.6801663426983395</v>
      </c>
      <c r="E212" s="14">
        <f t="shared" si="41"/>
        <v>1.393978115016409</v>
      </c>
      <c r="F212" s="14"/>
      <c r="G212" s="14">
        <f t="shared" si="43"/>
        <v>1.0885151132208579</v>
      </c>
      <c r="H212" s="14"/>
      <c r="I212" s="14">
        <f t="shared" si="45"/>
        <v>2.1766950605983966</v>
      </c>
      <c r="J212"/>
      <c r="K212" s="15">
        <v>94</v>
      </c>
      <c r="L212" s="14">
        <f t="shared" si="46"/>
        <v>1.4929392584995662</v>
      </c>
      <c r="M212" s="14">
        <f t="shared" si="47"/>
        <v>1.3523216987192404</v>
      </c>
      <c r="N212" s="14"/>
      <c r="O212" s="14">
        <f t="shared" si="49"/>
        <v>1.5321275285907721</v>
      </c>
      <c r="P212" s="14">
        <f t="shared" si="50"/>
        <v>1.8420512977966841</v>
      </c>
      <c r="Q212" s="14">
        <f t="shared" si="51"/>
        <v>1.408509206912417</v>
      </c>
      <c r="R212" s="14">
        <f t="shared" si="52"/>
        <v>1.4901695387393579</v>
      </c>
      <c r="S212" s="14">
        <f t="shared" si="53"/>
        <v>1.2528047135321085</v>
      </c>
    </row>
    <row r="213" spans="1:19" x14ac:dyDescent="0.35">
      <c r="A213" s="15">
        <v>95</v>
      </c>
      <c r="B213" s="14">
        <f t="shared" si="38"/>
        <v>1.8607084418452338</v>
      </c>
      <c r="C213" s="14"/>
      <c r="D213" s="14">
        <f t="shared" si="40"/>
        <v>1.7792424906707232</v>
      </c>
      <c r="E213" s="14">
        <f t="shared" si="41"/>
        <v>1.393978115016409</v>
      </c>
      <c r="F213" s="14"/>
      <c r="G213" s="14">
        <f t="shared" si="43"/>
        <v>1.292107754767722</v>
      </c>
      <c r="H213" s="14"/>
      <c r="I213" s="14"/>
      <c r="J213"/>
      <c r="K213" s="15">
        <v>95</v>
      </c>
      <c r="L213" s="14">
        <f t="shared" si="46"/>
        <v>1.4929392584995662</v>
      </c>
      <c r="M213" s="14">
        <f t="shared" si="47"/>
        <v>1.5250698899104724</v>
      </c>
      <c r="N213" s="14"/>
      <c r="O213" s="14">
        <f t="shared" si="49"/>
        <v>1.5321275285907721</v>
      </c>
      <c r="P213" s="14">
        <f t="shared" si="50"/>
        <v>2.0232066737720533</v>
      </c>
      <c r="Q213" s="14">
        <f t="shared" si="51"/>
        <v>1.4602023137068043</v>
      </c>
      <c r="R213" s="14">
        <f t="shared" si="52"/>
        <v>1.4901695387393579</v>
      </c>
      <c r="S213" s="14">
        <f t="shared" si="53"/>
        <v>1.4961379367373833</v>
      </c>
    </row>
    <row r="214" spans="1:19" x14ac:dyDescent="0.35">
      <c r="A214" s="15">
        <v>96</v>
      </c>
      <c r="B214" s="14">
        <f t="shared" si="38"/>
        <v>1.902556046496054</v>
      </c>
      <c r="C214" s="14"/>
      <c r="D214" s="14"/>
      <c r="E214" s="14">
        <f t="shared" si="41"/>
        <v>1.446867592708617</v>
      </c>
      <c r="F214" s="14"/>
      <c r="G214" s="14">
        <f t="shared" si="43"/>
        <v>1.292107754767722</v>
      </c>
      <c r="H214" s="14"/>
      <c r="I214" s="14"/>
      <c r="J214"/>
      <c r="K214" s="15">
        <v>96</v>
      </c>
      <c r="L214" s="14">
        <f t="shared" si="46"/>
        <v>1.679556665812012</v>
      </c>
      <c r="M214" s="14">
        <f t="shared" si="47"/>
        <v>1.5250698899104724</v>
      </c>
      <c r="N214" s="14"/>
      <c r="O214" s="14">
        <f t="shared" si="49"/>
        <v>1.5847213653905246</v>
      </c>
      <c r="P214" s="14">
        <f t="shared" si="50"/>
        <v>2.0232066737720533</v>
      </c>
      <c r="Q214" s="14">
        <f t="shared" si="51"/>
        <v>1.4602023137068043</v>
      </c>
      <c r="R214" s="14">
        <f t="shared" si="52"/>
        <v>1.7571380228783309</v>
      </c>
      <c r="S214" s="14">
        <f t="shared" si="53"/>
        <v>1.6786378541413396</v>
      </c>
    </row>
    <row r="215" spans="1:19" x14ac:dyDescent="0.35">
      <c r="A215" s="15">
        <v>97</v>
      </c>
      <c r="B215" s="14"/>
      <c r="C215" s="14"/>
      <c r="D215" s="14"/>
      <c r="E215" s="14">
        <f t="shared" ref="E215:E218" si="54">ABS(E98-$E$112)/$E$113</f>
        <v>1.446867592708617</v>
      </c>
      <c r="F215" s="14"/>
      <c r="G215" s="14">
        <f t="shared" ref="G215:G218" si="55">ABS(G98-$G$112)/$G$113</f>
        <v>1.5465985567013023</v>
      </c>
      <c r="H215" s="14"/>
      <c r="I215" s="14"/>
      <c r="J215"/>
      <c r="K215" s="15">
        <v>97</v>
      </c>
      <c r="L215" s="14">
        <f t="shared" ref="L215" si="56">ABS(L98-$L$112)/$L$113</f>
        <v>1.8195197212963463</v>
      </c>
      <c r="M215" s="14">
        <f t="shared" ref="M215:M216" si="57">ABS(M98-$M$112)/$M$113</f>
        <v>1.640235350704627</v>
      </c>
      <c r="N215" s="14"/>
      <c r="O215" s="14">
        <f t="shared" ref="O215:O216" si="58">ABS(O98-$O$112)/$O$113</f>
        <v>1.8476905493892875</v>
      </c>
      <c r="P215" s="14">
        <f t="shared" ref="P215:P216" si="59">ABS(P98-$P$112)/$P$113</f>
        <v>2.1439769244222995</v>
      </c>
      <c r="Q215" s="14">
        <f t="shared" ref="Q215:Q218" si="60">ABS(Q98-$Q$112)/$Q$113</f>
        <v>1.4602023137068043</v>
      </c>
      <c r="R215" s="14">
        <f t="shared" ref="R215:R216" si="61">ABS(R98-$R$112)/$R$113</f>
        <v>1.8105317197061255</v>
      </c>
      <c r="S215" s="14">
        <f t="shared" ref="S215:S218" si="62">ABS(S98-$S$112)/$S$113</f>
        <v>1.6786378541413396</v>
      </c>
    </row>
    <row r="216" spans="1:19" x14ac:dyDescent="0.35">
      <c r="A216" s="15">
        <v>98</v>
      </c>
      <c r="B216" s="14"/>
      <c r="C216" s="14"/>
      <c r="D216" s="14"/>
      <c r="E216" s="14">
        <f t="shared" si="54"/>
        <v>1.5526465480930325</v>
      </c>
      <c r="F216" s="14"/>
      <c r="G216" s="14">
        <f t="shared" si="55"/>
        <v>1.7501911982481664</v>
      </c>
      <c r="H216" s="14"/>
      <c r="I216" s="14"/>
      <c r="J216"/>
      <c r="K216" s="15">
        <v>98</v>
      </c>
      <c r="L216" s="14"/>
      <c r="M216" s="14">
        <f t="shared" si="57"/>
        <v>1.9857317330870909</v>
      </c>
      <c r="N216" s="14"/>
      <c r="O216" s="14">
        <f t="shared" si="58"/>
        <v>1.9528782229887927</v>
      </c>
      <c r="P216" s="14">
        <f t="shared" si="59"/>
        <v>2.1439769244222995</v>
      </c>
      <c r="Q216" s="14">
        <f t="shared" si="60"/>
        <v>1.5118954205011919</v>
      </c>
      <c r="R216" s="14">
        <f t="shared" si="61"/>
        <v>1.9173191133617145</v>
      </c>
      <c r="S216" s="14">
        <f t="shared" si="62"/>
        <v>1.6786378541413396</v>
      </c>
    </row>
    <row r="217" spans="1:19" x14ac:dyDescent="0.35">
      <c r="A217" s="15">
        <v>99</v>
      </c>
      <c r="B217" s="14"/>
      <c r="C217" s="14"/>
      <c r="D217" s="14"/>
      <c r="E217" s="14">
        <f t="shared" si="54"/>
        <v>1.7113149811696562</v>
      </c>
      <c r="F217" s="14"/>
      <c r="G217" s="14">
        <f t="shared" si="55"/>
        <v>2.0555801605684625</v>
      </c>
      <c r="H217" s="14"/>
      <c r="I217" s="14"/>
      <c r="J217"/>
      <c r="K217" s="15">
        <v>99</v>
      </c>
      <c r="L217" s="14"/>
      <c r="M217" s="14"/>
      <c r="N217" s="14"/>
      <c r="O217" s="14"/>
      <c r="P217" s="14"/>
      <c r="Q217" s="14">
        <f t="shared" si="60"/>
        <v>1.7186678476787414</v>
      </c>
      <c r="R217" s="14"/>
      <c r="S217" s="14">
        <f t="shared" si="62"/>
        <v>1.8003044657439768</v>
      </c>
    </row>
    <row r="218" spans="1:19" x14ac:dyDescent="0.35">
      <c r="A218" s="15">
        <v>100</v>
      </c>
      <c r="B218" s="14"/>
      <c r="C218" s="14"/>
      <c r="D218" s="14"/>
      <c r="E218" s="14">
        <f t="shared" si="54"/>
        <v>2.5575466242449818</v>
      </c>
      <c r="F218" s="14"/>
      <c r="G218" s="14">
        <f t="shared" si="55"/>
        <v>3.0226452079160673</v>
      </c>
      <c r="H218" s="14"/>
      <c r="I218" s="14"/>
      <c r="J218"/>
      <c r="K218" s="15">
        <v>100</v>
      </c>
      <c r="L218" s="14"/>
      <c r="M218" s="14"/>
      <c r="N218" s="14"/>
      <c r="O218" s="14"/>
      <c r="P218" s="14"/>
      <c r="Q218" s="14">
        <f t="shared" si="60"/>
        <v>2.0288264884450657</v>
      </c>
      <c r="R218" s="14"/>
      <c r="S218" s="14">
        <f t="shared" si="62"/>
        <v>1.8611377715452957</v>
      </c>
    </row>
    <row r="219" spans="1:19" x14ac:dyDescent="0.35">
      <c r="A219" s="15">
        <v>101</v>
      </c>
      <c r="B219" s="14"/>
      <c r="C219" s="14"/>
      <c r="D219" s="14"/>
      <c r="E219" s="14"/>
      <c r="F219" s="14"/>
      <c r="G219" s="14"/>
      <c r="H219" s="14"/>
      <c r="I219" s="14"/>
      <c r="K219" s="15">
        <v>101</v>
      </c>
      <c r="L219" s="14"/>
      <c r="M219" s="14"/>
      <c r="N219" s="14"/>
      <c r="O219" s="14"/>
      <c r="P219" s="14"/>
      <c r="Q219" s="14"/>
      <c r="R219" s="14"/>
      <c r="S219" s="14"/>
    </row>
    <row r="220" spans="1:19" x14ac:dyDescent="0.35">
      <c r="A220" s="15">
        <v>102</v>
      </c>
      <c r="B220" s="14"/>
      <c r="C220" s="14"/>
      <c r="D220" s="14"/>
      <c r="E220" s="14"/>
      <c r="F220" s="14"/>
      <c r="G220" s="14"/>
      <c r="H220" s="14"/>
      <c r="I220" s="14"/>
      <c r="K220" s="15">
        <v>102</v>
      </c>
      <c r="L220" s="14"/>
      <c r="M220" s="14"/>
      <c r="N220" s="14"/>
      <c r="O220" s="14"/>
      <c r="P220" s="14"/>
      <c r="Q220" s="14"/>
      <c r="R220" s="14"/>
      <c r="S220" s="14"/>
    </row>
    <row r="221" spans="1:19" x14ac:dyDescent="0.35">
      <c r="A221" s="15">
        <v>103</v>
      </c>
      <c r="B221" s="14"/>
      <c r="C221" s="14"/>
      <c r="D221" s="14"/>
      <c r="E221" s="14"/>
      <c r="F221" s="14"/>
      <c r="G221" s="14"/>
      <c r="H221" s="14"/>
      <c r="I221" s="14"/>
      <c r="K221" s="15">
        <v>103</v>
      </c>
      <c r="L221" s="14"/>
      <c r="M221" s="14"/>
      <c r="N221" s="14"/>
      <c r="O221" s="14"/>
      <c r="P221" s="14"/>
      <c r="Q221" s="14"/>
      <c r="R221" s="14"/>
      <c r="S221" s="14"/>
    </row>
    <row r="222" spans="1:19" x14ac:dyDescent="0.35">
      <c r="A222" s="15">
        <v>104</v>
      </c>
      <c r="B222" s="14"/>
      <c r="C222" s="14"/>
      <c r="D222" s="14"/>
      <c r="E222" s="14"/>
      <c r="F222" s="14"/>
      <c r="G222" s="14"/>
      <c r="H222" s="14"/>
      <c r="I222" s="14"/>
      <c r="K222" s="15">
        <v>104</v>
      </c>
      <c r="L222" s="14"/>
      <c r="M222" s="14"/>
      <c r="N222" s="14"/>
      <c r="O222" s="14"/>
      <c r="P222" s="14"/>
      <c r="Q222" s="14"/>
      <c r="R222" s="14"/>
      <c r="S222" s="14"/>
    </row>
    <row r="223" spans="1:19" x14ac:dyDescent="0.35">
      <c r="A223" s="15">
        <v>105</v>
      </c>
      <c r="B223" s="14"/>
      <c r="C223" s="14"/>
      <c r="D223" s="14"/>
      <c r="E223" s="14"/>
      <c r="F223" s="14"/>
      <c r="G223" s="14"/>
      <c r="H223" s="14"/>
      <c r="I223" s="14"/>
      <c r="K223" s="15">
        <v>105</v>
      </c>
      <c r="L223" s="14"/>
      <c r="M223" s="14"/>
      <c r="N223" s="14"/>
      <c r="O223" s="14"/>
      <c r="P223" s="14"/>
      <c r="Q223" s="14"/>
      <c r="R223" s="14"/>
      <c r="S223" s="14"/>
    </row>
    <row r="224" spans="1:19" x14ac:dyDescent="0.35">
      <c r="A224" s="15">
        <v>106</v>
      </c>
      <c r="B224" s="14"/>
      <c r="C224" s="14"/>
      <c r="D224" s="14"/>
      <c r="E224" s="14"/>
      <c r="F224" s="14"/>
      <c r="G224" s="14"/>
      <c r="H224" s="14"/>
      <c r="I224" s="14"/>
      <c r="K224" s="15">
        <v>106</v>
      </c>
      <c r="L224" s="14"/>
      <c r="M224" s="14"/>
      <c r="N224" s="14"/>
      <c r="O224" s="14"/>
      <c r="P224" s="14"/>
      <c r="Q224" s="14"/>
      <c r="R224" s="14"/>
      <c r="S224" s="14"/>
    </row>
    <row r="225" spans="1:19" x14ac:dyDescent="0.35">
      <c r="A225" s="15">
        <v>107</v>
      </c>
      <c r="B225" s="14"/>
      <c r="C225" s="14"/>
      <c r="D225" s="14"/>
      <c r="E225" s="14"/>
      <c r="F225" s="14"/>
      <c r="H225" s="14"/>
      <c r="I225" s="14"/>
      <c r="K225" s="15">
        <v>107</v>
      </c>
      <c r="L225" s="14"/>
      <c r="M225" s="14"/>
      <c r="N225" s="14"/>
      <c r="O225" s="14"/>
      <c r="P225" s="14"/>
      <c r="Q225" s="14"/>
      <c r="R225" s="14"/>
      <c r="S225" s="14"/>
    </row>
    <row r="226" spans="1:19" x14ac:dyDescent="0.35">
      <c r="A226" s="15">
        <v>108</v>
      </c>
      <c r="B226" s="14"/>
      <c r="D226" s="14"/>
      <c r="K226" s="15">
        <v>108</v>
      </c>
      <c r="L226" s="14"/>
      <c r="M226" s="14"/>
      <c r="N226" s="14"/>
      <c r="O226" s="14"/>
      <c r="P226" s="14"/>
      <c r="Q226" s="14"/>
      <c r="R226" s="14"/>
      <c r="S226" s="14"/>
    </row>
    <row r="229" spans="1:19" x14ac:dyDescent="0.35">
      <c r="A229" s="72" t="s">
        <v>41</v>
      </c>
      <c r="B229" s="73"/>
      <c r="C229" s="73"/>
      <c r="D229" s="73"/>
      <c r="E229" s="73"/>
      <c r="F229" s="73"/>
      <c r="G229" s="73"/>
      <c r="H229" s="73"/>
      <c r="I229" s="73"/>
      <c r="K229" s="72" t="s">
        <v>41</v>
      </c>
      <c r="L229" s="73"/>
      <c r="M229" s="73"/>
      <c r="N229" s="73"/>
      <c r="O229" s="73"/>
      <c r="P229" s="73"/>
      <c r="Q229" s="73"/>
      <c r="R229" s="73"/>
      <c r="S229" s="73"/>
    </row>
    <row r="230" spans="1:19" x14ac:dyDescent="0.35">
      <c r="J230"/>
    </row>
    <row r="231" spans="1:19" x14ac:dyDescent="0.35">
      <c r="B231" s="11" t="s">
        <v>29</v>
      </c>
      <c r="C231" s="11" t="s">
        <v>30</v>
      </c>
      <c r="D231" s="11" t="s">
        <v>31</v>
      </c>
      <c r="E231" s="11" t="s">
        <v>32</v>
      </c>
      <c r="F231" s="11" t="s">
        <v>33</v>
      </c>
      <c r="G231" s="11" t="s">
        <v>34</v>
      </c>
      <c r="H231" s="11" t="s">
        <v>35</v>
      </c>
      <c r="I231" s="11" t="s">
        <v>36</v>
      </c>
      <c r="J231"/>
      <c r="L231" s="10" t="s">
        <v>8</v>
      </c>
      <c r="M231" s="10" t="s">
        <v>9</v>
      </c>
      <c r="N231" s="10" t="s">
        <v>10</v>
      </c>
      <c r="O231" s="10" t="s">
        <v>11</v>
      </c>
      <c r="P231" s="10" t="s">
        <v>12</v>
      </c>
      <c r="Q231" s="10" t="s">
        <v>13</v>
      </c>
      <c r="R231" s="10" t="s">
        <v>14</v>
      </c>
      <c r="S231" s="10" t="s">
        <v>15</v>
      </c>
    </row>
    <row r="232" spans="1:19" x14ac:dyDescent="0.35">
      <c r="A232" s="15">
        <v>1</v>
      </c>
      <c r="B232" s="17">
        <v>52</v>
      </c>
      <c r="C232" s="17">
        <v>53</v>
      </c>
      <c r="D232" s="17">
        <v>62</v>
      </c>
      <c r="E232" s="17">
        <v>69</v>
      </c>
      <c r="F232" s="17">
        <v>68</v>
      </c>
      <c r="G232" s="17">
        <v>57</v>
      </c>
      <c r="H232" s="17">
        <v>69</v>
      </c>
      <c r="I232" s="17">
        <v>53</v>
      </c>
      <c r="J232"/>
      <c r="K232" s="15">
        <v>1</v>
      </c>
      <c r="L232" s="17">
        <v>57</v>
      </c>
      <c r="M232" s="17">
        <v>60</v>
      </c>
      <c r="N232" s="17">
        <v>64</v>
      </c>
      <c r="O232" s="17">
        <v>62</v>
      </c>
      <c r="P232" s="17">
        <v>64</v>
      </c>
      <c r="Q232" s="17">
        <v>54</v>
      </c>
      <c r="R232" s="17">
        <v>71</v>
      </c>
      <c r="S232" s="17">
        <v>63</v>
      </c>
    </row>
    <row r="233" spans="1:19" x14ac:dyDescent="0.35">
      <c r="A233" s="15">
        <v>2</v>
      </c>
      <c r="B233" s="17">
        <v>58</v>
      </c>
      <c r="C233" s="17">
        <v>58</v>
      </c>
      <c r="D233" s="17">
        <v>62</v>
      </c>
      <c r="E233" s="17">
        <v>73</v>
      </c>
      <c r="F233" s="17">
        <v>69</v>
      </c>
      <c r="G233" s="17">
        <v>60</v>
      </c>
      <c r="H233" s="17">
        <v>70</v>
      </c>
      <c r="I233" s="17">
        <v>53</v>
      </c>
      <c r="J233"/>
      <c r="K233" s="15">
        <v>2</v>
      </c>
      <c r="L233" s="17">
        <v>59</v>
      </c>
      <c r="M233" s="17">
        <v>61</v>
      </c>
      <c r="N233" s="17">
        <v>65</v>
      </c>
      <c r="O233" s="17">
        <v>64</v>
      </c>
      <c r="P233" s="17">
        <v>67</v>
      </c>
      <c r="Q233" s="17">
        <v>58</v>
      </c>
      <c r="R233" s="17">
        <v>73</v>
      </c>
      <c r="S233" s="17">
        <v>64</v>
      </c>
    </row>
    <row r="234" spans="1:19" x14ac:dyDescent="0.35">
      <c r="A234" s="15">
        <v>3</v>
      </c>
      <c r="B234" s="17">
        <v>62</v>
      </c>
      <c r="C234" s="17">
        <v>60</v>
      </c>
      <c r="D234" s="17">
        <v>68</v>
      </c>
      <c r="E234" s="17">
        <v>74</v>
      </c>
      <c r="F234" s="17">
        <v>70</v>
      </c>
      <c r="G234" s="17">
        <v>62</v>
      </c>
      <c r="H234" s="17">
        <v>71</v>
      </c>
      <c r="I234" s="17">
        <v>59</v>
      </c>
      <c r="J234"/>
      <c r="K234" s="15">
        <v>3</v>
      </c>
      <c r="L234" s="17">
        <v>61</v>
      </c>
      <c r="M234" s="17">
        <v>63</v>
      </c>
      <c r="N234" s="17">
        <v>69</v>
      </c>
      <c r="O234" s="17">
        <v>67</v>
      </c>
      <c r="P234" s="17">
        <v>67</v>
      </c>
      <c r="Q234" s="17">
        <v>62</v>
      </c>
      <c r="R234" s="17">
        <v>75</v>
      </c>
      <c r="S234" s="17">
        <v>65</v>
      </c>
    </row>
    <row r="235" spans="1:19" x14ac:dyDescent="0.35">
      <c r="A235" s="15">
        <v>4</v>
      </c>
      <c r="B235" s="17">
        <v>65</v>
      </c>
      <c r="C235" s="17">
        <v>60</v>
      </c>
      <c r="D235" s="17">
        <v>68</v>
      </c>
      <c r="E235" s="17">
        <v>77</v>
      </c>
      <c r="F235" s="17">
        <v>71</v>
      </c>
      <c r="G235" s="17">
        <v>65</v>
      </c>
      <c r="H235" s="17">
        <v>74</v>
      </c>
      <c r="I235" s="17">
        <v>61</v>
      </c>
      <c r="J235"/>
      <c r="K235" s="15">
        <v>4</v>
      </c>
      <c r="L235" s="17">
        <v>64</v>
      </c>
      <c r="M235" s="17">
        <v>65</v>
      </c>
      <c r="N235" s="17">
        <v>71</v>
      </c>
      <c r="O235" s="17">
        <v>76</v>
      </c>
      <c r="P235" s="17">
        <v>68</v>
      </c>
      <c r="Q235" s="17">
        <v>63</v>
      </c>
      <c r="R235" s="17">
        <v>77</v>
      </c>
      <c r="S235" s="17">
        <v>66</v>
      </c>
    </row>
    <row r="236" spans="1:19" x14ac:dyDescent="0.35">
      <c r="A236" s="15">
        <v>5</v>
      </c>
      <c r="B236" s="17">
        <v>69</v>
      </c>
      <c r="C236" s="17">
        <v>65</v>
      </c>
      <c r="D236" s="17">
        <v>74</v>
      </c>
      <c r="E236" s="17">
        <v>77</v>
      </c>
      <c r="F236" s="17">
        <v>73</v>
      </c>
      <c r="G236" s="17">
        <v>65</v>
      </c>
      <c r="H236" s="17">
        <v>74</v>
      </c>
      <c r="I236" s="17">
        <v>63</v>
      </c>
      <c r="J236"/>
      <c r="K236" s="15">
        <v>5</v>
      </c>
      <c r="L236" s="17">
        <v>69</v>
      </c>
      <c r="M236" s="17">
        <v>68</v>
      </c>
      <c r="N236" s="17">
        <v>73</v>
      </c>
      <c r="O236" s="17">
        <v>77</v>
      </c>
      <c r="P236" s="17">
        <v>69</v>
      </c>
      <c r="Q236" s="17">
        <v>64</v>
      </c>
      <c r="R236" s="17">
        <v>78</v>
      </c>
      <c r="S236" s="17">
        <v>69</v>
      </c>
    </row>
    <row r="237" spans="1:19" x14ac:dyDescent="0.35">
      <c r="A237" s="15">
        <v>6</v>
      </c>
      <c r="B237" s="17">
        <v>70</v>
      </c>
      <c r="C237" s="17">
        <v>65</v>
      </c>
      <c r="D237" s="17">
        <v>75</v>
      </c>
      <c r="E237" s="17">
        <v>78</v>
      </c>
      <c r="F237" s="17">
        <v>73</v>
      </c>
      <c r="G237" s="17">
        <v>67</v>
      </c>
      <c r="H237" s="17">
        <v>76</v>
      </c>
      <c r="I237" s="17">
        <v>63</v>
      </c>
      <c r="J237"/>
      <c r="K237" s="15">
        <v>6</v>
      </c>
      <c r="L237" s="17">
        <v>69</v>
      </c>
      <c r="M237" s="17">
        <v>68</v>
      </c>
      <c r="N237" s="17">
        <v>74</v>
      </c>
      <c r="O237" s="17">
        <v>77</v>
      </c>
      <c r="P237" s="17">
        <v>69</v>
      </c>
      <c r="Q237" s="17">
        <v>65</v>
      </c>
      <c r="R237" s="17">
        <v>80</v>
      </c>
      <c r="S237" s="17">
        <v>70</v>
      </c>
    </row>
    <row r="238" spans="1:19" x14ac:dyDescent="0.35">
      <c r="A238" s="15">
        <v>7</v>
      </c>
      <c r="B238" s="17">
        <v>72</v>
      </c>
      <c r="C238" s="17">
        <v>69</v>
      </c>
      <c r="D238" s="17">
        <v>76</v>
      </c>
      <c r="E238" s="17">
        <v>78</v>
      </c>
      <c r="F238" s="17">
        <v>74</v>
      </c>
      <c r="G238" s="17">
        <v>70</v>
      </c>
      <c r="H238" s="17">
        <v>78</v>
      </c>
      <c r="I238" s="17">
        <v>64</v>
      </c>
      <c r="J238"/>
      <c r="K238" s="15">
        <v>7</v>
      </c>
      <c r="L238" s="17">
        <v>70</v>
      </c>
      <c r="M238" s="17">
        <v>72</v>
      </c>
      <c r="N238" s="17">
        <v>75</v>
      </c>
      <c r="O238" s="17">
        <v>77</v>
      </c>
      <c r="P238" s="17">
        <v>70</v>
      </c>
      <c r="Q238" s="17">
        <v>65</v>
      </c>
      <c r="R238" s="17">
        <v>82</v>
      </c>
      <c r="S238" s="17">
        <v>70</v>
      </c>
    </row>
    <row r="239" spans="1:19" x14ac:dyDescent="0.35">
      <c r="A239" s="15">
        <v>8</v>
      </c>
      <c r="B239" s="17">
        <v>73</v>
      </c>
      <c r="C239" s="17">
        <v>70</v>
      </c>
      <c r="D239" s="17">
        <v>83</v>
      </c>
      <c r="E239" s="17">
        <v>79</v>
      </c>
      <c r="F239" s="17">
        <v>74</v>
      </c>
      <c r="G239" s="17">
        <v>70</v>
      </c>
      <c r="H239" s="17">
        <v>78</v>
      </c>
      <c r="I239" s="17">
        <v>68</v>
      </c>
      <c r="K239" s="15">
        <v>8</v>
      </c>
      <c r="L239" s="17">
        <v>71</v>
      </c>
      <c r="M239" s="17">
        <v>73</v>
      </c>
      <c r="N239" s="17">
        <v>75</v>
      </c>
      <c r="O239" s="17">
        <v>79</v>
      </c>
      <c r="P239" s="17">
        <v>72</v>
      </c>
      <c r="Q239" s="17">
        <v>67</v>
      </c>
      <c r="R239" s="17">
        <v>82</v>
      </c>
      <c r="S239" s="17">
        <v>76</v>
      </c>
    </row>
    <row r="240" spans="1:19" x14ac:dyDescent="0.35">
      <c r="A240" s="15">
        <v>9</v>
      </c>
      <c r="B240" s="17">
        <v>73</v>
      </c>
      <c r="C240" s="17">
        <v>74</v>
      </c>
      <c r="D240" s="17">
        <v>84</v>
      </c>
      <c r="E240" s="17">
        <v>80</v>
      </c>
      <c r="F240" s="17">
        <v>74</v>
      </c>
      <c r="G240" s="17">
        <v>72</v>
      </c>
      <c r="H240" s="17">
        <v>80</v>
      </c>
      <c r="I240" s="17">
        <v>70</v>
      </c>
      <c r="K240" s="15">
        <v>9</v>
      </c>
      <c r="L240" s="17">
        <v>74</v>
      </c>
      <c r="M240" s="17">
        <v>75</v>
      </c>
      <c r="N240" s="17">
        <v>77</v>
      </c>
      <c r="O240" s="17">
        <v>79</v>
      </c>
      <c r="P240" s="17">
        <v>73</v>
      </c>
      <c r="Q240" s="17">
        <v>69</v>
      </c>
      <c r="R240" s="17">
        <v>82</v>
      </c>
      <c r="S240" s="17">
        <v>76</v>
      </c>
    </row>
    <row r="241" spans="1:19" x14ac:dyDescent="0.35">
      <c r="A241" s="15">
        <v>10</v>
      </c>
      <c r="B241" s="17">
        <v>73</v>
      </c>
      <c r="C241" s="17">
        <v>75</v>
      </c>
      <c r="D241" s="17">
        <v>86</v>
      </c>
      <c r="E241" s="17">
        <v>80</v>
      </c>
      <c r="F241" s="17">
        <v>75</v>
      </c>
      <c r="G241" s="17">
        <v>76</v>
      </c>
      <c r="H241" s="17">
        <v>81</v>
      </c>
      <c r="I241" s="17">
        <v>72</v>
      </c>
      <c r="K241" s="15">
        <v>10</v>
      </c>
      <c r="L241" s="17">
        <v>74</v>
      </c>
      <c r="M241" s="17">
        <v>75</v>
      </c>
      <c r="N241" s="17">
        <v>80</v>
      </c>
      <c r="O241" s="17">
        <v>81</v>
      </c>
      <c r="P241" s="17">
        <v>73</v>
      </c>
      <c r="Q241" s="17">
        <v>70</v>
      </c>
      <c r="R241" s="17">
        <v>83</v>
      </c>
      <c r="S241" s="17">
        <v>77</v>
      </c>
    </row>
    <row r="242" spans="1:19" x14ac:dyDescent="0.35">
      <c r="A242" s="15">
        <v>11</v>
      </c>
      <c r="B242" s="17">
        <v>73</v>
      </c>
      <c r="C242" s="17">
        <v>75</v>
      </c>
      <c r="D242" s="17">
        <v>86</v>
      </c>
      <c r="E242" s="17">
        <v>84</v>
      </c>
      <c r="F242" s="17">
        <v>77</v>
      </c>
      <c r="G242" s="17">
        <v>76</v>
      </c>
      <c r="H242" s="17">
        <v>81</v>
      </c>
      <c r="I242" s="17">
        <v>72</v>
      </c>
      <c r="K242" s="15">
        <v>11</v>
      </c>
      <c r="L242" s="17">
        <v>76</v>
      </c>
      <c r="M242" s="17">
        <v>79</v>
      </c>
      <c r="N242" s="17">
        <v>81</v>
      </c>
      <c r="O242" s="17">
        <v>82</v>
      </c>
      <c r="P242" s="17">
        <v>75</v>
      </c>
      <c r="Q242" s="17">
        <v>70</v>
      </c>
      <c r="R242" s="17">
        <v>84</v>
      </c>
      <c r="S242" s="17">
        <v>78</v>
      </c>
    </row>
    <row r="243" spans="1:19" x14ac:dyDescent="0.35">
      <c r="A243" s="15">
        <v>12</v>
      </c>
      <c r="B243" s="17">
        <v>75</v>
      </c>
      <c r="C243" s="17">
        <v>77</v>
      </c>
      <c r="D243" s="17">
        <v>88</v>
      </c>
      <c r="E243" s="17">
        <v>85</v>
      </c>
      <c r="F243" s="17">
        <v>82</v>
      </c>
      <c r="G243" s="17">
        <v>76</v>
      </c>
      <c r="H243" s="17">
        <v>81</v>
      </c>
      <c r="I243" s="17">
        <v>72</v>
      </c>
      <c r="K243" s="15">
        <v>12</v>
      </c>
      <c r="L243" s="17">
        <v>79</v>
      </c>
      <c r="M243" s="17">
        <v>79</v>
      </c>
      <c r="N243" s="17">
        <v>82</v>
      </c>
      <c r="O243" s="17">
        <v>82</v>
      </c>
      <c r="P243" s="17">
        <v>75</v>
      </c>
      <c r="Q243" s="17">
        <v>71</v>
      </c>
      <c r="R243" s="17">
        <v>84</v>
      </c>
      <c r="S243" s="17">
        <v>78</v>
      </c>
    </row>
    <row r="244" spans="1:19" x14ac:dyDescent="0.35">
      <c r="A244" s="15">
        <v>13</v>
      </c>
      <c r="B244" s="17">
        <v>75</v>
      </c>
      <c r="C244" s="17">
        <v>77</v>
      </c>
      <c r="D244" s="17">
        <v>88</v>
      </c>
      <c r="E244" s="17">
        <v>86</v>
      </c>
      <c r="F244" s="17">
        <v>82</v>
      </c>
      <c r="G244" s="17">
        <v>77</v>
      </c>
      <c r="H244" s="17">
        <v>83</v>
      </c>
      <c r="I244" s="17">
        <v>73</v>
      </c>
      <c r="K244" s="15">
        <v>13</v>
      </c>
      <c r="L244" s="17">
        <v>80</v>
      </c>
      <c r="M244" s="17">
        <v>80</v>
      </c>
      <c r="N244" s="17">
        <v>82</v>
      </c>
      <c r="O244" s="17">
        <v>84</v>
      </c>
      <c r="P244" s="17">
        <v>75</v>
      </c>
      <c r="Q244" s="17">
        <v>71</v>
      </c>
      <c r="R244" s="17">
        <v>85</v>
      </c>
      <c r="S244" s="17">
        <v>78</v>
      </c>
    </row>
    <row r="245" spans="1:19" x14ac:dyDescent="0.35">
      <c r="A245" s="15">
        <v>14</v>
      </c>
      <c r="B245" s="17">
        <v>78</v>
      </c>
      <c r="C245" s="17">
        <v>78</v>
      </c>
      <c r="D245" s="17">
        <v>88</v>
      </c>
      <c r="E245" s="17">
        <v>87</v>
      </c>
      <c r="F245" s="17">
        <v>83</v>
      </c>
      <c r="G245" s="17">
        <v>77</v>
      </c>
      <c r="H245" s="17">
        <v>83</v>
      </c>
      <c r="I245" s="17">
        <v>73</v>
      </c>
      <c r="K245" s="15">
        <v>14</v>
      </c>
      <c r="L245" s="17">
        <v>80</v>
      </c>
      <c r="M245" s="17">
        <v>80</v>
      </c>
      <c r="N245" s="17">
        <v>83</v>
      </c>
      <c r="O245" s="17">
        <v>86</v>
      </c>
      <c r="P245" s="17">
        <v>77</v>
      </c>
      <c r="Q245" s="17">
        <v>73</v>
      </c>
      <c r="R245" s="17">
        <v>86</v>
      </c>
      <c r="S245" s="17">
        <v>79</v>
      </c>
    </row>
    <row r="246" spans="1:19" x14ac:dyDescent="0.35">
      <c r="A246" s="15">
        <v>15</v>
      </c>
      <c r="B246" s="17">
        <v>80</v>
      </c>
      <c r="C246" s="17">
        <v>78</v>
      </c>
      <c r="D246" s="17">
        <v>89</v>
      </c>
      <c r="E246" s="17">
        <v>88</v>
      </c>
      <c r="F246" s="17">
        <v>83</v>
      </c>
      <c r="G246" s="17">
        <v>78</v>
      </c>
      <c r="H246" s="17">
        <v>85</v>
      </c>
      <c r="I246" s="17">
        <v>74</v>
      </c>
      <c r="K246" s="15">
        <v>15</v>
      </c>
      <c r="L246" s="17">
        <v>80</v>
      </c>
      <c r="M246" s="17">
        <v>80</v>
      </c>
      <c r="N246" s="17">
        <v>85</v>
      </c>
      <c r="O246" s="17">
        <v>87</v>
      </c>
      <c r="P246" s="17">
        <v>77</v>
      </c>
      <c r="Q246" s="17">
        <v>81</v>
      </c>
      <c r="R246" s="17">
        <v>87</v>
      </c>
      <c r="S246" s="17">
        <v>80</v>
      </c>
    </row>
    <row r="247" spans="1:19" x14ac:dyDescent="0.35">
      <c r="A247" s="15">
        <v>16</v>
      </c>
      <c r="B247" s="17">
        <v>82</v>
      </c>
      <c r="C247" s="17">
        <v>78</v>
      </c>
      <c r="D247" s="17">
        <v>90</v>
      </c>
      <c r="E247" s="17">
        <v>89</v>
      </c>
      <c r="F247" s="17">
        <v>83</v>
      </c>
      <c r="G247" s="17">
        <v>78</v>
      </c>
      <c r="H247" s="17">
        <v>86</v>
      </c>
      <c r="I247" s="17">
        <v>74</v>
      </c>
      <c r="K247" s="15">
        <v>16</v>
      </c>
      <c r="L247" s="17">
        <v>80</v>
      </c>
      <c r="M247" s="17">
        <v>82</v>
      </c>
      <c r="N247" s="17">
        <v>85</v>
      </c>
      <c r="O247" s="17">
        <v>87</v>
      </c>
      <c r="P247" s="17">
        <v>77</v>
      </c>
      <c r="Q247" s="17">
        <v>82</v>
      </c>
      <c r="R247" s="17">
        <v>88</v>
      </c>
      <c r="S247" s="17">
        <v>81</v>
      </c>
    </row>
    <row r="248" spans="1:19" x14ac:dyDescent="0.35">
      <c r="A248" s="15">
        <v>17</v>
      </c>
      <c r="B248" s="17">
        <v>83</v>
      </c>
      <c r="C248" s="17">
        <v>80</v>
      </c>
      <c r="D248" s="17">
        <v>92</v>
      </c>
      <c r="E248" s="17">
        <v>90</v>
      </c>
      <c r="F248" s="17">
        <v>84</v>
      </c>
      <c r="G248" s="17">
        <v>81</v>
      </c>
      <c r="H248" s="17">
        <v>88</v>
      </c>
      <c r="I248" s="17">
        <v>77</v>
      </c>
      <c r="K248" s="15">
        <v>17</v>
      </c>
      <c r="L248" s="17">
        <v>83</v>
      </c>
      <c r="M248" s="17">
        <v>82</v>
      </c>
      <c r="N248" s="17">
        <v>85</v>
      </c>
      <c r="O248" s="17">
        <v>87</v>
      </c>
      <c r="P248" s="17">
        <v>78</v>
      </c>
      <c r="Q248" s="17">
        <v>82</v>
      </c>
      <c r="R248" s="17">
        <v>90</v>
      </c>
      <c r="S248" s="17">
        <v>81</v>
      </c>
    </row>
    <row r="249" spans="1:19" x14ac:dyDescent="0.35">
      <c r="A249" s="15">
        <v>18</v>
      </c>
      <c r="B249" s="17">
        <v>85</v>
      </c>
      <c r="C249" s="17">
        <v>82</v>
      </c>
      <c r="D249" s="17">
        <v>92</v>
      </c>
      <c r="E249" s="17">
        <v>90</v>
      </c>
      <c r="F249" s="17">
        <v>90</v>
      </c>
      <c r="G249" s="17">
        <v>81</v>
      </c>
      <c r="H249" s="17">
        <v>88</v>
      </c>
      <c r="I249" s="17">
        <v>78</v>
      </c>
      <c r="K249" s="15">
        <v>18</v>
      </c>
      <c r="L249" s="17">
        <v>83</v>
      </c>
      <c r="M249" s="17">
        <v>82</v>
      </c>
      <c r="N249" s="17">
        <v>86</v>
      </c>
      <c r="O249" s="17">
        <v>89</v>
      </c>
      <c r="P249" s="17">
        <v>79</v>
      </c>
      <c r="Q249" s="17">
        <v>83</v>
      </c>
      <c r="R249" s="17">
        <v>90</v>
      </c>
      <c r="S249" s="17">
        <v>82</v>
      </c>
    </row>
    <row r="250" spans="1:19" x14ac:dyDescent="0.35">
      <c r="A250" s="15">
        <v>19</v>
      </c>
      <c r="B250" s="17">
        <v>86</v>
      </c>
      <c r="C250" s="17">
        <v>82</v>
      </c>
      <c r="D250" s="17">
        <v>93</v>
      </c>
      <c r="E250" s="17">
        <v>90</v>
      </c>
      <c r="F250" s="17">
        <v>90</v>
      </c>
      <c r="G250" s="17">
        <v>81</v>
      </c>
      <c r="H250" s="17">
        <v>90</v>
      </c>
      <c r="I250" s="17">
        <v>79</v>
      </c>
      <c r="K250" s="15">
        <v>19</v>
      </c>
      <c r="L250" s="17">
        <v>84</v>
      </c>
      <c r="M250" s="17">
        <v>82</v>
      </c>
      <c r="N250" s="17">
        <v>86</v>
      </c>
      <c r="O250" s="17">
        <v>89</v>
      </c>
      <c r="P250" s="17">
        <v>80</v>
      </c>
      <c r="Q250" s="17">
        <v>83</v>
      </c>
      <c r="R250" s="17">
        <v>90</v>
      </c>
      <c r="S250" s="17">
        <v>83</v>
      </c>
    </row>
    <row r="251" spans="1:19" x14ac:dyDescent="0.35">
      <c r="A251" s="15">
        <v>20</v>
      </c>
      <c r="B251" s="17">
        <v>86</v>
      </c>
      <c r="C251" s="17">
        <v>83</v>
      </c>
      <c r="D251" s="17">
        <v>93</v>
      </c>
      <c r="E251" s="17">
        <v>91</v>
      </c>
      <c r="F251" s="17">
        <v>91</v>
      </c>
      <c r="G251" s="17">
        <v>82</v>
      </c>
      <c r="H251" s="17">
        <v>90</v>
      </c>
      <c r="I251" s="17">
        <v>80</v>
      </c>
      <c r="K251" s="15">
        <v>20</v>
      </c>
      <c r="L251" s="17">
        <v>84</v>
      </c>
      <c r="M251" s="17">
        <v>82</v>
      </c>
      <c r="N251" s="17">
        <v>87</v>
      </c>
      <c r="O251" s="17">
        <v>89</v>
      </c>
      <c r="P251" s="17">
        <v>81</v>
      </c>
      <c r="Q251" s="17">
        <v>84</v>
      </c>
      <c r="R251" s="17">
        <v>91</v>
      </c>
      <c r="S251" s="17">
        <v>83</v>
      </c>
    </row>
    <row r="252" spans="1:19" x14ac:dyDescent="0.35">
      <c r="A252" s="15">
        <v>21</v>
      </c>
      <c r="B252" s="17">
        <v>86</v>
      </c>
      <c r="C252" s="17">
        <v>85</v>
      </c>
      <c r="D252" s="17">
        <v>93</v>
      </c>
      <c r="E252" s="17">
        <v>91</v>
      </c>
      <c r="F252" s="17">
        <v>91</v>
      </c>
      <c r="G252" s="17">
        <v>83</v>
      </c>
      <c r="H252" s="17">
        <v>91</v>
      </c>
      <c r="I252" s="17">
        <v>81</v>
      </c>
      <c r="K252" s="15">
        <v>21</v>
      </c>
      <c r="L252" s="17">
        <v>85</v>
      </c>
      <c r="M252" s="17">
        <v>82</v>
      </c>
      <c r="N252" s="17">
        <v>88</v>
      </c>
      <c r="O252" s="17">
        <v>89</v>
      </c>
      <c r="P252" s="17">
        <v>82</v>
      </c>
      <c r="Q252" s="17">
        <v>84</v>
      </c>
      <c r="R252" s="17">
        <v>91</v>
      </c>
      <c r="S252" s="17">
        <v>84</v>
      </c>
    </row>
    <row r="253" spans="1:19" x14ac:dyDescent="0.35">
      <c r="A253" s="15">
        <v>22</v>
      </c>
      <c r="B253" s="17">
        <v>88</v>
      </c>
      <c r="C253" s="17">
        <v>85</v>
      </c>
      <c r="D253" s="17">
        <v>94</v>
      </c>
      <c r="E253" s="17">
        <v>91</v>
      </c>
      <c r="F253" s="17">
        <v>91</v>
      </c>
      <c r="G253" s="17">
        <v>85</v>
      </c>
      <c r="H253" s="17">
        <v>91</v>
      </c>
      <c r="I253" s="17">
        <v>82</v>
      </c>
      <c r="K253" s="15">
        <v>22</v>
      </c>
      <c r="L253" s="17">
        <v>88</v>
      </c>
      <c r="M253" s="17">
        <v>82</v>
      </c>
      <c r="N253" s="17">
        <v>88</v>
      </c>
      <c r="O253" s="17">
        <v>89</v>
      </c>
      <c r="P253" s="17">
        <v>83</v>
      </c>
      <c r="Q253" s="17">
        <v>85</v>
      </c>
      <c r="R253" s="17">
        <v>91</v>
      </c>
      <c r="S253" s="17">
        <v>85</v>
      </c>
    </row>
    <row r="254" spans="1:19" x14ac:dyDescent="0.35">
      <c r="A254" s="15">
        <v>23</v>
      </c>
      <c r="B254" s="17">
        <v>90</v>
      </c>
      <c r="C254" s="17">
        <v>86</v>
      </c>
      <c r="D254" s="17">
        <v>94</v>
      </c>
      <c r="E254" s="17">
        <v>92</v>
      </c>
      <c r="F254" s="17">
        <v>93</v>
      </c>
      <c r="G254" s="17">
        <v>85</v>
      </c>
      <c r="H254" s="17">
        <v>91</v>
      </c>
      <c r="I254" s="17">
        <v>84</v>
      </c>
      <c r="K254" s="15">
        <v>23</v>
      </c>
      <c r="L254" s="17">
        <v>88</v>
      </c>
      <c r="M254" s="17">
        <v>83</v>
      </c>
      <c r="N254" s="17">
        <v>89</v>
      </c>
      <c r="O254" s="17">
        <v>90</v>
      </c>
      <c r="P254" s="17">
        <v>83</v>
      </c>
      <c r="Q254" s="17">
        <v>85</v>
      </c>
      <c r="R254" s="17">
        <v>91</v>
      </c>
      <c r="S254" s="17">
        <v>85</v>
      </c>
    </row>
    <row r="255" spans="1:19" x14ac:dyDescent="0.35">
      <c r="A255" s="15">
        <v>24</v>
      </c>
      <c r="B255" s="17">
        <v>90</v>
      </c>
      <c r="C255" s="17">
        <v>86</v>
      </c>
      <c r="D255" s="17">
        <v>94</v>
      </c>
      <c r="E255" s="17">
        <v>93</v>
      </c>
      <c r="F255" s="17">
        <v>93</v>
      </c>
      <c r="G255" s="17">
        <v>86</v>
      </c>
      <c r="H255" s="17">
        <v>92</v>
      </c>
      <c r="I255" s="17">
        <v>85</v>
      </c>
      <c r="K255" s="15">
        <v>24</v>
      </c>
      <c r="L255" s="17">
        <v>89</v>
      </c>
      <c r="M255" s="17">
        <v>84</v>
      </c>
      <c r="N255" s="17">
        <v>89</v>
      </c>
      <c r="O255" s="17">
        <v>90</v>
      </c>
      <c r="P255" s="17">
        <v>83</v>
      </c>
      <c r="Q255" s="17">
        <v>85</v>
      </c>
      <c r="R255" s="17">
        <v>92</v>
      </c>
      <c r="S255" s="17">
        <v>85</v>
      </c>
    </row>
    <row r="256" spans="1:19" x14ac:dyDescent="0.35">
      <c r="A256" s="15">
        <v>25</v>
      </c>
      <c r="B256" s="17">
        <v>92</v>
      </c>
      <c r="C256" s="17">
        <v>86</v>
      </c>
      <c r="D256" s="17">
        <v>94</v>
      </c>
      <c r="E256" s="17">
        <v>94</v>
      </c>
      <c r="F256" s="17">
        <v>93</v>
      </c>
      <c r="G256" s="17">
        <v>86</v>
      </c>
      <c r="H256" s="17">
        <v>92</v>
      </c>
      <c r="I256" s="17">
        <v>87</v>
      </c>
      <c r="K256" s="15">
        <v>25</v>
      </c>
      <c r="L256" s="17">
        <v>89</v>
      </c>
      <c r="M256" s="17">
        <v>85</v>
      </c>
      <c r="N256" s="17">
        <v>90</v>
      </c>
      <c r="O256" s="17">
        <v>91</v>
      </c>
      <c r="P256" s="17">
        <v>83</v>
      </c>
      <c r="Q256" s="17">
        <v>86</v>
      </c>
      <c r="R256" s="17">
        <v>92</v>
      </c>
      <c r="S256" s="17">
        <v>86</v>
      </c>
    </row>
    <row r="257" spans="1:19" x14ac:dyDescent="0.35">
      <c r="A257" s="15">
        <v>26</v>
      </c>
      <c r="B257" s="17">
        <v>92</v>
      </c>
      <c r="C257" s="17">
        <v>87</v>
      </c>
      <c r="D257" s="17">
        <v>94</v>
      </c>
      <c r="E257" s="17">
        <v>94</v>
      </c>
      <c r="F257" s="17">
        <v>93</v>
      </c>
      <c r="G257" s="17">
        <v>86</v>
      </c>
      <c r="H257" s="17">
        <v>92</v>
      </c>
      <c r="I257" s="17">
        <v>89</v>
      </c>
      <c r="K257" s="15">
        <v>26</v>
      </c>
      <c r="L257" s="17">
        <v>90</v>
      </c>
      <c r="M257" s="17">
        <v>85</v>
      </c>
      <c r="N257" s="17">
        <v>91</v>
      </c>
      <c r="O257" s="17">
        <v>92</v>
      </c>
      <c r="P257" s="17">
        <v>84</v>
      </c>
      <c r="Q257" s="17">
        <v>86</v>
      </c>
      <c r="R257" s="17">
        <v>93</v>
      </c>
      <c r="S257" s="17">
        <v>87</v>
      </c>
    </row>
    <row r="258" spans="1:19" x14ac:dyDescent="0.35">
      <c r="A258" s="15">
        <v>27</v>
      </c>
      <c r="B258" s="17">
        <v>93</v>
      </c>
      <c r="C258" s="17">
        <v>88</v>
      </c>
      <c r="D258" s="17">
        <v>94</v>
      </c>
      <c r="E258" s="17">
        <v>94</v>
      </c>
      <c r="F258" s="17">
        <v>93</v>
      </c>
      <c r="G258" s="17">
        <v>86</v>
      </c>
      <c r="H258" s="17">
        <v>92</v>
      </c>
      <c r="I258" s="17">
        <v>89</v>
      </c>
      <c r="K258" s="15">
        <v>27</v>
      </c>
      <c r="L258" s="17">
        <v>90</v>
      </c>
      <c r="M258" s="17">
        <v>86</v>
      </c>
      <c r="N258" s="17">
        <v>92</v>
      </c>
      <c r="O258" s="17">
        <v>94</v>
      </c>
      <c r="P258" s="17">
        <v>85</v>
      </c>
      <c r="Q258" s="17">
        <v>86</v>
      </c>
      <c r="R258" s="17">
        <v>93</v>
      </c>
      <c r="S258" s="17">
        <v>87</v>
      </c>
    </row>
    <row r="259" spans="1:19" x14ac:dyDescent="0.35">
      <c r="A259" s="15">
        <v>28</v>
      </c>
      <c r="B259" s="17">
        <v>93</v>
      </c>
      <c r="C259" s="17">
        <v>90</v>
      </c>
      <c r="D259" s="17">
        <v>95</v>
      </c>
      <c r="E259" s="17">
        <v>94</v>
      </c>
      <c r="F259" s="17">
        <v>94</v>
      </c>
      <c r="G259" s="17">
        <v>87</v>
      </c>
      <c r="H259" s="17">
        <v>94</v>
      </c>
      <c r="I259" s="17">
        <v>90</v>
      </c>
      <c r="K259" s="15">
        <v>28</v>
      </c>
      <c r="L259" s="17">
        <v>91</v>
      </c>
      <c r="M259" s="17">
        <v>87</v>
      </c>
      <c r="N259" s="17">
        <v>92</v>
      </c>
      <c r="O259" s="17">
        <v>94</v>
      </c>
      <c r="P259" s="17">
        <v>85</v>
      </c>
      <c r="Q259" s="17">
        <v>86</v>
      </c>
      <c r="R259" s="17">
        <v>93</v>
      </c>
      <c r="S259" s="17">
        <v>87</v>
      </c>
    </row>
    <row r="260" spans="1:19" x14ac:dyDescent="0.35">
      <c r="A260" s="15">
        <v>29</v>
      </c>
      <c r="B260" s="17">
        <v>94</v>
      </c>
      <c r="C260" s="17">
        <v>90</v>
      </c>
      <c r="D260" s="17">
        <v>95</v>
      </c>
      <c r="E260" s="17">
        <v>94</v>
      </c>
      <c r="F260" s="17">
        <v>95</v>
      </c>
      <c r="G260" s="17">
        <v>87</v>
      </c>
      <c r="H260" s="17">
        <v>94</v>
      </c>
      <c r="I260" s="17">
        <v>90</v>
      </c>
      <c r="K260" s="15">
        <v>29</v>
      </c>
      <c r="L260" s="17">
        <v>92</v>
      </c>
      <c r="M260" s="17">
        <v>87</v>
      </c>
      <c r="N260" s="17">
        <v>92</v>
      </c>
      <c r="O260" s="17">
        <v>94</v>
      </c>
      <c r="P260" s="17">
        <v>86</v>
      </c>
      <c r="Q260" s="17">
        <v>86</v>
      </c>
      <c r="R260" s="17">
        <v>93</v>
      </c>
      <c r="S260" s="17">
        <v>87</v>
      </c>
    </row>
    <row r="261" spans="1:19" x14ac:dyDescent="0.35">
      <c r="A261" s="15">
        <v>30</v>
      </c>
      <c r="B261" s="17">
        <v>94</v>
      </c>
      <c r="C261" s="17">
        <v>91</v>
      </c>
      <c r="D261" s="17">
        <v>96</v>
      </c>
      <c r="E261" s="17">
        <v>94</v>
      </c>
      <c r="F261" s="17">
        <v>97</v>
      </c>
      <c r="G261" s="17">
        <v>88</v>
      </c>
      <c r="H261" s="17">
        <v>95</v>
      </c>
      <c r="I261" s="17">
        <v>90</v>
      </c>
      <c r="K261" s="15">
        <v>30</v>
      </c>
      <c r="L261" s="17">
        <v>93</v>
      </c>
      <c r="M261" s="17">
        <v>88</v>
      </c>
      <c r="N261" s="17">
        <v>93</v>
      </c>
      <c r="O261" s="17">
        <v>96</v>
      </c>
      <c r="P261" s="17">
        <v>86</v>
      </c>
      <c r="Q261" s="17">
        <v>86</v>
      </c>
      <c r="R261" s="17">
        <v>94</v>
      </c>
      <c r="S261" s="17">
        <v>88</v>
      </c>
    </row>
    <row r="262" spans="1:19" x14ac:dyDescent="0.35">
      <c r="A262" s="15">
        <v>31</v>
      </c>
      <c r="B262" s="17">
        <v>95</v>
      </c>
      <c r="C262" s="17">
        <v>96</v>
      </c>
      <c r="D262" s="17">
        <v>96</v>
      </c>
      <c r="E262" s="17">
        <v>95</v>
      </c>
      <c r="F262" s="17">
        <v>97</v>
      </c>
      <c r="G262" s="17">
        <v>89</v>
      </c>
      <c r="H262" s="17">
        <v>95</v>
      </c>
      <c r="I262" s="17">
        <v>90</v>
      </c>
      <c r="K262" s="15">
        <v>31</v>
      </c>
      <c r="L262" s="17">
        <v>93</v>
      </c>
      <c r="M262" s="17">
        <v>89</v>
      </c>
      <c r="N262" s="17">
        <v>93</v>
      </c>
      <c r="O262" s="17">
        <v>97</v>
      </c>
      <c r="P262" s="17">
        <v>86</v>
      </c>
      <c r="Q262" s="17">
        <v>88</v>
      </c>
      <c r="R262" s="17">
        <v>94</v>
      </c>
      <c r="S262" s="17">
        <v>88</v>
      </c>
    </row>
    <row r="263" spans="1:19" x14ac:dyDescent="0.35">
      <c r="A263" s="15">
        <v>32</v>
      </c>
      <c r="B263" s="17">
        <v>95</v>
      </c>
      <c r="C263" s="17">
        <v>96</v>
      </c>
      <c r="D263" s="17">
        <v>96</v>
      </c>
      <c r="E263" s="17">
        <v>95</v>
      </c>
      <c r="F263" s="17">
        <v>97</v>
      </c>
      <c r="G263" s="17">
        <v>91</v>
      </c>
      <c r="H263" s="17">
        <v>97</v>
      </c>
      <c r="I263" s="17">
        <v>90</v>
      </c>
      <c r="K263" s="15">
        <v>32</v>
      </c>
      <c r="L263" s="17">
        <v>93</v>
      </c>
      <c r="M263" s="17">
        <v>90</v>
      </c>
      <c r="N263" s="17">
        <v>94</v>
      </c>
      <c r="O263" s="17">
        <v>97</v>
      </c>
      <c r="P263" s="17">
        <v>86</v>
      </c>
      <c r="Q263" s="17">
        <v>88</v>
      </c>
      <c r="R263" s="17">
        <v>95</v>
      </c>
      <c r="S263" s="17">
        <v>88</v>
      </c>
    </row>
    <row r="264" spans="1:19" x14ac:dyDescent="0.35">
      <c r="A264" s="15">
        <v>33</v>
      </c>
      <c r="B264" s="17">
        <v>95</v>
      </c>
      <c r="C264" s="17">
        <v>96</v>
      </c>
      <c r="D264" s="17">
        <v>97</v>
      </c>
      <c r="E264" s="17">
        <v>96</v>
      </c>
      <c r="F264" s="17">
        <v>97</v>
      </c>
      <c r="G264" s="17">
        <v>92</v>
      </c>
      <c r="H264" s="17">
        <v>99</v>
      </c>
      <c r="I264" s="17">
        <v>91</v>
      </c>
      <c r="K264" s="15">
        <v>33</v>
      </c>
      <c r="L264" s="17">
        <v>93</v>
      </c>
      <c r="M264" s="17">
        <v>90</v>
      </c>
      <c r="N264" s="17">
        <v>94</v>
      </c>
      <c r="O264" s="17">
        <v>97</v>
      </c>
      <c r="P264" s="17">
        <v>87</v>
      </c>
      <c r="Q264" s="17">
        <v>89</v>
      </c>
      <c r="R264" s="17">
        <v>95</v>
      </c>
      <c r="S264" s="17">
        <v>89</v>
      </c>
    </row>
    <row r="265" spans="1:19" x14ac:dyDescent="0.35">
      <c r="A265" s="15">
        <v>34</v>
      </c>
      <c r="B265" s="17">
        <v>96</v>
      </c>
      <c r="C265" s="17">
        <v>97</v>
      </c>
      <c r="D265" s="17">
        <v>97</v>
      </c>
      <c r="E265" s="17">
        <v>96</v>
      </c>
      <c r="F265" s="17">
        <v>98</v>
      </c>
      <c r="G265" s="17">
        <v>92</v>
      </c>
      <c r="H265" s="17">
        <v>99</v>
      </c>
      <c r="I265" s="17">
        <v>91</v>
      </c>
      <c r="K265" s="15">
        <v>34</v>
      </c>
      <c r="L265" s="17">
        <v>94</v>
      </c>
      <c r="M265" s="17">
        <v>90</v>
      </c>
      <c r="N265" s="17">
        <v>95</v>
      </c>
      <c r="O265" s="17">
        <v>97</v>
      </c>
      <c r="P265" s="17">
        <v>87</v>
      </c>
      <c r="Q265" s="17">
        <v>89</v>
      </c>
      <c r="R265" s="17">
        <v>96</v>
      </c>
      <c r="S265" s="17">
        <v>91</v>
      </c>
    </row>
    <row r="266" spans="1:19" x14ac:dyDescent="0.35">
      <c r="A266" s="15">
        <v>35</v>
      </c>
      <c r="B266" s="17">
        <v>97</v>
      </c>
      <c r="C266" s="17">
        <v>97</v>
      </c>
      <c r="D266" s="17">
        <v>97</v>
      </c>
      <c r="E266" s="17">
        <v>96</v>
      </c>
      <c r="F266" s="17">
        <v>98</v>
      </c>
      <c r="G266" s="17">
        <v>93</v>
      </c>
      <c r="H266" s="17">
        <v>100</v>
      </c>
      <c r="I266" s="17">
        <v>91</v>
      </c>
      <c r="K266" s="15">
        <v>35</v>
      </c>
      <c r="L266" s="17">
        <v>95</v>
      </c>
      <c r="M266" s="17">
        <v>91</v>
      </c>
      <c r="N266" s="17">
        <v>95</v>
      </c>
      <c r="O266" s="17">
        <v>97</v>
      </c>
      <c r="P266" s="17">
        <v>88</v>
      </c>
      <c r="Q266" s="17">
        <v>91</v>
      </c>
      <c r="R266" s="17">
        <v>96</v>
      </c>
      <c r="S266" s="17">
        <v>91</v>
      </c>
    </row>
    <row r="267" spans="1:19" x14ac:dyDescent="0.35">
      <c r="A267" s="15">
        <v>36</v>
      </c>
      <c r="B267" s="17">
        <v>98</v>
      </c>
      <c r="C267" s="17">
        <v>97</v>
      </c>
      <c r="D267" s="17">
        <v>98</v>
      </c>
      <c r="E267" s="17">
        <v>97</v>
      </c>
      <c r="F267" s="17">
        <v>98</v>
      </c>
      <c r="G267" s="17">
        <v>93</v>
      </c>
      <c r="H267" s="17">
        <v>100</v>
      </c>
      <c r="I267" s="17">
        <v>92</v>
      </c>
      <c r="K267" s="15">
        <v>36</v>
      </c>
      <c r="L267" s="17">
        <v>95</v>
      </c>
      <c r="M267" s="17">
        <v>91</v>
      </c>
      <c r="N267" s="17">
        <v>95</v>
      </c>
      <c r="O267" s="17">
        <v>98</v>
      </c>
      <c r="P267" s="17">
        <v>89</v>
      </c>
      <c r="Q267" s="17">
        <v>91</v>
      </c>
      <c r="R267" s="17">
        <v>97</v>
      </c>
      <c r="S267" s="17">
        <v>91</v>
      </c>
    </row>
    <row r="268" spans="1:19" x14ac:dyDescent="0.35">
      <c r="A268" s="15">
        <v>37</v>
      </c>
      <c r="B268" s="17">
        <v>98</v>
      </c>
      <c r="C268" s="17">
        <v>97</v>
      </c>
      <c r="D268" s="17">
        <v>98</v>
      </c>
      <c r="E268" s="17">
        <v>97</v>
      </c>
      <c r="F268" s="17">
        <v>98</v>
      </c>
      <c r="G268" s="17">
        <v>93</v>
      </c>
      <c r="H268" s="17">
        <v>100</v>
      </c>
      <c r="I268" s="17">
        <v>93</v>
      </c>
      <c r="K268" s="15">
        <v>37</v>
      </c>
      <c r="L268" s="17">
        <v>96</v>
      </c>
      <c r="M268" s="17">
        <v>92</v>
      </c>
      <c r="N268" s="17">
        <v>96</v>
      </c>
      <c r="O268" s="17">
        <v>99</v>
      </c>
      <c r="P268" s="17">
        <v>90</v>
      </c>
      <c r="Q268" s="17">
        <v>92</v>
      </c>
      <c r="R268" s="17">
        <v>97</v>
      </c>
      <c r="S268" s="17">
        <v>91</v>
      </c>
    </row>
    <row r="269" spans="1:19" x14ac:dyDescent="0.35">
      <c r="A269" s="15">
        <v>38</v>
      </c>
      <c r="B269" s="17">
        <v>98</v>
      </c>
      <c r="C269" s="17">
        <v>98</v>
      </c>
      <c r="D269" s="17">
        <v>98</v>
      </c>
      <c r="E269" s="17">
        <v>97</v>
      </c>
      <c r="F269" s="17">
        <v>98</v>
      </c>
      <c r="G269" s="17">
        <v>94</v>
      </c>
      <c r="H269" s="17">
        <v>101</v>
      </c>
      <c r="I269" s="17">
        <v>93</v>
      </c>
      <c r="K269" s="15">
        <v>38</v>
      </c>
      <c r="L269" s="17">
        <v>96</v>
      </c>
      <c r="M269" s="17">
        <v>92</v>
      </c>
      <c r="N269" s="17">
        <v>97</v>
      </c>
      <c r="O269" s="17">
        <v>99</v>
      </c>
      <c r="P269" s="17">
        <v>91</v>
      </c>
      <c r="Q269" s="17">
        <v>94</v>
      </c>
      <c r="R269" s="17">
        <v>97</v>
      </c>
      <c r="S269" s="17">
        <v>91</v>
      </c>
    </row>
    <row r="270" spans="1:19" x14ac:dyDescent="0.35">
      <c r="A270" s="15">
        <v>39</v>
      </c>
      <c r="B270" s="17">
        <v>101</v>
      </c>
      <c r="C270" s="17">
        <v>100</v>
      </c>
      <c r="D270" s="17">
        <v>98</v>
      </c>
      <c r="E270" s="17">
        <v>98</v>
      </c>
      <c r="F270" s="17">
        <v>99</v>
      </c>
      <c r="G270" s="17">
        <v>94</v>
      </c>
      <c r="H270" s="17">
        <v>102</v>
      </c>
      <c r="I270" s="17">
        <v>93</v>
      </c>
      <c r="K270" s="15">
        <v>39</v>
      </c>
      <c r="L270" s="17">
        <v>98</v>
      </c>
      <c r="M270" s="17">
        <v>93</v>
      </c>
      <c r="N270" s="17">
        <v>97</v>
      </c>
      <c r="O270" s="17">
        <v>99</v>
      </c>
      <c r="P270" s="17">
        <v>92</v>
      </c>
      <c r="Q270" s="17">
        <v>94</v>
      </c>
      <c r="R270" s="17">
        <v>98</v>
      </c>
      <c r="S270" s="17">
        <v>92</v>
      </c>
    </row>
    <row r="271" spans="1:19" x14ac:dyDescent="0.35">
      <c r="A271" s="15">
        <v>40</v>
      </c>
      <c r="B271" s="17">
        <v>102</v>
      </c>
      <c r="C271" s="17">
        <v>100</v>
      </c>
      <c r="D271" s="17">
        <v>99</v>
      </c>
      <c r="E271" s="17">
        <v>98</v>
      </c>
      <c r="F271" s="17">
        <v>100</v>
      </c>
      <c r="G271" s="17">
        <v>95</v>
      </c>
      <c r="H271" s="17">
        <v>102</v>
      </c>
      <c r="I271" s="17">
        <v>94</v>
      </c>
      <c r="K271" s="15">
        <v>40</v>
      </c>
      <c r="L271" s="17">
        <v>99</v>
      </c>
      <c r="M271" s="17">
        <v>93</v>
      </c>
      <c r="N271" s="17">
        <v>97</v>
      </c>
      <c r="O271" s="17">
        <v>100</v>
      </c>
      <c r="P271" s="17">
        <v>93</v>
      </c>
      <c r="Q271" s="17">
        <v>94</v>
      </c>
      <c r="R271" s="17">
        <v>98</v>
      </c>
      <c r="S271" s="17">
        <v>93</v>
      </c>
    </row>
    <row r="272" spans="1:19" x14ac:dyDescent="0.35">
      <c r="A272" s="15">
        <v>41</v>
      </c>
      <c r="B272" s="17">
        <v>102</v>
      </c>
      <c r="C272" s="17">
        <v>100</v>
      </c>
      <c r="D272" s="17">
        <v>100</v>
      </c>
      <c r="E272" s="17">
        <v>99</v>
      </c>
      <c r="F272" s="17">
        <v>100</v>
      </c>
      <c r="G272" s="17">
        <v>95</v>
      </c>
      <c r="H272" s="17">
        <v>102</v>
      </c>
      <c r="I272" s="17">
        <v>94</v>
      </c>
      <c r="K272" s="15">
        <v>41</v>
      </c>
      <c r="L272" s="17">
        <v>99</v>
      </c>
      <c r="M272" s="17">
        <v>93</v>
      </c>
      <c r="N272" s="17">
        <v>97</v>
      </c>
      <c r="O272" s="17">
        <v>101</v>
      </c>
      <c r="P272" s="17">
        <v>93</v>
      </c>
      <c r="Q272" s="17">
        <v>95</v>
      </c>
      <c r="R272" s="17">
        <v>98</v>
      </c>
      <c r="S272" s="17">
        <v>93</v>
      </c>
    </row>
    <row r="273" spans="1:19" x14ac:dyDescent="0.35">
      <c r="A273" s="15">
        <v>42</v>
      </c>
      <c r="B273" s="17">
        <v>102</v>
      </c>
      <c r="C273" s="17">
        <v>100</v>
      </c>
      <c r="D273" s="17">
        <v>100</v>
      </c>
      <c r="E273" s="17">
        <v>99</v>
      </c>
      <c r="F273" s="17">
        <v>101</v>
      </c>
      <c r="G273" s="17">
        <v>95</v>
      </c>
      <c r="H273" s="17">
        <v>103</v>
      </c>
      <c r="I273" s="17">
        <v>95</v>
      </c>
      <c r="K273" s="15">
        <v>42</v>
      </c>
      <c r="L273" s="17">
        <v>99</v>
      </c>
      <c r="M273" s="17">
        <v>94</v>
      </c>
      <c r="N273" s="17">
        <v>98</v>
      </c>
      <c r="O273" s="17">
        <v>101</v>
      </c>
      <c r="P273" s="17">
        <v>93</v>
      </c>
      <c r="Q273" s="17">
        <v>95</v>
      </c>
      <c r="R273" s="17">
        <v>98</v>
      </c>
      <c r="S273" s="17">
        <v>94</v>
      </c>
    </row>
    <row r="274" spans="1:19" x14ac:dyDescent="0.35">
      <c r="A274" s="15">
        <v>43</v>
      </c>
      <c r="B274" s="17">
        <v>104</v>
      </c>
      <c r="C274" s="17">
        <v>101</v>
      </c>
      <c r="D274" s="17">
        <v>100</v>
      </c>
      <c r="E274" s="17">
        <v>100</v>
      </c>
      <c r="F274" s="17">
        <v>101</v>
      </c>
      <c r="G274" s="17">
        <v>95</v>
      </c>
      <c r="H274" s="17">
        <v>103</v>
      </c>
      <c r="I274" s="17">
        <v>96</v>
      </c>
      <c r="K274" s="15">
        <v>43</v>
      </c>
      <c r="L274" s="17">
        <v>100</v>
      </c>
      <c r="M274" s="17">
        <v>95</v>
      </c>
      <c r="N274" s="17">
        <v>100</v>
      </c>
      <c r="O274" s="17">
        <v>101</v>
      </c>
      <c r="P274" s="17">
        <v>93</v>
      </c>
      <c r="Q274" s="17">
        <v>96</v>
      </c>
      <c r="R274" s="17">
        <v>98</v>
      </c>
      <c r="S274" s="17">
        <v>94</v>
      </c>
    </row>
    <row r="275" spans="1:19" x14ac:dyDescent="0.35">
      <c r="A275" s="15">
        <v>44</v>
      </c>
      <c r="B275" s="17">
        <v>104</v>
      </c>
      <c r="C275" s="17">
        <v>101</v>
      </c>
      <c r="D275" s="17">
        <v>101</v>
      </c>
      <c r="E275" s="17">
        <v>101</v>
      </c>
      <c r="F275" s="17">
        <v>102</v>
      </c>
      <c r="G275" s="17">
        <v>95</v>
      </c>
      <c r="H275" s="17">
        <v>103</v>
      </c>
      <c r="I275" s="17">
        <v>96</v>
      </c>
      <c r="K275" s="15">
        <v>44</v>
      </c>
      <c r="L275" s="17">
        <v>100</v>
      </c>
      <c r="M275" s="17">
        <v>95</v>
      </c>
      <c r="N275" s="17">
        <v>101</v>
      </c>
      <c r="O275" s="17">
        <v>101</v>
      </c>
      <c r="P275" s="17">
        <v>93</v>
      </c>
      <c r="Q275" s="17">
        <v>96</v>
      </c>
      <c r="R275" s="17">
        <v>98</v>
      </c>
      <c r="S275" s="17">
        <v>94</v>
      </c>
    </row>
    <row r="276" spans="1:19" x14ac:dyDescent="0.35">
      <c r="A276" s="15">
        <v>45</v>
      </c>
      <c r="B276" s="17">
        <v>105</v>
      </c>
      <c r="C276" s="17">
        <v>101</v>
      </c>
      <c r="D276" s="17">
        <v>101</v>
      </c>
      <c r="E276" s="17">
        <v>101</v>
      </c>
      <c r="F276" s="17">
        <v>103</v>
      </c>
      <c r="G276" s="17">
        <v>96</v>
      </c>
      <c r="H276" s="17">
        <v>104</v>
      </c>
      <c r="I276" s="17">
        <v>97</v>
      </c>
      <c r="K276" s="15">
        <v>45</v>
      </c>
      <c r="L276" s="17">
        <v>100</v>
      </c>
      <c r="M276" s="17">
        <v>95</v>
      </c>
      <c r="N276" s="17">
        <v>101</v>
      </c>
      <c r="O276" s="17">
        <v>101</v>
      </c>
      <c r="P276" s="17">
        <v>93</v>
      </c>
      <c r="Q276" s="17">
        <v>96</v>
      </c>
      <c r="R276" s="17">
        <v>98</v>
      </c>
      <c r="S276" s="17">
        <v>95</v>
      </c>
    </row>
    <row r="277" spans="1:19" x14ac:dyDescent="0.35">
      <c r="A277" s="15">
        <v>46</v>
      </c>
      <c r="B277" s="17">
        <v>105</v>
      </c>
      <c r="C277" s="17">
        <v>101</v>
      </c>
      <c r="D277" s="17">
        <v>102</v>
      </c>
      <c r="E277" s="17">
        <v>101</v>
      </c>
      <c r="F277" s="17">
        <v>103</v>
      </c>
      <c r="G277" s="17">
        <v>97</v>
      </c>
      <c r="H277" s="17">
        <v>105</v>
      </c>
      <c r="I277" s="17">
        <v>97</v>
      </c>
      <c r="K277" s="15">
        <v>46</v>
      </c>
      <c r="L277" s="17">
        <v>101</v>
      </c>
      <c r="M277" s="17">
        <v>96</v>
      </c>
      <c r="N277" s="17">
        <v>101</v>
      </c>
      <c r="O277" s="17">
        <v>102</v>
      </c>
      <c r="P277" s="17">
        <v>94</v>
      </c>
      <c r="Q277" s="17">
        <v>96</v>
      </c>
      <c r="R277" s="17">
        <v>98</v>
      </c>
      <c r="S277" s="17">
        <v>95</v>
      </c>
    </row>
    <row r="278" spans="1:19" x14ac:dyDescent="0.35">
      <c r="A278" s="15">
        <v>47</v>
      </c>
      <c r="B278" s="17">
        <v>105</v>
      </c>
      <c r="C278" s="17">
        <v>103</v>
      </c>
      <c r="D278" s="17">
        <v>102</v>
      </c>
      <c r="E278" s="17">
        <v>101</v>
      </c>
      <c r="F278" s="17">
        <v>104</v>
      </c>
      <c r="G278" s="17">
        <v>97</v>
      </c>
      <c r="H278" s="17">
        <v>105</v>
      </c>
      <c r="I278" s="17">
        <v>98</v>
      </c>
      <c r="K278" s="15">
        <v>47</v>
      </c>
      <c r="L278" s="17">
        <v>103</v>
      </c>
      <c r="M278" s="17">
        <v>96</v>
      </c>
      <c r="N278" s="17">
        <v>102</v>
      </c>
      <c r="O278" s="17">
        <v>102</v>
      </c>
      <c r="P278" s="17">
        <v>94</v>
      </c>
      <c r="Q278" s="17">
        <v>96</v>
      </c>
      <c r="R278" s="17">
        <v>100</v>
      </c>
      <c r="S278" s="17">
        <v>95</v>
      </c>
    </row>
    <row r="279" spans="1:19" x14ac:dyDescent="0.35">
      <c r="A279" s="15">
        <v>48</v>
      </c>
      <c r="B279" s="17">
        <v>105</v>
      </c>
      <c r="C279" s="17">
        <v>104</v>
      </c>
      <c r="D279" s="17">
        <v>102</v>
      </c>
      <c r="E279" s="17">
        <v>102</v>
      </c>
      <c r="F279" s="17">
        <v>104</v>
      </c>
      <c r="G279" s="17">
        <v>97</v>
      </c>
      <c r="H279" s="17">
        <v>106</v>
      </c>
      <c r="I279" s="17">
        <v>98</v>
      </c>
      <c r="K279" s="15">
        <v>48</v>
      </c>
      <c r="L279" s="17">
        <v>103</v>
      </c>
      <c r="M279" s="17">
        <v>96</v>
      </c>
      <c r="N279" s="17">
        <v>103</v>
      </c>
      <c r="O279" s="17">
        <v>102</v>
      </c>
      <c r="P279" s="17">
        <v>94</v>
      </c>
      <c r="Q279" s="17">
        <v>96</v>
      </c>
      <c r="R279" s="17">
        <v>100</v>
      </c>
      <c r="S279" s="17">
        <v>96</v>
      </c>
    </row>
    <row r="280" spans="1:19" x14ac:dyDescent="0.35">
      <c r="A280" s="15">
        <v>49</v>
      </c>
      <c r="B280" s="17">
        <v>106</v>
      </c>
      <c r="C280" s="17">
        <v>105</v>
      </c>
      <c r="D280" s="17">
        <v>105</v>
      </c>
      <c r="E280" s="17">
        <v>102</v>
      </c>
      <c r="F280" s="17">
        <v>105</v>
      </c>
      <c r="G280" s="17">
        <v>98</v>
      </c>
      <c r="H280" s="17">
        <v>106</v>
      </c>
      <c r="I280" s="17">
        <v>98</v>
      </c>
      <c r="K280" s="15">
        <v>49</v>
      </c>
      <c r="L280" s="17">
        <v>103</v>
      </c>
      <c r="M280" s="17">
        <v>97</v>
      </c>
      <c r="N280" s="17">
        <v>104</v>
      </c>
      <c r="O280" s="17">
        <v>103</v>
      </c>
      <c r="P280" s="17">
        <v>94</v>
      </c>
      <c r="Q280" s="17">
        <v>97</v>
      </c>
      <c r="R280" s="17">
        <v>101</v>
      </c>
      <c r="S280" s="17">
        <v>96</v>
      </c>
    </row>
    <row r="281" spans="1:19" x14ac:dyDescent="0.35">
      <c r="A281" s="15">
        <v>50</v>
      </c>
      <c r="B281" s="17">
        <v>106</v>
      </c>
      <c r="C281" s="17">
        <v>105</v>
      </c>
      <c r="D281" s="17">
        <v>106</v>
      </c>
      <c r="E281" s="17">
        <v>103</v>
      </c>
      <c r="F281" s="17">
        <v>105</v>
      </c>
      <c r="G281" s="17">
        <v>99</v>
      </c>
      <c r="H281" s="17">
        <v>107</v>
      </c>
      <c r="I281" s="17">
        <v>98</v>
      </c>
      <c r="K281" s="15">
        <v>50</v>
      </c>
      <c r="L281" s="17">
        <v>103</v>
      </c>
      <c r="M281" s="17">
        <v>97</v>
      </c>
      <c r="N281" s="17">
        <v>104</v>
      </c>
      <c r="O281" s="17">
        <v>103</v>
      </c>
      <c r="P281" s="17">
        <v>95</v>
      </c>
      <c r="Q281" s="17">
        <v>97</v>
      </c>
      <c r="R281" s="17">
        <v>101</v>
      </c>
      <c r="S281" s="17">
        <v>96</v>
      </c>
    </row>
    <row r="282" spans="1:19" x14ac:dyDescent="0.35">
      <c r="A282" s="15">
        <v>51</v>
      </c>
      <c r="B282" s="17">
        <v>106</v>
      </c>
      <c r="C282" s="17">
        <v>108</v>
      </c>
      <c r="D282" s="17">
        <v>106</v>
      </c>
      <c r="E282" s="17">
        <v>104</v>
      </c>
      <c r="F282" s="17">
        <v>105</v>
      </c>
      <c r="G282" s="17">
        <v>100</v>
      </c>
      <c r="H282" s="17">
        <v>107</v>
      </c>
      <c r="I282" s="17">
        <v>100</v>
      </c>
      <c r="K282" s="15">
        <v>51</v>
      </c>
      <c r="L282" s="17">
        <v>104</v>
      </c>
      <c r="M282" s="17">
        <v>97</v>
      </c>
      <c r="N282" s="17">
        <v>104</v>
      </c>
      <c r="O282" s="17">
        <v>104</v>
      </c>
      <c r="P282" s="17">
        <v>95</v>
      </c>
      <c r="Q282" s="17">
        <v>97</v>
      </c>
      <c r="R282" s="17">
        <v>102</v>
      </c>
      <c r="S282" s="17">
        <v>97</v>
      </c>
    </row>
    <row r="283" spans="1:19" x14ac:dyDescent="0.35">
      <c r="A283" s="15">
        <v>52</v>
      </c>
      <c r="B283" s="17">
        <v>106</v>
      </c>
      <c r="C283" s="17">
        <v>110</v>
      </c>
      <c r="D283" s="17">
        <v>106</v>
      </c>
      <c r="E283" s="17">
        <v>105</v>
      </c>
      <c r="F283" s="17">
        <v>105</v>
      </c>
      <c r="G283" s="17">
        <v>101</v>
      </c>
      <c r="H283" s="17">
        <v>107</v>
      </c>
      <c r="I283" s="17">
        <v>102</v>
      </c>
      <c r="K283" s="15">
        <v>52</v>
      </c>
      <c r="L283" s="17">
        <v>104</v>
      </c>
      <c r="M283" s="17">
        <v>97</v>
      </c>
      <c r="N283" s="17">
        <v>105</v>
      </c>
      <c r="O283" s="17">
        <v>104</v>
      </c>
      <c r="P283" s="17">
        <v>95</v>
      </c>
      <c r="Q283" s="17">
        <v>97</v>
      </c>
      <c r="R283" s="17">
        <v>103</v>
      </c>
      <c r="S283" s="17">
        <v>97</v>
      </c>
    </row>
    <row r="284" spans="1:19" x14ac:dyDescent="0.35">
      <c r="A284" s="15">
        <v>53</v>
      </c>
      <c r="B284" s="17">
        <v>107</v>
      </c>
      <c r="C284" s="17">
        <v>110</v>
      </c>
      <c r="D284" s="17">
        <v>106</v>
      </c>
      <c r="E284" s="17">
        <v>105</v>
      </c>
      <c r="F284" s="17">
        <v>106</v>
      </c>
      <c r="G284" s="17">
        <v>102</v>
      </c>
      <c r="H284" s="17">
        <v>108</v>
      </c>
      <c r="I284" s="17">
        <v>102</v>
      </c>
      <c r="K284" s="15">
        <v>53</v>
      </c>
      <c r="L284" s="17">
        <v>104</v>
      </c>
      <c r="M284" s="17">
        <v>97</v>
      </c>
      <c r="N284" s="17">
        <v>105</v>
      </c>
      <c r="O284" s="17">
        <v>104</v>
      </c>
      <c r="P284" s="17">
        <v>95</v>
      </c>
      <c r="Q284" s="17">
        <v>97</v>
      </c>
      <c r="R284" s="17">
        <v>103</v>
      </c>
      <c r="S284" s="17">
        <v>98</v>
      </c>
    </row>
    <row r="285" spans="1:19" x14ac:dyDescent="0.35">
      <c r="A285" s="15">
        <v>54</v>
      </c>
      <c r="B285" s="17">
        <v>108</v>
      </c>
      <c r="C285" s="17">
        <v>110</v>
      </c>
      <c r="D285" s="17">
        <v>107</v>
      </c>
      <c r="E285" s="17">
        <v>105</v>
      </c>
      <c r="F285" s="17">
        <v>107</v>
      </c>
      <c r="G285" s="17">
        <v>102</v>
      </c>
      <c r="H285" s="17">
        <v>110</v>
      </c>
      <c r="I285" s="17">
        <v>102</v>
      </c>
      <c r="K285" s="15">
        <v>54</v>
      </c>
      <c r="L285" s="17">
        <v>106</v>
      </c>
      <c r="M285" s="17">
        <v>97</v>
      </c>
      <c r="N285" s="17">
        <v>106</v>
      </c>
      <c r="O285" s="17">
        <v>105</v>
      </c>
      <c r="P285" s="17">
        <v>97</v>
      </c>
      <c r="Q285" s="17">
        <v>98</v>
      </c>
      <c r="R285" s="17">
        <v>103</v>
      </c>
      <c r="S285" s="17">
        <v>98</v>
      </c>
    </row>
    <row r="286" spans="1:19" x14ac:dyDescent="0.35">
      <c r="A286" s="15">
        <v>55</v>
      </c>
      <c r="B286" s="17">
        <v>108</v>
      </c>
      <c r="C286" s="17">
        <v>111</v>
      </c>
      <c r="D286" s="17">
        <v>107</v>
      </c>
      <c r="E286" s="17">
        <v>106</v>
      </c>
      <c r="F286" s="17">
        <v>107</v>
      </c>
      <c r="G286" s="17">
        <v>102</v>
      </c>
      <c r="H286" s="17">
        <v>110</v>
      </c>
      <c r="I286" s="17">
        <v>103</v>
      </c>
      <c r="K286" s="15">
        <v>55</v>
      </c>
      <c r="L286" s="17">
        <v>106</v>
      </c>
      <c r="M286" s="17">
        <v>97</v>
      </c>
      <c r="N286" s="17">
        <v>106</v>
      </c>
      <c r="O286" s="17">
        <v>105</v>
      </c>
      <c r="P286" s="17">
        <v>98</v>
      </c>
      <c r="Q286" s="17">
        <v>98</v>
      </c>
      <c r="R286" s="17">
        <v>105</v>
      </c>
      <c r="S286" s="17">
        <v>98</v>
      </c>
    </row>
    <row r="287" spans="1:19" x14ac:dyDescent="0.35">
      <c r="A287" s="15">
        <v>56</v>
      </c>
      <c r="B287" s="17">
        <v>108</v>
      </c>
      <c r="C287" s="17">
        <v>112</v>
      </c>
      <c r="D287" s="17">
        <v>107</v>
      </c>
      <c r="E287" s="17">
        <v>107</v>
      </c>
      <c r="F287" s="17">
        <v>107</v>
      </c>
      <c r="G287" s="17">
        <v>103</v>
      </c>
      <c r="H287" s="17">
        <v>110</v>
      </c>
      <c r="I287" s="17">
        <v>103</v>
      </c>
      <c r="K287" s="15">
        <v>56</v>
      </c>
      <c r="L287" s="17">
        <v>106</v>
      </c>
      <c r="M287" s="17">
        <v>97</v>
      </c>
      <c r="N287" s="17">
        <v>107</v>
      </c>
      <c r="O287" s="17">
        <v>105</v>
      </c>
      <c r="P287" s="17">
        <v>98</v>
      </c>
      <c r="Q287" s="17">
        <v>98</v>
      </c>
      <c r="R287" s="17">
        <v>105</v>
      </c>
      <c r="S287" s="17">
        <v>98</v>
      </c>
    </row>
    <row r="288" spans="1:19" x14ac:dyDescent="0.35">
      <c r="A288" s="15">
        <v>57</v>
      </c>
      <c r="B288" s="17">
        <v>109</v>
      </c>
      <c r="C288" s="17">
        <v>112</v>
      </c>
      <c r="D288" s="17">
        <v>108</v>
      </c>
      <c r="E288" s="17">
        <v>107</v>
      </c>
      <c r="F288" s="17">
        <v>107</v>
      </c>
      <c r="G288" s="17">
        <v>104</v>
      </c>
      <c r="H288" s="17">
        <v>110</v>
      </c>
      <c r="I288" s="17">
        <v>104</v>
      </c>
      <c r="K288" s="15">
        <v>57</v>
      </c>
      <c r="L288" s="17">
        <v>106</v>
      </c>
      <c r="M288" s="17">
        <v>97</v>
      </c>
      <c r="N288" s="17">
        <v>107</v>
      </c>
      <c r="O288" s="17">
        <v>105</v>
      </c>
      <c r="P288" s="17">
        <v>98</v>
      </c>
      <c r="Q288" s="17">
        <v>98</v>
      </c>
      <c r="R288" s="17">
        <v>105</v>
      </c>
      <c r="S288" s="17">
        <v>99</v>
      </c>
    </row>
    <row r="289" spans="1:19" x14ac:dyDescent="0.35">
      <c r="A289" s="15">
        <v>58</v>
      </c>
      <c r="B289" s="17">
        <v>110</v>
      </c>
      <c r="C289" s="17">
        <v>112</v>
      </c>
      <c r="D289" s="17">
        <v>110</v>
      </c>
      <c r="E289" s="17">
        <v>108</v>
      </c>
      <c r="F289" s="17">
        <v>107</v>
      </c>
      <c r="G289" s="17">
        <v>105</v>
      </c>
      <c r="H289" s="17">
        <v>110</v>
      </c>
      <c r="I289" s="17">
        <v>105</v>
      </c>
      <c r="K289" s="15">
        <v>58</v>
      </c>
      <c r="L289" s="17">
        <v>106</v>
      </c>
      <c r="M289" s="17">
        <v>99</v>
      </c>
      <c r="N289" s="17">
        <v>108</v>
      </c>
      <c r="O289" s="17">
        <v>106</v>
      </c>
      <c r="P289" s="17">
        <v>98</v>
      </c>
      <c r="Q289" s="17">
        <v>99</v>
      </c>
      <c r="R289" s="17">
        <v>105</v>
      </c>
      <c r="S289" s="17">
        <v>100</v>
      </c>
    </row>
    <row r="290" spans="1:19" x14ac:dyDescent="0.35">
      <c r="A290" s="15">
        <v>59</v>
      </c>
      <c r="B290" s="17">
        <v>110</v>
      </c>
      <c r="C290" s="17">
        <v>112</v>
      </c>
      <c r="D290" s="17">
        <v>111</v>
      </c>
      <c r="E290" s="17">
        <v>108</v>
      </c>
      <c r="F290" s="17">
        <v>108</v>
      </c>
      <c r="G290" s="17">
        <v>105</v>
      </c>
      <c r="H290" s="17">
        <v>113</v>
      </c>
      <c r="I290" s="17">
        <v>105</v>
      </c>
      <c r="K290" s="15">
        <v>59</v>
      </c>
      <c r="L290" s="17">
        <v>107</v>
      </c>
      <c r="M290" s="17">
        <v>100</v>
      </c>
      <c r="N290" s="17">
        <v>108</v>
      </c>
      <c r="O290" s="17">
        <v>107</v>
      </c>
      <c r="P290" s="17">
        <v>98</v>
      </c>
      <c r="Q290" s="17">
        <v>99</v>
      </c>
      <c r="R290" s="17">
        <v>105</v>
      </c>
      <c r="S290" s="17">
        <v>100</v>
      </c>
    </row>
    <row r="291" spans="1:19" x14ac:dyDescent="0.35">
      <c r="A291" s="15">
        <v>60</v>
      </c>
      <c r="B291" s="17">
        <v>110</v>
      </c>
      <c r="C291" s="17">
        <v>112</v>
      </c>
      <c r="D291" s="17">
        <v>112</v>
      </c>
      <c r="E291" s="17">
        <v>108</v>
      </c>
      <c r="F291" s="17">
        <v>108</v>
      </c>
      <c r="G291" s="17">
        <v>106</v>
      </c>
      <c r="H291" s="17">
        <v>114</v>
      </c>
      <c r="I291" s="17">
        <v>105</v>
      </c>
      <c r="K291" s="15">
        <v>60</v>
      </c>
      <c r="L291" s="17">
        <v>107</v>
      </c>
      <c r="M291" s="17">
        <v>100</v>
      </c>
      <c r="N291" s="17">
        <v>108</v>
      </c>
      <c r="O291" s="17">
        <v>107</v>
      </c>
      <c r="P291" s="17">
        <v>99</v>
      </c>
      <c r="Q291" s="17">
        <v>99</v>
      </c>
      <c r="R291" s="17">
        <v>106</v>
      </c>
      <c r="S291" s="17">
        <v>101</v>
      </c>
    </row>
    <row r="292" spans="1:19" x14ac:dyDescent="0.35">
      <c r="A292" s="15">
        <v>61</v>
      </c>
      <c r="B292" s="17">
        <v>111</v>
      </c>
      <c r="C292" s="17">
        <v>113</v>
      </c>
      <c r="D292" s="17">
        <v>113</v>
      </c>
      <c r="E292" s="17">
        <v>109</v>
      </c>
      <c r="F292" s="17">
        <v>109</v>
      </c>
      <c r="G292" s="17">
        <v>106</v>
      </c>
      <c r="H292" s="17">
        <v>115</v>
      </c>
      <c r="I292" s="17">
        <v>106</v>
      </c>
      <c r="K292" s="15">
        <v>61</v>
      </c>
      <c r="L292" s="17">
        <v>107</v>
      </c>
      <c r="M292" s="17">
        <v>100</v>
      </c>
      <c r="N292" s="17">
        <v>109</v>
      </c>
      <c r="O292" s="17">
        <v>107</v>
      </c>
      <c r="P292" s="17">
        <v>100</v>
      </c>
      <c r="Q292" s="17">
        <v>99</v>
      </c>
      <c r="R292" s="17">
        <v>107</v>
      </c>
      <c r="S292" s="17">
        <v>101</v>
      </c>
    </row>
    <row r="293" spans="1:19" x14ac:dyDescent="0.35">
      <c r="A293" s="15">
        <v>62</v>
      </c>
      <c r="B293" s="17">
        <v>112</v>
      </c>
      <c r="C293" s="17">
        <v>114</v>
      </c>
      <c r="D293" s="17">
        <v>113</v>
      </c>
      <c r="E293" s="17">
        <v>109</v>
      </c>
      <c r="F293" s="17">
        <v>110</v>
      </c>
      <c r="G293" s="17">
        <v>106</v>
      </c>
      <c r="H293" s="17">
        <v>115</v>
      </c>
      <c r="I293" s="17">
        <v>106</v>
      </c>
      <c r="K293" s="15">
        <v>62</v>
      </c>
      <c r="L293" s="17">
        <v>108</v>
      </c>
      <c r="M293" s="17">
        <v>100</v>
      </c>
      <c r="N293" s="17">
        <v>109</v>
      </c>
      <c r="O293" s="17">
        <v>107</v>
      </c>
      <c r="P293" s="17">
        <v>100</v>
      </c>
      <c r="Q293" s="17">
        <v>99</v>
      </c>
      <c r="R293" s="17">
        <v>107</v>
      </c>
      <c r="S293" s="17">
        <v>102</v>
      </c>
    </row>
    <row r="294" spans="1:19" x14ac:dyDescent="0.35">
      <c r="A294" s="15">
        <v>63</v>
      </c>
      <c r="B294" s="17">
        <v>112</v>
      </c>
      <c r="C294" s="17">
        <v>115</v>
      </c>
      <c r="D294" s="17">
        <v>113</v>
      </c>
      <c r="E294" s="17">
        <v>109</v>
      </c>
      <c r="F294" s="17">
        <v>110</v>
      </c>
      <c r="G294" s="17">
        <v>106</v>
      </c>
      <c r="H294" s="17">
        <v>116</v>
      </c>
      <c r="I294" s="17">
        <v>107</v>
      </c>
      <c r="K294" s="15">
        <v>63</v>
      </c>
      <c r="L294" s="17">
        <v>108</v>
      </c>
      <c r="M294" s="17">
        <v>101</v>
      </c>
      <c r="N294" s="17">
        <v>110</v>
      </c>
      <c r="O294" s="17">
        <v>108</v>
      </c>
      <c r="P294" s="17">
        <v>100</v>
      </c>
      <c r="Q294" s="17">
        <v>100</v>
      </c>
      <c r="R294" s="17">
        <v>107</v>
      </c>
      <c r="S294" s="17">
        <v>102</v>
      </c>
    </row>
    <row r="295" spans="1:19" x14ac:dyDescent="0.35">
      <c r="A295" s="15">
        <v>64</v>
      </c>
      <c r="B295" s="17">
        <v>113</v>
      </c>
      <c r="C295" s="17">
        <v>115</v>
      </c>
      <c r="D295" s="17">
        <v>114</v>
      </c>
      <c r="E295" s="17">
        <v>109</v>
      </c>
      <c r="F295" s="17">
        <v>111</v>
      </c>
      <c r="G295" s="17">
        <v>106</v>
      </c>
      <c r="H295" s="17">
        <v>116</v>
      </c>
      <c r="I295" s="17">
        <v>107</v>
      </c>
      <c r="K295" s="15">
        <v>64</v>
      </c>
      <c r="L295" s="17">
        <v>109</v>
      </c>
      <c r="M295" s="17">
        <v>102</v>
      </c>
      <c r="N295" s="17">
        <v>110</v>
      </c>
      <c r="O295" s="17">
        <v>108</v>
      </c>
      <c r="P295" s="17">
        <v>102</v>
      </c>
      <c r="Q295" s="17">
        <v>100</v>
      </c>
      <c r="R295" s="17">
        <v>107</v>
      </c>
      <c r="S295" s="17">
        <v>102</v>
      </c>
    </row>
    <row r="296" spans="1:19" x14ac:dyDescent="0.35">
      <c r="A296" s="15">
        <v>65</v>
      </c>
      <c r="B296" s="17">
        <v>113</v>
      </c>
      <c r="C296" s="17">
        <v>115</v>
      </c>
      <c r="D296" s="17">
        <v>114</v>
      </c>
      <c r="E296" s="17">
        <v>110</v>
      </c>
      <c r="F296" s="17">
        <v>114</v>
      </c>
      <c r="G296" s="17">
        <v>106</v>
      </c>
      <c r="H296" s="17">
        <v>117</v>
      </c>
      <c r="I296" s="17">
        <v>107</v>
      </c>
      <c r="K296" s="15">
        <v>65</v>
      </c>
      <c r="L296" s="17">
        <v>109</v>
      </c>
      <c r="M296" s="17">
        <v>103</v>
      </c>
      <c r="N296" s="17">
        <v>110</v>
      </c>
      <c r="O296" s="17">
        <v>110</v>
      </c>
      <c r="P296" s="17">
        <v>102</v>
      </c>
      <c r="Q296" s="17">
        <v>101</v>
      </c>
      <c r="R296" s="17">
        <v>107</v>
      </c>
      <c r="S296" s="17">
        <v>102</v>
      </c>
    </row>
    <row r="297" spans="1:19" x14ac:dyDescent="0.35">
      <c r="A297" s="15">
        <v>66</v>
      </c>
      <c r="B297" s="17">
        <v>113</v>
      </c>
      <c r="C297" s="17">
        <v>116</v>
      </c>
      <c r="D297" s="17">
        <v>114</v>
      </c>
      <c r="E297" s="17">
        <v>110</v>
      </c>
      <c r="F297" s="17">
        <v>114</v>
      </c>
      <c r="G297" s="17">
        <v>107</v>
      </c>
      <c r="H297" s="17">
        <v>117</v>
      </c>
      <c r="I297" s="17">
        <v>108</v>
      </c>
      <c r="K297" s="15">
        <v>66</v>
      </c>
      <c r="L297" s="17">
        <v>110</v>
      </c>
      <c r="M297" s="17">
        <v>103</v>
      </c>
      <c r="N297" s="17">
        <v>111</v>
      </c>
      <c r="O297" s="17">
        <v>111</v>
      </c>
      <c r="P297" s="17">
        <v>102</v>
      </c>
      <c r="Q297" s="17">
        <v>102</v>
      </c>
      <c r="R297" s="17">
        <v>108</v>
      </c>
      <c r="S297" s="17">
        <v>104</v>
      </c>
    </row>
    <row r="298" spans="1:19" x14ac:dyDescent="0.35">
      <c r="A298" s="15">
        <v>67</v>
      </c>
      <c r="B298" s="17">
        <v>114</v>
      </c>
      <c r="C298" s="17">
        <v>116</v>
      </c>
      <c r="D298" s="17">
        <v>116</v>
      </c>
      <c r="E298" s="17">
        <v>111</v>
      </c>
      <c r="F298" s="17">
        <v>114</v>
      </c>
      <c r="G298" s="17">
        <v>107</v>
      </c>
      <c r="H298" s="17">
        <v>118</v>
      </c>
      <c r="I298" s="17">
        <v>109</v>
      </c>
      <c r="K298" s="15">
        <v>67</v>
      </c>
      <c r="L298" s="17">
        <v>110</v>
      </c>
      <c r="M298" s="17">
        <v>104</v>
      </c>
      <c r="N298" s="17">
        <v>112</v>
      </c>
      <c r="O298" s="17">
        <v>111</v>
      </c>
      <c r="P298" s="17">
        <v>102</v>
      </c>
      <c r="Q298" s="17">
        <v>102</v>
      </c>
      <c r="R298" s="17">
        <v>108</v>
      </c>
      <c r="S298" s="17">
        <v>105</v>
      </c>
    </row>
    <row r="299" spans="1:19" x14ac:dyDescent="0.35">
      <c r="A299" s="15">
        <v>68</v>
      </c>
      <c r="B299" s="17">
        <v>115</v>
      </c>
      <c r="C299" s="17">
        <v>116</v>
      </c>
      <c r="D299" s="17">
        <v>117</v>
      </c>
      <c r="E299" s="17">
        <v>113</v>
      </c>
      <c r="F299" s="17">
        <v>114</v>
      </c>
      <c r="G299" s="17">
        <v>107</v>
      </c>
      <c r="H299" s="17">
        <v>119</v>
      </c>
      <c r="I299" s="17">
        <v>110</v>
      </c>
      <c r="K299" s="15">
        <v>68</v>
      </c>
      <c r="L299" s="17">
        <v>110</v>
      </c>
      <c r="M299" s="17">
        <v>105</v>
      </c>
      <c r="N299" s="17">
        <v>112</v>
      </c>
      <c r="O299" s="17">
        <v>113</v>
      </c>
      <c r="P299" s="17">
        <v>102</v>
      </c>
      <c r="Q299" s="17">
        <v>103</v>
      </c>
      <c r="R299" s="17">
        <v>109</v>
      </c>
      <c r="S299" s="17">
        <v>105</v>
      </c>
    </row>
    <row r="300" spans="1:19" x14ac:dyDescent="0.35">
      <c r="A300" s="15">
        <v>69</v>
      </c>
      <c r="B300" s="17">
        <v>115</v>
      </c>
      <c r="C300" s="17">
        <v>116</v>
      </c>
      <c r="D300" s="17">
        <v>117</v>
      </c>
      <c r="E300" s="17">
        <v>113</v>
      </c>
      <c r="F300" s="17">
        <v>114</v>
      </c>
      <c r="G300" s="17">
        <v>108</v>
      </c>
      <c r="H300" s="17">
        <v>119</v>
      </c>
      <c r="I300" s="17">
        <v>110</v>
      </c>
      <c r="K300" s="15">
        <v>69</v>
      </c>
      <c r="L300" s="17">
        <v>110</v>
      </c>
      <c r="M300" s="17">
        <v>105</v>
      </c>
      <c r="N300" s="17">
        <v>113</v>
      </c>
      <c r="O300" s="17">
        <v>114</v>
      </c>
      <c r="P300" s="17">
        <v>103</v>
      </c>
      <c r="Q300" s="17">
        <v>103</v>
      </c>
      <c r="R300" s="17">
        <v>110</v>
      </c>
      <c r="S300" s="17">
        <v>105</v>
      </c>
    </row>
    <row r="301" spans="1:19" x14ac:dyDescent="0.35">
      <c r="A301" s="15">
        <v>70</v>
      </c>
      <c r="B301" s="17">
        <v>115</v>
      </c>
      <c r="C301" s="17">
        <v>117</v>
      </c>
      <c r="D301" s="17">
        <v>117</v>
      </c>
      <c r="E301" s="17">
        <v>114</v>
      </c>
      <c r="F301" s="17">
        <v>116</v>
      </c>
      <c r="G301" s="17">
        <v>108</v>
      </c>
      <c r="H301" s="17">
        <v>119</v>
      </c>
      <c r="I301" s="17">
        <v>111</v>
      </c>
      <c r="K301" s="15">
        <v>70</v>
      </c>
      <c r="L301" s="17">
        <v>111</v>
      </c>
      <c r="M301" s="17">
        <v>106</v>
      </c>
      <c r="N301" s="17">
        <v>114</v>
      </c>
      <c r="O301" s="17">
        <v>114</v>
      </c>
      <c r="P301" s="17">
        <v>103</v>
      </c>
      <c r="Q301" s="17">
        <v>104</v>
      </c>
      <c r="R301" s="17">
        <v>110</v>
      </c>
      <c r="S301" s="17">
        <v>106</v>
      </c>
    </row>
    <row r="302" spans="1:19" x14ac:dyDescent="0.35">
      <c r="A302" s="15">
        <v>71</v>
      </c>
      <c r="B302" s="17">
        <v>116</v>
      </c>
      <c r="C302" s="17">
        <v>120</v>
      </c>
      <c r="D302" s="17">
        <v>117</v>
      </c>
      <c r="E302" s="17">
        <v>115</v>
      </c>
      <c r="F302" s="17">
        <v>116</v>
      </c>
      <c r="G302" s="17">
        <v>109</v>
      </c>
      <c r="H302" s="17">
        <v>120</v>
      </c>
      <c r="I302" s="17">
        <v>112</v>
      </c>
      <c r="K302" s="15">
        <v>71</v>
      </c>
      <c r="L302" s="17">
        <v>112</v>
      </c>
      <c r="M302" s="17">
        <v>106</v>
      </c>
      <c r="N302" s="17">
        <v>114</v>
      </c>
      <c r="O302" s="17">
        <v>115</v>
      </c>
      <c r="P302" s="17">
        <v>103</v>
      </c>
      <c r="Q302" s="17">
        <v>104</v>
      </c>
      <c r="R302" s="17">
        <v>110</v>
      </c>
      <c r="S302" s="17">
        <v>106</v>
      </c>
    </row>
    <row r="303" spans="1:19" x14ac:dyDescent="0.35">
      <c r="A303" s="15">
        <v>72</v>
      </c>
      <c r="B303" s="17">
        <v>117</v>
      </c>
      <c r="C303" s="17">
        <v>120</v>
      </c>
      <c r="D303" s="17">
        <v>119</v>
      </c>
      <c r="E303" s="17">
        <v>115</v>
      </c>
      <c r="F303" s="17">
        <v>116</v>
      </c>
      <c r="G303" s="17">
        <v>109</v>
      </c>
      <c r="H303" s="17">
        <v>120</v>
      </c>
      <c r="I303" s="17">
        <v>114</v>
      </c>
      <c r="K303" s="15">
        <v>72</v>
      </c>
      <c r="L303" s="17">
        <v>112</v>
      </c>
      <c r="M303" s="17">
        <v>107</v>
      </c>
      <c r="N303" s="17">
        <v>115</v>
      </c>
      <c r="O303" s="17">
        <v>115</v>
      </c>
      <c r="P303" s="17">
        <v>104</v>
      </c>
      <c r="Q303" s="17">
        <v>107</v>
      </c>
      <c r="R303" s="17">
        <v>110</v>
      </c>
      <c r="S303" s="17">
        <v>107</v>
      </c>
    </row>
    <row r="304" spans="1:19" x14ac:dyDescent="0.35">
      <c r="A304" s="15">
        <v>73</v>
      </c>
      <c r="B304" s="17">
        <v>118</v>
      </c>
      <c r="C304" s="17">
        <v>121</v>
      </c>
      <c r="D304" s="17">
        <v>120</v>
      </c>
      <c r="E304" s="17">
        <v>115</v>
      </c>
      <c r="F304" s="17">
        <v>117</v>
      </c>
      <c r="G304" s="17">
        <v>110</v>
      </c>
      <c r="H304" s="17">
        <v>121</v>
      </c>
      <c r="I304" s="17">
        <v>114</v>
      </c>
      <c r="K304" s="15">
        <v>73</v>
      </c>
      <c r="L304" s="17">
        <v>112</v>
      </c>
      <c r="M304" s="17">
        <v>107</v>
      </c>
      <c r="N304" s="17">
        <v>115</v>
      </c>
      <c r="O304" s="17">
        <v>115</v>
      </c>
      <c r="P304" s="17">
        <v>104</v>
      </c>
      <c r="Q304" s="17">
        <v>108</v>
      </c>
      <c r="R304" s="17">
        <v>112</v>
      </c>
      <c r="S304" s="17">
        <v>107</v>
      </c>
    </row>
    <row r="305" spans="1:19" x14ac:dyDescent="0.35">
      <c r="A305" s="15">
        <v>74</v>
      </c>
      <c r="B305" s="17">
        <v>118</v>
      </c>
      <c r="C305" s="17">
        <v>121</v>
      </c>
      <c r="D305" s="17">
        <v>120</v>
      </c>
      <c r="E305" s="17">
        <v>115</v>
      </c>
      <c r="F305" s="17">
        <v>118</v>
      </c>
      <c r="G305" s="17">
        <v>110</v>
      </c>
      <c r="H305" s="17">
        <v>121</v>
      </c>
      <c r="I305" s="17">
        <v>114</v>
      </c>
      <c r="K305" s="15">
        <v>74</v>
      </c>
      <c r="L305" s="17">
        <v>112</v>
      </c>
      <c r="M305" s="17">
        <v>108</v>
      </c>
      <c r="N305" s="17">
        <v>117</v>
      </c>
      <c r="O305" s="17">
        <v>115</v>
      </c>
      <c r="P305" s="17">
        <v>105</v>
      </c>
      <c r="Q305" s="17">
        <v>108</v>
      </c>
      <c r="R305" s="17">
        <v>112</v>
      </c>
      <c r="S305" s="17">
        <v>107</v>
      </c>
    </row>
    <row r="306" spans="1:19" x14ac:dyDescent="0.35">
      <c r="A306" s="15">
        <v>75</v>
      </c>
      <c r="B306" s="17">
        <v>119</v>
      </c>
      <c r="C306" s="17">
        <v>122</v>
      </c>
      <c r="D306" s="17">
        <v>121</v>
      </c>
      <c r="E306" s="17">
        <v>115</v>
      </c>
      <c r="F306" s="17">
        <v>119</v>
      </c>
      <c r="G306" s="17">
        <v>110</v>
      </c>
      <c r="H306" s="17">
        <v>122</v>
      </c>
      <c r="I306" s="17">
        <v>114</v>
      </c>
      <c r="K306" s="15">
        <v>75</v>
      </c>
      <c r="L306" s="17">
        <v>112</v>
      </c>
      <c r="M306" s="17">
        <v>108</v>
      </c>
      <c r="N306" s="17">
        <v>118</v>
      </c>
      <c r="O306" s="17">
        <v>115</v>
      </c>
      <c r="P306" s="17">
        <v>106</v>
      </c>
      <c r="Q306" s="17">
        <v>108</v>
      </c>
      <c r="R306" s="17">
        <v>112</v>
      </c>
      <c r="S306" s="17">
        <v>107</v>
      </c>
    </row>
    <row r="307" spans="1:19" x14ac:dyDescent="0.35">
      <c r="A307" s="15">
        <v>76</v>
      </c>
      <c r="B307" s="17">
        <v>119</v>
      </c>
      <c r="C307" s="17">
        <v>122</v>
      </c>
      <c r="D307" s="17">
        <v>121</v>
      </c>
      <c r="E307" s="17">
        <v>116</v>
      </c>
      <c r="F307" s="17">
        <v>121</v>
      </c>
      <c r="G307" s="17">
        <v>110</v>
      </c>
      <c r="H307" s="17">
        <v>122</v>
      </c>
      <c r="I307" s="17">
        <v>115</v>
      </c>
      <c r="K307" s="15">
        <v>76</v>
      </c>
      <c r="L307" s="17">
        <v>112</v>
      </c>
      <c r="M307" s="17">
        <v>110</v>
      </c>
      <c r="N307" s="17">
        <v>118</v>
      </c>
      <c r="O307" s="17">
        <v>115</v>
      </c>
      <c r="P307" s="17">
        <v>106</v>
      </c>
      <c r="Q307" s="17">
        <v>109</v>
      </c>
      <c r="R307" s="17">
        <v>114</v>
      </c>
      <c r="S307" s="17">
        <v>107</v>
      </c>
    </row>
    <row r="308" spans="1:19" x14ac:dyDescent="0.35">
      <c r="A308" s="15">
        <v>77</v>
      </c>
      <c r="B308" s="17">
        <v>119</v>
      </c>
      <c r="C308" s="17">
        <v>122</v>
      </c>
      <c r="D308" s="17">
        <v>122</v>
      </c>
      <c r="E308" s="17">
        <v>116</v>
      </c>
      <c r="F308" s="17">
        <v>121</v>
      </c>
      <c r="G308" s="17">
        <v>110</v>
      </c>
      <c r="H308" s="17">
        <v>122</v>
      </c>
      <c r="I308" s="17">
        <v>116</v>
      </c>
      <c r="K308" s="15">
        <v>77</v>
      </c>
      <c r="L308" s="17">
        <v>116</v>
      </c>
      <c r="M308" s="17">
        <v>110</v>
      </c>
      <c r="N308" s="17">
        <v>119</v>
      </c>
      <c r="O308" s="17">
        <v>117</v>
      </c>
      <c r="P308" s="17">
        <v>106</v>
      </c>
      <c r="Q308" s="17">
        <v>109</v>
      </c>
      <c r="R308" s="17">
        <v>117</v>
      </c>
      <c r="S308" s="17">
        <v>107</v>
      </c>
    </row>
    <row r="309" spans="1:19" x14ac:dyDescent="0.35">
      <c r="A309" s="15">
        <v>78</v>
      </c>
      <c r="B309" s="17">
        <v>120</v>
      </c>
      <c r="C309" s="17">
        <v>122</v>
      </c>
      <c r="D309" s="17">
        <v>122</v>
      </c>
      <c r="E309" s="17">
        <v>117</v>
      </c>
      <c r="F309" s="17">
        <v>121</v>
      </c>
      <c r="G309" s="17">
        <v>110</v>
      </c>
      <c r="H309" s="17">
        <v>123</v>
      </c>
      <c r="I309" s="17">
        <v>117</v>
      </c>
      <c r="K309" s="15">
        <v>78</v>
      </c>
      <c r="L309" s="17">
        <v>116</v>
      </c>
      <c r="M309" s="17">
        <v>110</v>
      </c>
      <c r="N309" s="17">
        <v>121</v>
      </c>
      <c r="O309" s="17">
        <v>117</v>
      </c>
      <c r="P309" s="17">
        <v>107</v>
      </c>
      <c r="Q309" s="17">
        <v>110</v>
      </c>
      <c r="R309" s="17">
        <v>118</v>
      </c>
      <c r="S309" s="17">
        <v>108</v>
      </c>
    </row>
    <row r="310" spans="1:19" x14ac:dyDescent="0.35">
      <c r="A310" s="15">
        <v>79</v>
      </c>
      <c r="B310" s="17">
        <v>120</v>
      </c>
      <c r="C310" s="17">
        <v>122</v>
      </c>
      <c r="D310" s="17">
        <v>122</v>
      </c>
      <c r="E310" s="17">
        <v>117</v>
      </c>
      <c r="F310" s="17">
        <v>122</v>
      </c>
      <c r="G310" s="17">
        <v>112</v>
      </c>
      <c r="H310" s="17">
        <v>123</v>
      </c>
      <c r="I310" s="17">
        <v>117</v>
      </c>
      <c r="K310" s="15">
        <v>79</v>
      </c>
      <c r="L310" s="17">
        <v>117</v>
      </c>
      <c r="M310" s="17">
        <v>110</v>
      </c>
      <c r="N310" s="17">
        <v>121</v>
      </c>
      <c r="O310" s="17">
        <v>118</v>
      </c>
      <c r="P310" s="17">
        <v>107</v>
      </c>
      <c r="Q310" s="17">
        <v>110</v>
      </c>
      <c r="R310" s="17">
        <v>118</v>
      </c>
      <c r="S310" s="17">
        <v>108</v>
      </c>
    </row>
    <row r="311" spans="1:19" x14ac:dyDescent="0.35">
      <c r="A311" s="15">
        <v>80</v>
      </c>
      <c r="B311" s="17">
        <v>121</v>
      </c>
      <c r="C311" s="17">
        <v>126</v>
      </c>
      <c r="D311" s="17">
        <v>123</v>
      </c>
      <c r="E311" s="17">
        <v>117</v>
      </c>
      <c r="F311" s="17">
        <v>125</v>
      </c>
      <c r="G311" s="17">
        <v>112</v>
      </c>
      <c r="H311" s="17">
        <v>123</v>
      </c>
      <c r="I311" s="17">
        <v>118</v>
      </c>
      <c r="K311" s="15">
        <v>80</v>
      </c>
      <c r="L311" s="17">
        <v>118</v>
      </c>
      <c r="M311" s="17">
        <v>113</v>
      </c>
      <c r="N311" s="17">
        <v>123</v>
      </c>
      <c r="O311" s="17">
        <v>118</v>
      </c>
      <c r="P311" s="17">
        <v>107</v>
      </c>
      <c r="Q311" s="17">
        <v>110</v>
      </c>
      <c r="R311" s="17">
        <v>118</v>
      </c>
      <c r="S311" s="17">
        <v>108</v>
      </c>
    </row>
    <row r="312" spans="1:19" x14ac:dyDescent="0.35">
      <c r="A312" s="15">
        <v>81</v>
      </c>
      <c r="B312" s="17">
        <v>123</v>
      </c>
      <c r="C312" s="17">
        <v>127</v>
      </c>
      <c r="D312" s="17">
        <v>124</v>
      </c>
      <c r="E312" s="17">
        <v>118</v>
      </c>
      <c r="F312" s="17">
        <v>126</v>
      </c>
      <c r="G312" s="17">
        <v>112</v>
      </c>
      <c r="H312" s="17">
        <v>125</v>
      </c>
      <c r="I312" s="17">
        <v>121</v>
      </c>
      <c r="K312" s="15">
        <v>81</v>
      </c>
      <c r="L312" s="17">
        <v>118</v>
      </c>
      <c r="M312" s="17">
        <v>113</v>
      </c>
      <c r="N312" s="17">
        <v>124</v>
      </c>
      <c r="O312" s="17">
        <v>120</v>
      </c>
      <c r="P312" s="17">
        <v>107</v>
      </c>
      <c r="Q312" s="17">
        <v>111</v>
      </c>
      <c r="R312" s="17">
        <v>118</v>
      </c>
      <c r="S312" s="17">
        <v>108</v>
      </c>
    </row>
    <row r="313" spans="1:19" x14ac:dyDescent="0.35">
      <c r="A313" s="15">
        <v>82</v>
      </c>
      <c r="B313" s="17">
        <v>125</v>
      </c>
      <c r="C313" s="17">
        <v>127</v>
      </c>
      <c r="D313" s="17">
        <v>124</v>
      </c>
      <c r="E313" s="17">
        <v>119</v>
      </c>
      <c r="F313" s="17">
        <v>128</v>
      </c>
      <c r="G313" s="17">
        <v>112</v>
      </c>
      <c r="H313" s="17">
        <v>126</v>
      </c>
      <c r="I313" s="17">
        <v>121</v>
      </c>
      <c r="K313" s="15">
        <v>82</v>
      </c>
      <c r="L313" s="17">
        <v>118</v>
      </c>
      <c r="M313" s="17">
        <v>113</v>
      </c>
      <c r="N313" s="17">
        <v>124</v>
      </c>
      <c r="O313" s="17">
        <v>121</v>
      </c>
      <c r="P313" s="17">
        <v>107</v>
      </c>
      <c r="Q313" s="17">
        <v>113</v>
      </c>
      <c r="R313" s="17">
        <v>119</v>
      </c>
      <c r="S313" s="17">
        <v>108</v>
      </c>
    </row>
    <row r="314" spans="1:19" x14ac:dyDescent="0.35">
      <c r="A314" s="15">
        <v>83</v>
      </c>
      <c r="B314" s="17">
        <v>127</v>
      </c>
      <c r="C314" s="17">
        <v>128</v>
      </c>
      <c r="D314" s="17">
        <v>124</v>
      </c>
      <c r="E314" s="17">
        <v>120</v>
      </c>
      <c r="F314" s="17">
        <v>128</v>
      </c>
      <c r="G314" s="17">
        <v>112</v>
      </c>
      <c r="H314" s="17">
        <v>127</v>
      </c>
      <c r="I314" s="17">
        <v>121</v>
      </c>
      <c r="K314" s="15">
        <v>83</v>
      </c>
      <c r="L314" s="17">
        <v>118</v>
      </c>
      <c r="M314" s="17">
        <v>114</v>
      </c>
      <c r="N314" s="17">
        <v>126</v>
      </c>
      <c r="O314" s="17">
        <v>121</v>
      </c>
      <c r="P314" s="17">
        <v>107</v>
      </c>
      <c r="Q314" s="17">
        <v>113</v>
      </c>
      <c r="R314" s="17">
        <v>119</v>
      </c>
      <c r="S314" s="17">
        <v>109</v>
      </c>
    </row>
    <row r="315" spans="1:19" x14ac:dyDescent="0.35">
      <c r="A315" s="15">
        <v>84</v>
      </c>
      <c r="B315" s="17">
        <v>130</v>
      </c>
      <c r="C315" s="17">
        <v>129</v>
      </c>
      <c r="D315" s="17">
        <v>126</v>
      </c>
      <c r="E315" s="17">
        <v>121</v>
      </c>
      <c r="F315" s="17">
        <v>130</v>
      </c>
      <c r="G315" s="17">
        <v>113</v>
      </c>
      <c r="H315" s="17">
        <v>128</v>
      </c>
      <c r="I315" s="17">
        <v>124</v>
      </c>
      <c r="K315" s="15">
        <v>84</v>
      </c>
      <c r="L315" s="17">
        <v>120</v>
      </c>
      <c r="M315" s="17">
        <v>114</v>
      </c>
      <c r="N315" s="17">
        <v>129</v>
      </c>
      <c r="O315" s="17">
        <v>122</v>
      </c>
      <c r="P315" s="17">
        <v>108</v>
      </c>
      <c r="Q315" s="17">
        <v>114</v>
      </c>
      <c r="R315" s="17">
        <v>119</v>
      </c>
      <c r="S315" s="17">
        <v>109</v>
      </c>
    </row>
    <row r="316" spans="1:19" x14ac:dyDescent="0.35">
      <c r="A316" s="15">
        <v>85</v>
      </c>
      <c r="B316" s="17">
        <v>132</v>
      </c>
      <c r="C316" s="17">
        <v>129</v>
      </c>
      <c r="D316" s="17">
        <v>127</v>
      </c>
      <c r="E316" s="17">
        <v>121</v>
      </c>
      <c r="F316" s="17">
        <v>131</v>
      </c>
      <c r="G316" s="17">
        <v>114</v>
      </c>
      <c r="H316" s="17">
        <v>132</v>
      </c>
      <c r="I316" s="17">
        <v>126</v>
      </c>
      <c r="K316" s="15">
        <v>85</v>
      </c>
      <c r="L316" s="17">
        <v>122</v>
      </c>
      <c r="M316" s="17">
        <v>115</v>
      </c>
      <c r="N316" s="17">
        <v>130</v>
      </c>
      <c r="O316" s="17">
        <v>123</v>
      </c>
      <c r="P316" s="17">
        <v>111</v>
      </c>
      <c r="Q316" s="17">
        <v>114</v>
      </c>
      <c r="R316" s="17">
        <v>120</v>
      </c>
      <c r="S316" s="17">
        <v>110</v>
      </c>
    </row>
    <row r="317" spans="1:19" x14ac:dyDescent="0.35">
      <c r="A317" s="15">
        <v>86</v>
      </c>
      <c r="B317" s="17">
        <v>135</v>
      </c>
      <c r="C317" s="17">
        <v>132</v>
      </c>
      <c r="D317" s="17">
        <v>130</v>
      </c>
      <c r="E317" s="17">
        <v>123</v>
      </c>
      <c r="F317" s="17">
        <v>132</v>
      </c>
      <c r="G317" s="17">
        <v>114</v>
      </c>
      <c r="H317" s="17">
        <v>135</v>
      </c>
      <c r="I317" s="17">
        <v>127</v>
      </c>
      <c r="K317" s="15">
        <v>86</v>
      </c>
      <c r="L317" s="17">
        <v>124</v>
      </c>
      <c r="M317" s="17">
        <v>115</v>
      </c>
      <c r="N317" s="17">
        <v>131</v>
      </c>
      <c r="O317" s="17">
        <v>123</v>
      </c>
      <c r="P317" s="17">
        <v>113</v>
      </c>
      <c r="Q317" s="17">
        <v>115</v>
      </c>
      <c r="R317" s="17">
        <v>120</v>
      </c>
      <c r="S317" s="17">
        <v>111</v>
      </c>
    </row>
    <row r="318" spans="1:19" x14ac:dyDescent="0.35">
      <c r="A318" s="15">
        <v>87</v>
      </c>
      <c r="B318" s="17">
        <v>135</v>
      </c>
      <c r="C318" s="17">
        <v>132</v>
      </c>
      <c r="D318" s="17">
        <v>130</v>
      </c>
      <c r="E318" s="17">
        <v>123</v>
      </c>
      <c r="F318" s="17">
        <v>133</v>
      </c>
      <c r="G318" s="17">
        <v>115</v>
      </c>
      <c r="H318" s="17">
        <v>137</v>
      </c>
      <c r="I318" s="17">
        <v>127</v>
      </c>
      <c r="K318" s="15">
        <v>87</v>
      </c>
      <c r="L318" s="17">
        <v>124</v>
      </c>
      <c r="M318" s="17">
        <v>115</v>
      </c>
      <c r="N318" s="17">
        <v>132</v>
      </c>
      <c r="O318" s="17">
        <v>124</v>
      </c>
      <c r="P318" s="17">
        <v>113</v>
      </c>
      <c r="Q318" s="17">
        <v>115</v>
      </c>
      <c r="R318" s="17">
        <v>121</v>
      </c>
      <c r="S318" s="17">
        <v>112</v>
      </c>
    </row>
    <row r="319" spans="1:19" x14ac:dyDescent="0.35">
      <c r="A319" s="15">
        <v>88</v>
      </c>
      <c r="B319" s="17">
        <v>136</v>
      </c>
      <c r="C319" s="17">
        <v>134</v>
      </c>
      <c r="D319" s="17">
        <v>133</v>
      </c>
      <c r="E319" s="17">
        <v>123</v>
      </c>
      <c r="G319" s="17">
        <v>115</v>
      </c>
      <c r="I319" s="17">
        <v>128</v>
      </c>
      <c r="K319" s="15">
        <v>88</v>
      </c>
      <c r="L319" s="17">
        <v>127</v>
      </c>
      <c r="M319" s="17">
        <v>115</v>
      </c>
      <c r="N319" s="17">
        <v>134</v>
      </c>
      <c r="O319" s="17">
        <v>126</v>
      </c>
      <c r="P319" s="17">
        <v>114</v>
      </c>
      <c r="Q319" s="17">
        <v>118</v>
      </c>
      <c r="R319" s="17">
        <v>122</v>
      </c>
      <c r="S319" s="17">
        <v>113</v>
      </c>
    </row>
    <row r="320" spans="1:19" x14ac:dyDescent="0.35">
      <c r="A320" s="15">
        <v>89</v>
      </c>
      <c r="B320" s="17">
        <v>137</v>
      </c>
      <c r="C320" s="17">
        <v>138</v>
      </c>
      <c r="D320" s="17">
        <v>134</v>
      </c>
      <c r="E320" s="17">
        <v>123</v>
      </c>
      <c r="G320" s="17">
        <v>116</v>
      </c>
      <c r="I320" s="17">
        <v>128</v>
      </c>
      <c r="K320" s="15">
        <v>89</v>
      </c>
      <c r="L320" s="17">
        <v>127</v>
      </c>
      <c r="M320" s="17">
        <v>115</v>
      </c>
      <c r="O320" s="17">
        <v>128</v>
      </c>
      <c r="P320" s="17">
        <v>115</v>
      </c>
      <c r="Q320" s="17">
        <v>118</v>
      </c>
      <c r="R320" s="17">
        <v>125</v>
      </c>
      <c r="S320" s="17">
        <v>113</v>
      </c>
    </row>
    <row r="321" spans="1:19" x14ac:dyDescent="0.35">
      <c r="A321" s="15">
        <v>90</v>
      </c>
      <c r="B321" s="17">
        <v>142</v>
      </c>
      <c r="C321" s="17">
        <v>140</v>
      </c>
      <c r="D321" s="17">
        <v>134</v>
      </c>
      <c r="E321" s="17">
        <v>126</v>
      </c>
      <c r="G321" s="17">
        <v>116</v>
      </c>
      <c r="K321" s="15">
        <v>90</v>
      </c>
      <c r="L321" s="17">
        <v>127</v>
      </c>
      <c r="M321" s="17">
        <v>118</v>
      </c>
      <c r="O321" s="17">
        <v>128</v>
      </c>
      <c r="P321" s="17">
        <v>118</v>
      </c>
      <c r="Q321" s="17">
        <v>119</v>
      </c>
      <c r="R321" s="17">
        <v>125</v>
      </c>
      <c r="S321" s="17">
        <v>113</v>
      </c>
    </row>
    <row r="322" spans="1:19" x14ac:dyDescent="0.35">
      <c r="A322" s="15">
        <v>91</v>
      </c>
      <c r="B322" s="17">
        <v>143</v>
      </c>
      <c r="D322" s="17">
        <v>136</v>
      </c>
      <c r="E322" s="17">
        <v>126</v>
      </c>
      <c r="G322" s="17">
        <v>116</v>
      </c>
      <c r="K322" s="15">
        <v>91</v>
      </c>
      <c r="L322" s="17">
        <v>131</v>
      </c>
      <c r="M322" s="17">
        <v>118</v>
      </c>
      <c r="O322" s="17">
        <v>128</v>
      </c>
      <c r="P322" s="17">
        <v>122</v>
      </c>
      <c r="Q322" s="17">
        <v>120</v>
      </c>
      <c r="R322" s="17">
        <v>130</v>
      </c>
      <c r="S322" s="17">
        <v>117</v>
      </c>
    </row>
    <row r="323" spans="1:19" x14ac:dyDescent="0.35">
      <c r="A323" s="15">
        <v>92</v>
      </c>
      <c r="E323" s="17">
        <v>127</v>
      </c>
      <c r="G323" s="17">
        <v>120</v>
      </c>
      <c r="K323" s="15">
        <v>92</v>
      </c>
      <c r="L323" s="17">
        <v>134</v>
      </c>
      <c r="M323" s="17">
        <v>120</v>
      </c>
      <c r="O323" s="17">
        <v>129</v>
      </c>
      <c r="Q323" s="17">
        <v>120</v>
      </c>
      <c r="R323" s="17">
        <v>131</v>
      </c>
      <c r="S323" s="17">
        <v>120</v>
      </c>
    </row>
    <row r="324" spans="1:19" x14ac:dyDescent="0.35">
      <c r="A324" s="15">
        <v>93</v>
      </c>
      <c r="E324" s="17">
        <v>127</v>
      </c>
      <c r="G324" s="17">
        <v>120</v>
      </c>
      <c r="K324" s="15">
        <v>93</v>
      </c>
      <c r="O324" s="17">
        <v>134</v>
      </c>
      <c r="Q324" s="17">
        <v>120</v>
      </c>
      <c r="R324" s="17">
        <v>133</v>
      </c>
      <c r="S324" s="17">
        <v>120</v>
      </c>
    </row>
    <row r="325" spans="1:19" x14ac:dyDescent="0.35">
      <c r="A325" s="15">
        <v>94</v>
      </c>
      <c r="E325" s="17">
        <v>129</v>
      </c>
      <c r="G325" s="17">
        <v>125</v>
      </c>
      <c r="K325" s="15">
        <v>94</v>
      </c>
      <c r="O325" s="17">
        <v>136</v>
      </c>
      <c r="Q325" s="17">
        <v>121</v>
      </c>
      <c r="S325" s="17">
        <v>120</v>
      </c>
    </row>
    <row r="326" spans="1:19" x14ac:dyDescent="0.35">
      <c r="A326" s="15">
        <v>95</v>
      </c>
      <c r="E326" s="17">
        <v>132</v>
      </c>
      <c r="G326" s="17">
        <v>129</v>
      </c>
      <c r="K326" s="15">
        <v>95</v>
      </c>
      <c r="Q326" s="17">
        <v>125</v>
      </c>
      <c r="S326" s="17">
        <v>122</v>
      </c>
    </row>
    <row r="327" spans="1:19" x14ac:dyDescent="0.35">
      <c r="A327" s="15">
        <v>96</v>
      </c>
      <c r="K327" s="15">
        <v>96</v>
      </c>
      <c r="Q327" s="17">
        <v>131</v>
      </c>
      <c r="S327" s="17">
        <v>123</v>
      </c>
    </row>
    <row r="328" spans="1:19" x14ac:dyDescent="0.35">
      <c r="A328" s="15">
        <v>97</v>
      </c>
      <c r="K328" s="15">
        <v>97</v>
      </c>
    </row>
    <row r="329" spans="1:19" x14ac:dyDescent="0.35">
      <c r="A329" s="15">
        <v>98</v>
      </c>
      <c r="K329" s="15">
        <v>98</v>
      </c>
    </row>
    <row r="330" spans="1:19" x14ac:dyDescent="0.35">
      <c r="A330" s="15">
        <v>99</v>
      </c>
      <c r="K330" s="15">
        <v>99</v>
      </c>
    </row>
    <row r="331" spans="1:19" x14ac:dyDescent="0.35">
      <c r="A331" s="15">
        <v>100</v>
      </c>
      <c r="K331" s="15">
        <v>100</v>
      </c>
    </row>
    <row r="332" spans="1:19" x14ac:dyDescent="0.35">
      <c r="A332" s="15">
        <v>101</v>
      </c>
      <c r="K332" s="15">
        <v>101</v>
      </c>
    </row>
    <row r="333" spans="1:19" x14ac:dyDescent="0.35">
      <c r="A333" s="15">
        <v>102</v>
      </c>
      <c r="K333" s="15">
        <v>102</v>
      </c>
    </row>
    <row r="334" spans="1:19" x14ac:dyDescent="0.35">
      <c r="A334" s="15">
        <v>103</v>
      </c>
      <c r="K334" s="15">
        <v>103</v>
      </c>
    </row>
    <row r="335" spans="1:19" x14ac:dyDescent="0.35">
      <c r="A335" s="15">
        <v>104</v>
      </c>
      <c r="K335" s="15">
        <v>104</v>
      </c>
    </row>
    <row r="336" spans="1:19" x14ac:dyDescent="0.35">
      <c r="A336" s="15">
        <v>105</v>
      </c>
      <c r="K336" s="15">
        <v>105</v>
      </c>
    </row>
    <row r="337" spans="1:19" x14ac:dyDescent="0.35">
      <c r="A337" s="15">
        <v>106</v>
      </c>
      <c r="K337" s="15">
        <v>106</v>
      </c>
    </row>
    <row r="338" spans="1:19" x14ac:dyDescent="0.35">
      <c r="A338" s="15">
        <v>107</v>
      </c>
      <c r="K338" s="15">
        <v>107</v>
      </c>
    </row>
    <row r="339" spans="1:19" x14ac:dyDescent="0.35">
      <c r="A339" s="15">
        <v>108</v>
      </c>
      <c r="K339" s="15">
        <v>108</v>
      </c>
    </row>
    <row r="342" spans="1:19" x14ac:dyDescent="0.35">
      <c r="A342" s="54" t="s">
        <v>37</v>
      </c>
      <c r="B342" s="18">
        <f t="shared" ref="B342:I342" si="63">AVERAGE(B232:B339)</f>
        <v>101.84615384615384</v>
      </c>
      <c r="C342" s="18">
        <f t="shared" si="63"/>
        <v>101.15555555555555</v>
      </c>
      <c r="D342" s="18">
        <f t="shared" si="63"/>
        <v>103.62637362637362</v>
      </c>
      <c r="E342" s="18">
        <f t="shared" si="63"/>
        <v>102.48421052631579</v>
      </c>
      <c r="F342" s="18">
        <f t="shared" si="63"/>
        <v>101.19540229885058</v>
      </c>
      <c r="G342" s="18">
        <f t="shared" si="63"/>
        <v>96.294736842105266</v>
      </c>
      <c r="H342" s="18">
        <f t="shared" si="63"/>
        <v>103.05747126436782</v>
      </c>
      <c r="I342" s="18">
        <f t="shared" si="63"/>
        <v>95.68539325842697</v>
      </c>
      <c r="K342" s="54" t="s">
        <v>37</v>
      </c>
      <c r="L342" s="18">
        <f t="shared" ref="L342:S342" si="64">AVERAGE(L232:L339)</f>
        <v>99.043478260869563</v>
      </c>
      <c r="M342" s="18">
        <f t="shared" si="64"/>
        <v>94.380434782608702</v>
      </c>
      <c r="N342" s="18">
        <f t="shared" si="64"/>
        <v>100.20454545454545</v>
      </c>
      <c r="O342" s="18">
        <f t="shared" si="64"/>
        <v>102.07446808510639</v>
      </c>
      <c r="P342" s="18">
        <f t="shared" si="64"/>
        <v>92.395604395604394</v>
      </c>
      <c r="Q342" s="18">
        <f t="shared" si="64"/>
        <v>94.84375</v>
      </c>
      <c r="R342" s="18">
        <f t="shared" si="64"/>
        <v>101.06451612903226</v>
      </c>
      <c r="S342" s="18">
        <f t="shared" si="64"/>
        <v>95.135416666666671</v>
      </c>
    </row>
    <row r="343" spans="1:19" x14ac:dyDescent="0.35">
      <c r="A343" s="54" t="s">
        <v>42</v>
      </c>
      <c r="B343" s="4">
        <f t="shared" ref="B343:I343" si="65">VAR(B232:B339)</f>
        <v>389.46495726495698</v>
      </c>
      <c r="C343" s="4">
        <f t="shared" si="65"/>
        <v>420.71710362047446</v>
      </c>
      <c r="D343" s="4">
        <f t="shared" si="65"/>
        <v>275.10329670329679</v>
      </c>
      <c r="E343" s="4">
        <f t="shared" si="65"/>
        <v>213.23113101903729</v>
      </c>
      <c r="F343" s="4">
        <f t="shared" si="65"/>
        <v>269.2753274525532</v>
      </c>
      <c r="G343" s="4">
        <f t="shared" si="65"/>
        <v>252.18880179171336</v>
      </c>
      <c r="H343" s="4">
        <f t="shared" si="65"/>
        <v>276.05479818230447</v>
      </c>
      <c r="I343" s="4">
        <f t="shared" si="65"/>
        <v>344.87717058222648</v>
      </c>
      <c r="K343" s="54" t="s">
        <v>42</v>
      </c>
      <c r="L343" s="4">
        <f t="shared" ref="L343:S343" si="66">VAR(L232:L339)</f>
        <v>295.93215480172023</v>
      </c>
      <c r="M343" s="4">
        <f t="shared" si="66"/>
        <v>204.41411849020488</v>
      </c>
      <c r="N343" s="4">
        <f t="shared" si="66"/>
        <v>269.17607105538201</v>
      </c>
      <c r="O343" s="4">
        <f t="shared" si="66"/>
        <v>250.60729810112076</v>
      </c>
      <c r="P343" s="4">
        <f t="shared" si="66"/>
        <v>178.79731379731351</v>
      </c>
      <c r="Q343" s="4">
        <f t="shared" si="66"/>
        <v>268.13322368421052</v>
      </c>
      <c r="R343" s="4">
        <f t="shared" si="66"/>
        <v>189.56100981767193</v>
      </c>
      <c r="S343" s="4">
        <f t="shared" si="66"/>
        <v>196.34989035087762</v>
      </c>
    </row>
    <row r="344" spans="1:19" x14ac:dyDescent="0.35">
      <c r="A344" s="54" t="s">
        <v>38</v>
      </c>
      <c r="B344" s="17">
        <f t="shared" ref="B344:I344" si="67">STDEV(B232:B339)</f>
        <v>19.734866537804532</v>
      </c>
      <c r="C344" s="17">
        <f t="shared" si="67"/>
        <v>20.511389607251733</v>
      </c>
      <c r="D344" s="17">
        <f t="shared" si="67"/>
        <v>16.586238172150331</v>
      </c>
      <c r="E344" s="17">
        <f t="shared" si="67"/>
        <v>14.602435790615116</v>
      </c>
      <c r="F344" s="17">
        <f t="shared" si="67"/>
        <v>16.409610825749439</v>
      </c>
      <c r="G344" s="17">
        <f t="shared" si="67"/>
        <v>15.880453450443831</v>
      </c>
      <c r="H344" s="17">
        <f t="shared" si="67"/>
        <v>16.614896875464034</v>
      </c>
      <c r="I344" s="17">
        <f t="shared" si="67"/>
        <v>18.570868869878613</v>
      </c>
      <c r="K344" s="54" t="s">
        <v>38</v>
      </c>
      <c r="L344" s="17">
        <f t="shared" ref="L344:S344" si="68">STDEV(L232:L339)</f>
        <v>17.202678710064902</v>
      </c>
      <c r="M344" s="17">
        <f t="shared" si="68"/>
        <v>14.29734655417588</v>
      </c>
      <c r="N344" s="17">
        <f t="shared" si="68"/>
        <v>16.40658620967147</v>
      </c>
      <c r="O344" s="17">
        <f t="shared" si="68"/>
        <v>15.830581104341077</v>
      </c>
      <c r="P344" s="17">
        <f t="shared" si="68"/>
        <v>13.371511275742675</v>
      </c>
      <c r="Q344" s="17">
        <f t="shared" si="68"/>
        <v>16.374774004065234</v>
      </c>
      <c r="R344" s="17">
        <f t="shared" si="68"/>
        <v>13.76811569597205</v>
      </c>
      <c r="S344" s="17">
        <f t="shared" si="68"/>
        <v>14.012490512070922</v>
      </c>
    </row>
    <row r="345" spans="1:19" x14ac:dyDescent="0.35">
      <c r="A345" s="54" t="s">
        <v>43</v>
      </c>
      <c r="B345" s="18">
        <f t="shared" ref="B345:I345" si="69">B344/SQRT(COUNT(B232:B339))</f>
        <v>2.0687761346311273</v>
      </c>
      <c r="C345" s="18">
        <f t="shared" si="69"/>
        <v>2.1620903044674007</v>
      </c>
      <c r="D345" s="18">
        <f t="shared" si="69"/>
        <v>1.738710197412346</v>
      </c>
      <c r="E345" s="18">
        <f t="shared" si="69"/>
        <v>1.4981783008884573</v>
      </c>
      <c r="F345" s="18">
        <f t="shared" si="69"/>
        <v>1.759294945809595</v>
      </c>
      <c r="G345" s="18">
        <f t="shared" si="69"/>
        <v>1.6293001461451362</v>
      </c>
      <c r="H345" s="18">
        <f t="shared" si="69"/>
        <v>1.7813039205222301</v>
      </c>
      <c r="I345" s="18">
        <f t="shared" si="69"/>
        <v>1.9685081631947436</v>
      </c>
      <c r="K345" s="54" t="s">
        <v>43</v>
      </c>
      <c r="L345" s="18">
        <f t="shared" ref="L345:S345" si="70">L344/SQRT(COUNT(L232:L339))</f>
        <v>1.7935032357206491</v>
      </c>
      <c r="M345" s="18">
        <f t="shared" si="70"/>
        <v>1.4906014196574604</v>
      </c>
      <c r="N345" s="18">
        <f t="shared" si="70"/>
        <v>1.7489479664260184</v>
      </c>
      <c r="O345" s="18">
        <f t="shared" si="70"/>
        <v>1.6327997691640379</v>
      </c>
      <c r="P345" s="18">
        <f t="shared" si="70"/>
        <v>1.4017152514417199</v>
      </c>
      <c r="Q345" s="18">
        <f t="shared" si="70"/>
        <v>1.6712433734729344</v>
      </c>
      <c r="R345" s="18">
        <f t="shared" si="70"/>
        <v>1.4276870904182786</v>
      </c>
      <c r="S345" s="18">
        <f t="shared" si="70"/>
        <v>1.4301438241735138</v>
      </c>
    </row>
    <row r="347" spans="1:19" x14ac:dyDescent="0.35">
      <c r="A347" s="54" t="s">
        <v>44</v>
      </c>
      <c r="B347" s="78">
        <f>AVERAGE(B342:I342)</f>
        <v>100.66816215226868</v>
      </c>
      <c r="C347" s="79"/>
      <c r="D347" s="79"/>
      <c r="E347" s="79"/>
      <c r="F347" s="79"/>
      <c r="G347" s="79"/>
      <c r="H347" s="79"/>
      <c r="I347" s="79"/>
      <c r="K347" s="54" t="s">
        <v>44</v>
      </c>
      <c r="L347" s="78">
        <f>AVERAGE(L342:S342)</f>
        <v>97.392776721804168</v>
      </c>
      <c r="M347" s="79"/>
      <c r="N347" s="79"/>
      <c r="O347" s="79"/>
      <c r="P347" s="79"/>
      <c r="Q347" s="79"/>
      <c r="R347" s="79"/>
      <c r="S347" s="79"/>
    </row>
    <row r="348" spans="1:19" x14ac:dyDescent="0.35">
      <c r="A348" s="54" t="s">
        <v>45</v>
      </c>
      <c r="B348" s="80">
        <f>SQRT(B345^2+C345^2+D345^2+E345^2+F345^2+G345^2+H345^2+I345^2)</f>
        <v>5.1980694753092624</v>
      </c>
      <c r="C348" s="80"/>
      <c r="D348" s="80"/>
      <c r="E348" s="80"/>
      <c r="F348" s="80"/>
      <c r="G348" s="80"/>
      <c r="H348" s="80"/>
      <c r="I348" s="80"/>
      <c r="K348" s="54" t="s">
        <v>45</v>
      </c>
      <c r="L348" s="80">
        <f>SQRT(L345^2+M345^2+N345^2+O345^2+P345^2+Q345^2+R345^2+S345^2)</f>
        <v>4.4726795514258884</v>
      </c>
      <c r="M348" s="80"/>
      <c r="N348" s="80"/>
      <c r="O348" s="80"/>
      <c r="P348" s="80"/>
      <c r="Q348" s="80"/>
      <c r="R348" s="80"/>
      <c r="S348" s="80"/>
    </row>
    <row r="350" spans="1:19" x14ac:dyDescent="0.35">
      <c r="A350" s="72" t="s">
        <v>46</v>
      </c>
      <c r="B350" s="73"/>
      <c r="C350" s="73"/>
      <c r="D350" s="73"/>
      <c r="E350" s="73"/>
      <c r="F350" s="73"/>
      <c r="G350" s="73"/>
      <c r="H350" s="73"/>
      <c r="I350" s="73"/>
      <c r="K350" s="72" t="s">
        <v>46</v>
      </c>
      <c r="L350" s="73"/>
      <c r="M350" s="73"/>
      <c r="N350" s="73"/>
      <c r="O350" s="73"/>
      <c r="P350" s="73"/>
      <c r="Q350" s="73"/>
      <c r="R350" s="73"/>
      <c r="S350" s="73"/>
    </row>
    <row r="351" spans="1:19" ht="15" customHeight="1" x14ac:dyDescent="0.35">
      <c r="A351" s="81" t="s">
        <v>47</v>
      </c>
      <c r="B351" s="82"/>
      <c r="C351" s="82"/>
      <c r="D351" s="82"/>
      <c r="E351" s="82"/>
      <c r="F351" s="82"/>
      <c r="G351" s="82"/>
      <c r="H351" s="82"/>
      <c r="I351" s="82"/>
      <c r="K351" s="81" t="s">
        <v>47</v>
      </c>
      <c r="L351" s="82"/>
      <c r="M351" s="82"/>
      <c r="N351" s="82"/>
      <c r="O351" s="82"/>
      <c r="P351" s="82"/>
      <c r="Q351" s="82"/>
      <c r="R351" s="82"/>
      <c r="S351" s="82"/>
    </row>
    <row r="352" spans="1:19" x14ac:dyDescent="0.35">
      <c r="A352" s="82"/>
      <c r="B352" s="82"/>
      <c r="C352" s="82"/>
      <c r="D352" s="82"/>
      <c r="E352" s="82"/>
      <c r="F352" s="82"/>
      <c r="G352" s="82"/>
      <c r="H352" s="82"/>
      <c r="I352" s="82"/>
      <c r="K352" s="82"/>
      <c r="L352" s="82"/>
      <c r="M352" s="82"/>
      <c r="N352" s="82"/>
      <c r="O352" s="82"/>
      <c r="P352" s="82"/>
      <c r="Q352" s="82"/>
      <c r="R352" s="82"/>
      <c r="S352" s="82"/>
    </row>
    <row r="353" spans="1:19" x14ac:dyDescent="0.35">
      <c r="A353" s="54" t="s">
        <v>16</v>
      </c>
      <c r="B353" s="14">
        <v>0.05</v>
      </c>
      <c r="C353" s="14">
        <v>0.05</v>
      </c>
      <c r="D353" s="14">
        <v>0.05</v>
      </c>
      <c r="E353" s="14">
        <v>0.05</v>
      </c>
      <c r="F353" s="14">
        <v>0.05</v>
      </c>
      <c r="G353" s="14">
        <v>0.05</v>
      </c>
      <c r="H353" s="14">
        <v>0.05</v>
      </c>
      <c r="I353" s="14">
        <v>0.05</v>
      </c>
      <c r="K353" s="54" t="s">
        <v>16</v>
      </c>
      <c r="L353" s="14">
        <v>0.05</v>
      </c>
      <c r="M353" s="14">
        <v>0.05</v>
      </c>
      <c r="N353" s="14">
        <v>0.05</v>
      </c>
      <c r="O353" s="14">
        <v>0.05</v>
      </c>
      <c r="P353" s="14">
        <v>0.05</v>
      </c>
      <c r="Q353" s="14">
        <v>0.05</v>
      </c>
      <c r="R353" s="14">
        <v>0.05</v>
      </c>
      <c r="S353" s="14">
        <v>0.05</v>
      </c>
    </row>
    <row r="354" spans="1:19" x14ac:dyDescent="0.35">
      <c r="A354" s="54" t="s">
        <v>48</v>
      </c>
      <c r="B354" s="12">
        <f t="shared" ref="B354:I354" si="71">TINV(0.05,COUNT(B232:B339)-1)</f>
        <v>1.986674540703772</v>
      </c>
      <c r="C354" s="12">
        <f t="shared" si="71"/>
        <v>1.986978699506285</v>
      </c>
      <c r="D354" s="12">
        <f t="shared" si="71"/>
        <v>1.986674540703772</v>
      </c>
      <c r="E354" s="12">
        <f t="shared" si="71"/>
        <v>1.9855234418666059</v>
      </c>
      <c r="F354" s="12">
        <f t="shared" si="71"/>
        <v>1.987934206239018</v>
      </c>
      <c r="G354" s="12">
        <f t="shared" si="71"/>
        <v>1.9855234418666059</v>
      </c>
      <c r="H354" s="12">
        <f t="shared" si="71"/>
        <v>1.987934206239018</v>
      </c>
      <c r="I354" s="12">
        <f t="shared" si="71"/>
        <v>1.9872898648311721</v>
      </c>
      <c r="K354" s="54" t="s">
        <v>48</v>
      </c>
      <c r="L354" s="12">
        <f t="shared" ref="L354:S354" si="72">TINV(0.05,COUNT(L232:L339)-1)</f>
        <v>1.9863771544186202</v>
      </c>
      <c r="M354" s="12">
        <f t="shared" si="72"/>
        <v>1.9863771544186202</v>
      </c>
      <c r="N354" s="12">
        <f t="shared" si="72"/>
        <v>1.9876082815890745</v>
      </c>
      <c r="O354" s="12">
        <f t="shared" si="72"/>
        <v>1.9858018143458216</v>
      </c>
      <c r="P354" s="12">
        <f t="shared" si="72"/>
        <v>1.986674540703772</v>
      </c>
      <c r="Q354" s="12">
        <f t="shared" si="72"/>
        <v>1.9852510035054973</v>
      </c>
      <c r="R354" s="12">
        <f t="shared" si="72"/>
        <v>1.9860863169511298</v>
      </c>
      <c r="S354" s="12">
        <f t="shared" si="72"/>
        <v>1.9852510035054973</v>
      </c>
    </row>
    <row r="355" spans="1:19" x14ac:dyDescent="0.35">
      <c r="A355" s="54" t="s">
        <v>17</v>
      </c>
      <c r="B355" s="14">
        <f t="shared" ref="B355:I355" si="73">B344/B342</f>
        <v>0.19377134818086023</v>
      </c>
      <c r="C355" s="14">
        <f t="shared" si="73"/>
        <v>0.20277076720701406</v>
      </c>
      <c r="D355" s="14">
        <f t="shared" si="73"/>
        <v>0.16005807780123862</v>
      </c>
      <c r="E355" s="14">
        <f t="shared" si="73"/>
        <v>0.14248473706947781</v>
      </c>
      <c r="F355" s="14">
        <f t="shared" si="73"/>
        <v>0.16215767172196741</v>
      </c>
      <c r="G355" s="14">
        <f t="shared" si="73"/>
        <v>0.16491507190557103</v>
      </c>
      <c r="H355" s="14">
        <f t="shared" si="73"/>
        <v>0.161219722079564</v>
      </c>
      <c r="I355" s="14">
        <f t="shared" si="73"/>
        <v>0.19408258917557497</v>
      </c>
      <c r="K355" s="54" t="s">
        <v>17</v>
      </c>
      <c r="L355" s="14">
        <f t="shared" ref="L355:S355" si="74">L344/L342</f>
        <v>0.17368815203313992</v>
      </c>
      <c r="M355" s="14">
        <f t="shared" si="74"/>
        <v>0.15148633916666829</v>
      </c>
      <c r="N355" s="14">
        <f t="shared" si="74"/>
        <v>0.1637309578647187</v>
      </c>
      <c r="O355" s="14">
        <f t="shared" si="74"/>
        <v>0.15508854859906837</v>
      </c>
      <c r="P355" s="14">
        <f t="shared" si="74"/>
        <v>0.14472021004907035</v>
      </c>
      <c r="Q355" s="14">
        <f t="shared" si="74"/>
        <v>0.17265000597366967</v>
      </c>
      <c r="R355" s="14">
        <f t="shared" si="74"/>
        <v>0.13623095645551661</v>
      </c>
      <c r="S355" s="14">
        <f t="shared" si="74"/>
        <v>0.14728994735123271</v>
      </c>
    </row>
    <row r="356" spans="1:19" x14ac:dyDescent="0.35">
      <c r="A356" s="54" t="s">
        <v>18</v>
      </c>
      <c r="B356" s="18">
        <f>((B354/B353)*B355)^2</f>
        <v>59.277866698631676</v>
      </c>
      <c r="C356" s="18">
        <f t="shared" ref="C356:I356" si="75">((C354/C353)*C355)^2</f>
        <v>64.93174927704365</v>
      </c>
      <c r="D356" s="18">
        <f t="shared" si="75"/>
        <v>40.445353717960032</v>
      </c>
      <c r="E356" s="18">
        <f t="shared" si="75"/>
        <v>32.014499726277045</v>
      </c>
      <c r="F356" s="18">
        <f t="shared" si="75"/>
        <v>41.566073841367484</v>
      </c>
      <c r="G356" s="18">
        <f t="shared" si="75"/>
        <v>42.887499502063314</v>
      </c>
      <c r="H356" s="18">
        <f t="shared" si="75"/>
        <v>41.086612955583966</v>
      </c>
      <c r="I356" s="18">
        <f t="shared" si="75"/>
        <v>59.505290705935792</v>
      </c>
      <c r="K356" s="54" t="s">
        <v>18</v>
      </c>
      <c r="L356" s="18">
        <f>((L354/L353)*L355)^2</f>
        <v>47.612808946371622</v>
      </c>
      <c r="M356" s="18">
        <f t="shared" ref="M356:S356" si="76">((M354/M353)*M355)^2</f>
        <v>36.218491313342845</v>
      </c>
      <c r="N356" s="18">
        <f t="shared" si="76"/>
        <v>42.362657027454411</v>
      </c>
      <c r="O356" s="18">
        <f t="shared" si="76"/>
        <v>37.939470109362297</v>
      </c>
      <c r="P356" s="18">
        <f t="shared" si="76"/>
        <v>33.065250128038066</v>
      </c>
      <c r="Q356" s="18">
        <f t="shared" si="76"/>
        <v>46.992011471061467</v>
      </c>
      <c r="R356" s="18">
        <f t="shared" si="76"/>
        <v>29.282479070334382</v>
      </c>
      <c r="S356" s="18">
        <f t="shared" si="76"/>
        <v>34.200862115093727</v>
      </c>
    </row>
    <row r="358" spans="1:19" x14ac:dyDescent="0.35">
      <c r="A358" s="70" t="s">
        <v>49</v>
      </c>
      <c r="B358" s="70"/>
      <c r="C358" s="70"/>
      <c r="D358" s="70"/>
      <c r="E358" s="70"/>
      <c r="F358" s="70"/>
      <c r="G358" s="70"/>
      <c r="H358" s="70"/>
      <c r="I358" s="70"/>
      <c r="K358" s="70" t="s">
        <v>49</v>
      </c>
      <c r="L358" s="70"/>
      <c r="M358" s="70"/>
      <c r="N358" s="70"/>
      <c r="O358" s="70"/>
      <c r="P358" s="70"/>
      <c r="Q358" s="70"/>
      <c r="R358" s="70"/>
      <c r="S358" s="70"/>
    </row>
    <row r="385" spans="1:19" x14ac:dyDescent="0.35">
      <c r="A385" s="70" t="s">
        <v>50</v>
      </c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</row>
    <row r="387" spans="1:19" x14ac:dyDescent="0.35">
      <c r="A387" s="54" t="s">
        <v>51</v>
      </c>
      <c r="B387" s="87">
        <v>101</v>
      </c>
      <c r="C387" s="75"/>
      <c r="D387" s="75"/>
      <c r="E387" s="75"/>
      <c r="F387" s="75"/>
      <c r="G387" s="75"/>
      <c r="H387" s="75"/>
      <c r="I387" s="75"/>
      <c r="K387" s="54" t="s">
        <v>55</v>
      </c>
      <c r="L387" s="87">
        <v>97</v>
      </c>
      <c r="M387" s="75"/>
      <c r="N387" s="75"/>
      <c r="O387" s="75"/>
      <c r="P387" s="75"/>
      <c r="Q387" s="75"/>
      <c r="R387" s="75"/>
      <c r="S387" s="75"/>
    </row>
    <row r="388" spans="1:19" x14ac:dyDescent="0.35">
      <c r="A388" s="54" t="s">
        <v>52</v>
      </c>
      <c r="B388" s="87">
        <v>5</v>
      </c>
      <c r="C388" s="75"/>
      <c r="D388" s="75"/>
      <c r="E388" s="75"/>
      <c r="F388" s="75"/>
      <c r="G388" s="75"/>
      <c r="H388" s="75"/>
      <c r="I388" s="75"/>
      <c r="K388" s="54" t="s">
        <v>52</v>
      </c>
      <c r="L388" s="87">
        <v>4</v>
      </c>
      <c r="M388" s="75"/>
      <c r="N388" s="75"/>
      <c r="O388" s="75"/>
      <c r="P388" s="75"/>
      <c r="Q388" s="75"/>
      <c r="R388" s="75"/>
      <c r="S388" s="75"/>
    </row>
    <row r="389" spans="1:19" x14ac:dyDescent="0.35">
      <c r="A389" s="54" t="s">
        <v>53</v>
      </c>
      <c r="B389" s="88">
        <f>STDEV(B232:I339)</f>
        <v>17.591776382845985</v>
      </c>
      <c r="C389" s="89"/>
      <c r="D389" s="89"/>
      <c r="E389" s="89"/>
      <c r="F389" s="89"/>
      <c r="G389" s="89"/>
      <c r="H389" s="89"/>
      <c r="I389" s="89"/>
      <c r="K389" s="54" t="s">
        <v>53</v>
      </c>
      <c r="L389" s="83">
        <f>STDEV(L232:S339)</f>
        <v>15.516048589178427</v>
      </c>
      <c r="M389" s="84"/>
      <c r="N389" s="84"/>
      <c r="O389" s="84"/>
      <c r="P389" s="84"/>
      <c r="Q389" s="84"/>
      <c r="R389" s="84"/>
      <c r="S389" s="84"/>
    </row>
    <row r="390" spans="1:19" x14ac:dyDescent="0.35">
      <c r="A390" s="54" t="s">
        <v>42</v>
      </c>
      <c r="B390" s="88">
        <f>VAR(B232:I339)</f>
        <v>309.47059630405784</v>
      </c>
      <c r="C390" s="89"/>
      <c r="D390" s="89"/>
      <c r="E390" s="89"/>
      <c r="F390" s="89"/>
      <c r="G390" s="89"/>
      <c r="H390" s="89"/>
      <c r="I390" s="89"/>
      <c r="K390" s="54" t="s">
        <v>42</v>
      </c>
      <c r="L390" s="83">
        <f>VAR(L232:S339)</f>
        <v>240.74776382174585</v>
      </c>
      <c r="M390" s="84"/>
      <c r="N390" s="84"/>
      <c r="O390" s="84"/>
      <c r="P390" s="84"/>
      <c r="Q390" s="84"/>
      <c r="R390" s="84"/>
      <c r="S390" s="84"/>
    </row>
    <row r="392" spans="1:19" x14ac:dyDescent="0.35">
      <c r="A392" s="70" t="s">
        <v>56</v>
      </c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</row>
    <row r="393" spans="1:19" x14ac:dyDescent="0.35">
      <c r="A393" s="54" t="s">
        <v>20</v>
      </c>
      <c r="B393" s="83">
        <f>(ABS(B387-L387))/B394</f>
        <v>4.6246039649570028</v>
      </c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</row>
    <row r="394" spans="1:19" x14ac:dyDescent="0.35">
      <c r="A394" s="54" t="s">
        <v>21</v>
      </c>
      <c r="B394" s="85">
        <f>SQRT(((B390*(( COUNT(B232:I339))-1)+L390*((COUNT(L232:S339))-1))/(COUNT(B232:I339)+COUNT(L232:S339)))*(COUNT(B232:I339)+COUNT(L232:S339))/(COUNT(B232:I339)*COUNT(L232:S339)))</f>
        <v>0.86493892889208512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</row>
    <row r="395" spans="1:19" x14ac:dyDescent="0.35">
      <c r="A395" s="54" t="s">
        <v>54</v>
      </c>
      <c r="B395" s="83">
        <f>TINV(0.05,COUNT(B232:I339)+COUNT(L232:S339)-2)</f>
        <v>1.9615845982205136</v>
      </c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</row>
    <row r="397" spans="1:19" x14ac:dyDescent="0.35">
      <c r="A397" s="76" t="s">
        <v>57</v>
      </c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</row>
    <row r="399" spans="1:19" x14ac:dyDescent="0.35">
      <c r="A399" s="72" t="s">
        <v>58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</row>
    <row r="400" spans="1:19" x14ac:dyDescent="0.35">
      <c r="A400" s="70" t="s">
        <v>59</v>
      </c>
      <c r="B400" s="70"/>
      <c r="C400" s="70"/>
      <c r="D400" s="70"/>
      <c r="E400" s="70"/>
      <c r="F400" s="70"/>
      <c r="G400" s="70"/>
      <c r="H400" s="70"/>
      <c r="I400" s="74">
        <v>43551</v>
      </c>
      <c r="J400" s="75"/>
      <c r="K400" s="75"/>
      <c r="L400" s="75"/>
      <c r="M400" s="75"/>
      <c r="N400" s="75"/>
      <c r="O400" s="75"/>
      <c r="P400" s="75"/>
      <c r="Q400" s="75"/>
      <c r="R400" s="75"/>
      <c r="S400" s="75"/>
    </row>
    <row r="401" spans="1:19" x14ac:dyDescent="0.35">
      <c r="A401" s="70" t="s">
        <v>61</v>
      </c>
      <c r="B401" s="70"/>
      <c r="C401" s="70"/>
      <c r="D401" s="70"/>
      <c r="E401" s="70"/>
      <c r="F401" s="70"/>
      <c r="G401" s="70"/>
      <c r="H401" s="70"/>
      <c r="I401" s="71">
        <f>COUNT(B232:I339)</f>
        <v>725</v>
      </c>
      <c r="J401" s="71"/>
      <c r="K401" s="71"/>
      <c r="L401" s="71"/>
      <c r="M401" s="71"/>
      <c r="N401" s="71"/>
      <c r="O401" s="71"/>
      <c r="P401" s="71"/>
      <c r="Q401" s="71"/>
      <c r="R401" s="71"/>
      <c r="S401" s="71"/>
    </row>
    <row r="402" spans="1:19" x14ac:dyDescent="0.35">
      <c r="A402" s="70" t="s">
        <v>60</v>
      </c>
      <c r="B402" s="70"/>
      <c r="C402" s="70"/>
      <c r="D402" s="70"/>
      <c r="E402" s="70"/>
      <c r="F402" s="70"/>
      <c r="G402" s="70"/>
      <c r="H402" s="70"/>
      <c r="I402" s="71">
        <f>COUNT(L232:S339)</f>
        <v>742</v>
      </c>
      <c r="J402" s="71"/>
      <c r="K402" s="71"/>
      <c r="L402" s="71"/>
      <c r="M402" s="71"/>
      <c r="N402" s="71"/>
      <c r="O402" s="71"/>
      <c r="P402" s="71"/>
      <c r="Q402" s="71"/>
      <c r="R402" s="71"/>
      <c r="S402" s="71"/>
    </row>
    <row r="403" spans="1:19" x14ac:dyDescent="0.35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</row>
    <row r="404" spans="1:19" x14ac:dyDescent="0.3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</row>
    <row r="405" spans="1:19" x14ac:dyDescent="0.3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</row>
    <row r="406" spans="1:19" x14ac:dyDescent="0.3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</row>
    <row r="407" spans="1:19" x14ac:dyDescent="0.3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</row>
    <row r="408" spans="1:19" x14ac:dyDescent="0.35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</row>
    <row r="409" spans="1:19" x14ac:dyDescent="0.35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</row>
    <row r="410" spans="1:19" x14ac:dyDescent="0.35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</row>
    <row r="411" spans="1:19" x14ac:dyDescent="0.35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</row>
    <row r="412" spans="1:19" x14ac:dyDescent="0.35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</row>
    <row r="413" spans="1:19" x14ac:dyDescent="0.35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</row>
    <row r="428" spans="1:20" x14ac:dyDescent="0.35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</row>
    <row r="429" spans="1:20" x14ac:dyDescent="0.35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</row>
    <row r="430" spans="1:20" x14ac:dyDescent="0.35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</row>
    <row r="431" spans="1:20" x14ac:dyDescent="0.35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</row>
    <row r="432" spans="1:20" x14ac:dyDescent="0.35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</row>
    <row r="433" spans="1:20" x14ac:dyDescent="0.35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</row>
    <row r="434" spans="1:20" x14ac:dyDescent="0.35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</row>
    <row r="435" spans="1:20" x14ac:dyDescent="0.35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</row>
    <row r="436" spans="1:20" x14ac:dyDescent="0.35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</row>
    <row r="437" spans="1:20" x14ac:dyDescent="0.35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</row>
    <row r="438" spans="1:20" x14ac:dyDescent="0.35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</row>
    <row r="439" spans="1:20" x14ac:dyDescent="0.35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</row>
    <row r="440" spans="1:20" x14ac:dyDescent="0.35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</row>
    <row r="441" spans="1:20" x14ac:dyDescent="0.35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</row>
    <row r="442" spans="1:20" x14ac:dyDescent="0.35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</row>
    <row r="443" spans="1:20" x14ac:dyDescent="0.35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</row>
    <row r="444" spans="1:20" x14ac:dyDescent="0.3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</row>
    <row r="445" spans="1:20" x14ac:dyDescent="0.3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</row>
    <row r="446" spans="1:20" x14ac:dyDescent="0.3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</row>
    <row r="447" spans="1:20" x14ac:dyDescent="0.35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</row>
    <row r="448" spans="1:20" x14ac:dyDescent="0.35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</row>
    <row r="449" spans="1:20" x14ac:dyDescent="0.35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</row>
    <row r="450" spans="1:20" x14ac:dyDescent="0.35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</row>
    <row r="532" spans="1:19" x14ac:dyDescent="0.3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35">
      <c r="A533"/>
      <c r="B533"/>
      <c r="C533"/>
      <c r="D533"/>
      <c r="E533"/>
      <c r="F533"/>
      <c r="G533"/>
      <c r="H533"/>
      <c r="I533"/>
      <c r="J533"/>
    </row>
    <row r="695" spans="1:19" x14ac:dyDescent="0.3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3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</row>
    <row r="697" spans="1:19" x14ac:dyDescent="0.3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3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3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3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3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3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21" spans="1:19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3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</row>
    <row r="723" spans="1:19" x14ac:dyDescent="0.3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</row>
    <row r="724" spans="1:19" x14ac:dyDescent="0.3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</row>
    <row r="725" spans="1:19" x14ac:dyDescent="0.3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</row>
  </sheetData>
  <sortState ref="S2:S101">
    <sortCondition ref="S2"/>
  </sortState>
  <mergeCells count="35">
    <mergeCell ref="A401:H401"/>
    <mergeCell ref="I401:S401"/>
    <mergeCell ref="A402:H402"/>
    <mergeCell ref="I402:S402"/>
    <mergeCell ref="B394:S394"/>
    <mergeCell ref="B395:S395"/>
    <mergeCell ref="A397:S397"/>
    <mergeCell ref="A399:S399"/>
    <mergeCell ref="A400:H400"/>
    <mergeCell ref="I400:S400"/>
    <mergeCell ref="B393:S393"/>
    <mergeCell ref="A358:I358"/>
    <mergeCell ref="K358:S358"/>
    <mergeCell ref="A385:S385"/>
    <mergeCell ref="B387:I387"/>
    <mergeCell ref="L387:S387"/>
    <mergeCell ref="B388:I388"/>
    <mergeCell ref="L388:S388"/>
    <mergeCell ref="B389:I389"/>
    <mergeCell ref="L389:S389"/>
    <mergeCell ref="B390:I390"/>
    <mergeCell ref="L390:S390"/>
    <mergeCell ref="A392:S392"/>
    <mergeCell ref="B348:I348"/>
    <mergeCell ref="L348:S348"/>
    <mergeCell ref="A350:I350"/>
    <mergeCell ref="K350:S350"/>
    <mergeCell ref="A351:I352"/>
    <mergeCell ref="K351:S352"/>
    <mergeCell ref="A116:I116"/>
    <mergeCell ref="K116:S116"/>
    <mergeCell ref="A229:I229"/>
    <mergeCell ref="K229:S229"/>
    <mergeCell ref="B347:I347"/>
    <mergeCell ref="L347:S347"/>
  </mergeCells>
  <conditionalFormatting sqref="B119:B226 G119:G224">
    <cfRule type="cellIs" dxfId="23" priority="3" operator="greaterThan">
      <formula>1.98</formula>
    </cfRule>
    <cfRule type="cellIs" dxfId="22" priority="4" operator="greaterThan">
      <formula>35796</formula>
    </cfRule>
  </conditionalFormatting>
  <conditionalFormatting sqref="C119:C225 I119:I225">
    <cfRule type="cellIs" dxfId="21" priority="2" operator="greaterThan">
      <formula>1.99</formula>
    </cfRule>
  </conditionalFormatting>
  <conditionalFormatting sqref="D119:D226 E119:F225 H119:H225 L119:S226">
    <cfRule type="cellIs" dxfId="20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5"/>
  <sheetViews>
    <sheetView zoomScale="70" zoomScaleNormal="70" workbookViewId="0"/>
  </sheetViews>
  <sheetFormatPr defaultColWidth="9.1796875" defaultRowHeight="14.5" x14ac:dyDescent="0.35"/>
  <cols>
    <col min="1" max="1" width="28.54296875" style="17" customWidth="1"/>
    <col min="2" max="2" width="14.453125" style="17" customWidth="1"/>
    <col min="3" max="3" width="15.7265625" style="17" customWidth="1"/>
    <col min="4" max="4" width="9" style="17" customWidth="1"/>
    <col min="5" max="10" width="9.1796875" style="17"/>
    <col min="11" max="11" width="28.54296875" style="17" customWidth="1"/>
    <col min="12" max="16384" width="9.1796875" style="17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5">
        <v>1</v>
      </c>
      <c r="B2" s="17">
        <v>80</v>
      </c>
      <c r="C2" s="17">
        <v>100</v>
      </c>
      <c r="D2" s="17">
        <v>106</v>
      </c>
      <c r="E2" s="17">
        <v>81</v>
      </c>
      <c r="F2" s="17">
        <v>106</v>
      </c>
      <c r="G2" s="17">
        <v>78</v>
      </c>
      <c r="H2" s="17">
        <v>74</v>
      </c>
      <c r="I2" s="17">
        <v>115</v>
      </c>
      <c r="K2" s="15">
        <v>1</v>
      </c>
      <c r="L2" s="17">
        <v>80</v>
      </c>
      <c r="M2" s="17">
        <v>88</v>
      </c>
      <c r="N2" s="17">
        <v>84</v>
      </c>
      <c r="O2" s="17">
        <v>98</v>
      </c>
      <c r="P2" s="17">
        <v>98</v>
      </c>
      <c r="Q2" s="17">
        <v>75</v>
      </c>
      <c r="R2" s="17">
        <v>81</v>
      </c>
      <c r="S2" s="17">
        <v>80</v>
      </c>
    </row>
    <row r="3" spans="1:19" x14ac:dyDescent="0.35">
      <c r="A3" s="15">
        <v>2</v>
      </c>
      <c r="B3" s="17">
        <v>100</v>
      </c>
      <c r="C3" s="17">
        <v>110</v>
      </c>
      <c r="D3" s="17">
        <v>108</v>
      </c>
      <c r="E3" s="17">
        <v>99</v>
      </c>
      <c r="F3" s="17">
        <v>114</v>
      </c>
      <c r="G3" s="17">
        <v>93</v>
      </c>
      <c r="H3" s="17">
        <v>106</v>
      </c>
      <c r="I3" s="17">
        <v>118</v>
      </c>
      <c r="K3" s="15">
        <v>2</v>
      </c>
      <c r="L3" s="17">
        <v>92</v>
      </c>
      <c r="M3" s="17">
        <v>92</v>
      </c>
      <c r="N3" s="17">
        <v>114</v>
      </c>
      <c r="O3" s="17">
        <v>115</v>
      </c>
      <c r="P3" s="17">
        <v>123</v>
      </c>
      <c r="Q3" s="17">
        <v>82</v>
      </c>
      <c r="R3" s="17">
        <v>97</v>
      </c>
      <c r="S3" s="17">
        <v>102</v>
      </c>
    </row>
    <row r="4" spans="1:19" x14ac:dyDescent="0.35">
      <c r="A4" s="15">
        <v>3</v>
      </c>
      <c r="B4" s="17">
        <v>104</v>
      </c>
      <c r="C4" s="17">
        <v>112</v>
      </c>
      <c r="D4" s="17">
        <v>108</v>
      </c>
      <c r="E4" s="17">
        <v>106</v>
      </c>
      <c r="F4" s="17">
        <v>118</v>
      </c>
      <c r="G4" s="17">
        <v>96</v>
      </c>
      <c r="H4" s="17">
        <v>107</v>
      </c>
      <c r="I4" s="17">
        <v>120</v>
      </c>
      <c r="K4" s="15">
        <v>3</v>
      </c>
      <c r="L4" s="17">
        <v>101</v>
      </c>
      <c r="M4" s="17">
        <v>100</v>
      </c>
      <c r="N4" s="17">
        <v>116</v>
      </c>
      <c r="O4" s="17">
        <v>115</v>
      </c>
      <c r="P4" s="17">
        <v>128</v>
      </c>
      <c r="Q4" s="17">
        <v>105</v>
      </c>
      <c r="R4" s="17">
        <v>101</v>
      </c>
      <c r="S4" s="17">
        <v>114</v>
      </c>
    </row>
    <row r="5" spans="1:19" x14ac:dyDescent="0.35">
      <c r="A5" s="15">
        <v>4</v>
      </c>
      <c r="B5" s="17">
        <v>110</v>
      </c>
      <c r="C5" s="17">
        <v>112</v>
      </c>
      <c r="D5" s="17">
        <v>108</v>
      </c>
      <c r="E5" s="17">
        <v>108</v>
      </c>
      <c r="F5" s="17">
        <v>118</v>
      </c>
      <c r="G5" s="17">
        <v>107</v>
      </c>
      <c r="H5" s="17">
        <v>108</v>
      </c>
      <c r="I5" s="17">
        <v>125</v>
      </c>
      <c r="K5" s="15">
        <v>4</v>
      </c>
      <c r="L5" s="17">
        <v>106</v>
      </c>
      <c r="M5" s="17">
        <v>112</v>
      </c>
      <c r="N5" s="17">
        <v>116</v>
      </c>
      <c r="O5" s="17">
        <v>116</v>
      </c>
      <c r="P5" s="17">
        <v>130</v>
      </c>
      <c r="Q5" s="17">
        <v>108</v>
      </c>
      <c r="R5" s="17">
        <v>110</v>
      </c>
      <c r="S5" s="17">
        <v>121</v>
      </c>
    </row>
    <row r="6" spans="1:19" x14ac:dyDescent="0.35">
      <c r="A6" s="15">
        <v>5</v>
      </c>
      <c r="B6" s="17">
        <v>112</v>
      </c>
      <c r="C6" s="17">
        <v>112</v>
      </c>
      <c r="D6" s="17">
        <v>108</v>
      </c>
      <c r="E6" s="17">
        <v>118</v>
      </c>
      <c r="F6" s="17">
        <v>119</v>
      </c>
      <c r="G6" s="17">
        <v>116</v>
      </c>
      <c r="H6" s="17">
        <v>112</v>
      </c>
      <c r="I6" s="17">
        <v>125</v>
      </c>
      <c r="K6" s="15">
        <v>5</v>
      </c>
      <c r="L6" s="17">
        <v>107</v>
      </c>
      <c r="M6" s="17">
        <v>122</v>
      </c>
      <c r="N6" s="17">
        <v>116</v>
      </c>
      <c r="O6" s="17">
        <v>116</v>
      </c>
      <c r="P6" s="17">
        <v>133</v>
      </c>
      <c r="Q6" s="17">
        <v>111</v>
      </c>
      <c r="R6" s="17">
        <v>116</v>
      </c>
      <c r="S6" s="17">
        <v>125</v>
      </c>
    </row>
    <row r="7" spans="1:19" x14ac:dyDescent="0.35">
      <c r="A7" s="15">
        <v>6</v>
      </c>
      <c r="B7" s="17">
        <v>112</v>
      </c>
      <c r="C7" s="17">
        <v>114</v>
      </c>
      <c r="D7" s="17">
        <v>109</v>
      </c>
      <c r="E7" s="17">
        <v>120</v>
      </c>
      <c r="F7" s="17">
        <v>119</v>
      </c>
      <c r="G7" s="17">
        <v>116</v>
      </c>
      <c r="H7" s="17">
        <v>113</v>
      </c>
      <c r="I7" s="17">
        <v>126</v>
      </c>
      <c r="K7" s="15">
        <v>6</v>
      </c>
      <c r="L7" s="17">
        <v>111</v>
      </c>
      <c r="M7" s="17">
        <v>125</v>
      </c>
      <c r="N7" s="17">
        <v>116</v>
      </c>
      <c r="O7" s="17">
        <v>116</v>
      </c>
      <c r="P7" s="17">
        <v>133</v>
      </c>
      <c r="Q7" s="17">
        <v>112</v>
      </c>
      <c r="R7" s="17">
        <v>118</v>
      </c>
      <c r="S7" s="17">
        <v>125</v>
      </c>
    </row>
    <row r="8" spans="1:19" x14ac:dyDescent="0.35">
      <c r="A8" s="15">
        <v>7</v>
      </c>
      <c r="B8" s="17">
        <v>112</v>
      </c>
      <c r="C8" s="17">
        <v>114</v>
      </c>
      <c r="D8" s="17">
        <v>111</v>
      </c>
      <c r="E8" s="17">
        <v>120</v>
      </c>
      <c r="F8" s="17">
        <v>123</v>
      </c>
      <c r="G8" s="17">
        <v>118</v>
      </c>
      <c r="H8" s="17">
        <v>115</v>
      </c>
      <c r="I8" s="17">
        <v>127</v>
      </c>
      <c r="K8" s="15">
        <v>7</v>
      </c>
      <c r="L8" s="17">
        <v>111</v>
      </c>
      <c r="M8" s="17">
        <v>127</v>
      </c>
      <c r="N8" s="17">
        <v>117</v>
      </c>
      <c r="O8" s="17">
        <v>118</v>
      </c>
      <c r="P8" s="17">
        <v>134</v>
      </c>
      <c r="Q8" s="17">
        <v>112</v>
      </c>
      <c r="R8" s="17">
        <v>119</v>
      </c>
      <c r="S8" s="17">
        <v>126</v>
      </c>
    </row>
    <row r="9" spans="1:19" x14ac:dyDescent="0.35">
      <c r="A9" s="15">
        <v>8</v>
      </c>
      <c r="B9" s="17">
        <v>115</v>
      </c>
      <c r="C9" s="17">
        <v>115</v>
      </c>
      <c r="D9" s="17">
        <v>112</v>
      </c>
      <c r="E9" s="17">
        <v>120</v>
      </c>
      <c r="F9" s="17">
        <v>124</v>
      </c>
      <c r="G9" s="17">
        <v>118</v>
      </c>
      <c r="H9" s="17">
        <v>117</v>
      </c>
      <c r="I9" s="17">
        <v>128</v>
      </c>
      <c r="K9" s="15">
        <v>8</v>
      </c>
      <c r="L9" s="17">
        <v>111</v>
      </c>
      <c r="M9" s="17">
        <v>128</v>
      </c>
      <c r="N9" s="17">
        <v>119</v>
      </c>
      <c r="O9" s="17">
        <v>119</v>
      </c>
      <c r="P9" s="17">
        <v>136</v>
      </c>
      <c r="Q9" s="17">
        <v>112</v>
      </c>
      <c r="R9" s="17">
        <v>119</v>
      </c>
      <c r="S9" s="17">
        <v>127</v>
      </c>
    </row>
    <row r="10" spans="1:19" x14ac:dyDescent="0.35">
      <c r="A10" s="15">
        <v>9</v>
      </c>
      <c r="B10" s="17">
        <v>115</v>
      </c>
      <c r="C10" s="17">
        <v>116</v>
      </c>
      <c r="D10" s="17">
        <v>112</v>
      </c>
      <c r="E10" s="17">
        <v>120</v>
      </c>
      <c r="F10" s="17">
        <v>124</v>
      </c>
      <c r="G10" s="17">
        <v>121</v>
      </c>
      <c r="H10" s="17">
        <v>118</v>
      </c>
      <c r="I10" s="17">
        <v>128</v>
      </c>
      <c r="K10" s="15">
        <v>9</v>
      </c>
      <c r="L10" s="17">
        <v>112</v>
      </c>
      <c r="M10" s="17">
        <v>130</v>
      </c>
      <c r="N10" s="17">
        <v>119</v>
      </c>
      <c r="O10" s="17">
        <v>119</v>
      </c>
      <c r="P10" s="17">
        <v>136</v>
      </c>
      <c r="Q10" s="17">
        <v>112</v>
      </c>
      <c r="R10" s="17">
        <v>120</v>
      </c>
      <c r="S10" s="17">
        <v>128</v>
      </c>
    </row>
    <row r="11" spans="1:19" x14ac:dyDescent="0.35">
      <c r="A11" s="15">
        <v>10</v>
      </c>
      <c r="B11" s="17">
        <v>115</v>
      </c>
      <c r="C11" s="17">
        <v>116</v>
      </c>
      <c r="D11" s="17">
        <v>114</v>
      </c>
      <c r="E11" s="17">
        <v>122</v>
      </c>
      <c r="F11" s="17">
        <v>125</v>
      </c>
      <c r="G11" s="17">
        <v>122</v>
      </c>
      <c r="H11" s="17">
        <v>120</v>
      </c>
      <c r="I11" s="17">
        <v>128</v>
      </c>
      <c r="K11" s="15">
        <v>10</v>
      </c>
      <c r="L11" s="17">
        <v>112</v>
      </c>
      <c r="M11" s="17">
        <v>130</v>
      </c>
      <c r="N11" s="17">
        <v>119</v>
      </c>
      <c r="O11" s="17">
        <v>119</v>
      </c>
      <c r="P11" s="17">
        <v>137</v>
      </c>
      <c r="Q11" s="17">
        <v>116</v>
      </c>
      <c r="R11" s="17">
        <v>120</v>
      </c>
      <c r="S11" s="17">
        <v>130</v>
      </c>
    </row>
    <row r="12" spans="1:19" x14ac:dyDescent="0.35">
      <c r="A12" s="15">
        <v>11</v>
      </c>
      <c r="B12" s="17">
        <v>117</v>
      </c>
      <c r="C12" s="17">
        <v>117</v>
      </c>
      <c r="D12" s="17">
        <v>114</v>
      </c>
      <c r="E12" s="17">
        <v>123</v>
      </c>
      <c r="F12" s="17">
        <v>125</v>
      </c>
      <c r="G12" s="17">
        <v>122</v>
      </c>
      <c r="H12" s="17">
        <v>120</v>
      </c>
      <c r="I12" s="17">
        <v>129</v>
      </c>
      <c r="K12" s="15">
        <v>11</v>
      </c>
      <c r="L12" s="17">
        <v>113</v>
      </c>
      <c r="M12" s="17">
        <v>132</v>
      </c>
      <c r="N12" s="17">
        <v>120</v>
      </c>
      <c r="O12" s="17">
        <v>119</v>
      </c>
      <c r="P12" s="17">
        <v>138</v>
      </c>
      <c r="Q12" s="17">
        <v>116</v>
      </c>
      <c r="R12" s="17">
        <v>120</v>
      </c>
      <c r="S12" s="17">
        <v>132</v>
      </c>
    </row>
    <row r="13" spans="1:19" x14ac:dyDescent="0.35">
      <c r="A13" s="15">
        <v>12</v>
      </c>
      <c r="B13" s="17">
        <v>117</v>
      </c>
      <c r="C13" s="17">
        <v>117</v>
      </c>
      <c r="D13" s="17">
        <v>114</v>
      </c>
      <c r="E13" s="17">
        <v>123</v>
      </c>
      <c r="F13" s="17">
        <v>125</v>
      </c>
      <c r="G13" s="17">
        <v>122</v>
      </c>
      <c r="H13" s="17">
        <v>121</v>
      </c>
      <c r="I13" s="17">
        <v>130</v>
      </c>
      <c r="K13" s="15">
        <v>12</v>
      </c>
      <c r="L13" s="17">
        <v>114</v>
      </c>
      <c r="M13" s="17">
        <v>132</v>
      </c>
      <c r="N13" s="17">
        <v>120</v>
      </c>
      <c r="O13" s="17">
        <v>122</v>
      </c>
      <c r="P13" s="17">
        <v>138</v>
      </c>
      <c r="Q13" s="17">
        <v>116</v>
      </c>
      <c r="R13" s="17">
        <v>121</v>
      </c>
      <c r="S13" s="17">
        <v>133</v>
      </c>
    </row>
    <row r="14" spans="1:19" x14ac:dyDescent="0.35">
      <c r="A14" s="15">
        <v>13</v>
      </c>
      <c r="B14" s="17">
        <v>117</v>
      </c>
      <c r="C14" s="17">
        <v>117</v>
      </c>
      <c r="D14" s="17">
        <v>114</v>
      </c>
      <c r="E14" s="17">
        <v>124</v>
      </c>
      <c r="F14" s="17">
        <v>125</v>
      </c>
      <c r="G14" s="17">
        <v>122</v>
      </c>
      <c r="H14" s="17">
        <v>121</v>
      </c>
      <c r="I14" s="17">
        <v>131</v>
      </c>
      <c r="K14" s="15">
        <v>13</v>
      </c>
      <c r="L14" s="17">
        <v>114</v>
      </c>
      <c r="M14" s="17">
        <v>132</v>
      </c>
      <c r="N14" s="17">
        <v>120</v>
      </c>
      <c r="O14" s="17">
        <v>122</v>
      </c>
      <c r="P14" s="17">
        <v>138</v>
      </c>
      <c r="Q14" s="17">
        <v>117</v>
      </c>
      <c r="R14" s="17">
        <v>121</v>
      </c>
      <c r="S14" s="17">
        <v>133</v>
      </c>
    </row>
    <row r="15" spans="1:19" x14ac:dyDescent="0.35">
      <c r="A15" s="15">
        <v>14</v>
      </c>
      <c r="B15" s="17">
        <v>118</v>
      </c>
      <c r="C15" s="17">
        <v>117</v>
      </c>
      <c r="D15" s="17">
        <v>115</v>
      </c>
      <c r="E15" s="17">
        <v>125</v>
      </c>
      <c r="F15" s="17">
        <v>126</v>
      </c>
      <c r="G15" s="17">
        <v>122</v>
      </c>
      <c r="H15" s="17">
        <v>121</v>
      </c>
      <c r="I15" s="17">
        <v>133</v>
      </c>
      <c r="K15" s="15">
        <v>14</v>
      </c>
      <c r="L15" s="17">
        <v>115</v>
      </c>
      <c r="M15" s="17">
        <v>133</v>
      </c>
      <c r="N15" s="17">
        <v>121</v>
      </c>
      <c r="O15" s="17">
        <v>123</v>
      </c>
      <c r="P15" s="17">
        <v>138</v>
      </c>
      <c r="Q15" s="17">
        <v>118</v>
      </c>
      <c r="R15" s="17">
        <v>122</v>
      </c>
      <c r="S15" s="17">
        <v>134</v>
      </c>
    </row>
    <row r="16" spans="1:19" x14ac:dyDescent="0.35">
      <c r="A16" s="15">
        <v>15</v>
      </c>
      <c r="B16" s="17">
        <v>118</v>
      </c>
      <c r="C16" s="17">
        <v>118</v>
      </c>
      <c r="D16" s="17">
        <v>115</v>
      </c>
      <c r="E16" s="17">
        <v>126</v>
      </c>
      <c r="F16" s="17">
        <v>126</v>
      </c>
      <c r="G16" s="17">
        <v>123</v>
      </c>
      <c r="H16" s="17">
        <v>121</v>
      </c>
      <c r="I16" s="17">
        <v>134</v>
      </c>
      <c r="K16" s="15">
        <v>15</v>
      </c>
      <c r="L16" s="17">
        <v>116</v>
      </c>
      <c r="M16" s="17">
        <v>133</v>
      </c>
      <c r="N16" s="17">
        <v>121</v>
      </c>
      <c r="O16" s="17">
        <v>124</v>
      </c>
      <c r="P16" s="17">
        <v>138</v>
      </c>
      <c r="Q16" s="17">
        <v>119</v>
      </c>
      <c r="R16" s="17">
        <v>122</v>
      </c>
      <c r="S16" s="17">
        <v>134</v>
      </c>
    </row>
    <row r="17" spans="1:19" x14ac:dyDescent="0.35">
      <c r="A17" s="15">
        <v>16</v>
      </c>
      <c r="B17" s="17">
        <v>120</v>
      </c>
      <c r="C17" s="17">
        <v>118</v>
      </c>
      <c r="D17" s="17">
        <v>115</v>
      </c>
      <c r="E17" s="17">
        <v>126</v>
      </c>
      <c r="F17" s="17">
        <v>126</v>
      </c>
      <c r="G17" s="17">
        <v>123</v>
      </c>
      <c r="H17" s="17">
        <v>122</v>
      </c>
      <c r="I17" s="17">
        <v>134</v>
      </c>
      <c r="K17" s="15">
        <v>16</v>
      </c>
      <c r="L17" s="17">
        <v>117</v>
      </c>
      <c r="M17" s="17">
        <v>133</v>
      </c>
      <c r="N17" s="17">
        <v>121</v>
      </c>
      <c r="O17" s="17">
        <v>124</v>
      </c>
      <c r="P17" s="17">
        <v>138</v>
      </c>
      <c r="Q17" s="17">
        <v>119</v>
      </c>
      <c r="R17" s="17">
        <v>122</v>
      </c>
      <c r="S17" s="17">
        <v>134</v>
      </c>
    </row>
    <row r="18" spans="1:19" x14ac:dyDescent="0.35">
      <c r="A18" s="15">
        <v>17</v>
      </c>
      <c r="B18" s="17">
        <v>120</v>
      </c>
      <c r="C18" s="17">
        <v>118</v>
      </c>
      <c r="D18" s="17">
        <v>116</v>
      </c>
      <c r="E18" s="17">
        <v>126</v>
      </c>
      <c r="F18" s="17">
        <v>126</v>
      </c>
      <c r="G18" s="17">
        <v>123</v>
      </c>
      <c r="H18" s="17">
        <v>122</v>
      </c>
      <c r="I18" s="17">
        <v>134</v>
      </c>
      <c r="K18" s="15">
        <v>17</v>
      </c>
      <c r="L18" s="17">
        <v>117</v>
      </c>
      <c r="M18" s="17">
        <v>137</v>
      </c>
      <c r="N18" s="17">
        <v>122</v>
      </c>
      <c r="O18" s="17">
        <v>124</v>
      </c>
      <c r="P18" s="17">
        <v>138</v>
      </c>
      <c r="Q18" s="17">
        <v>120</v>
      </c>
      <c r="R18" s="17">
        <v>122</v>
      </c>
      <c r="S18" s="17">
        <v>134</v>
      </c>
    </row>
    <row r="19" spans="1:19" x14ac:dyDescent="0.35">
      <c r="A19" s="15">
        <v>18</v>
      </c>
      <c r="B19" s="17">
        <v>120</v>
      </c>
      <c r="C19" s="17">
        <v>120</v>
      </c>
      <c r="D19" s="17">
        <v>116</v>
      </c>
      <c r="E19" s="17">
        <v>126</v>
      </c>
      <c r="F19" s="17">
        <v>126</v>
      </c>
      <c r="G19" s="17">
        <v>124</v>
      </c>
      <c r="H19" s="17">
        <v>122</v>
      </c>
      <c r="I19" s="17">
        <v>134</v>
      </c>
      <c r="K19" s="15">
        <v>18</v>
      </c>
      <c r="L19" s="17">
        <v>119</v>
      </c>
      <c r="M19" s="17">
        <v>139</v>
      </c>
      <c r="N19" s="17">
        <v>122</v>
      </c>
      <c r="O19" s="17">
        <v>125</v>
      </c>
      <c r="P19" s="17">
        <v>139</v>
      </c>
      <c r="Q19" s="17">
        <v>120</v>
      </c>
      <c r="R19" s="17">
        <v>125</v>
      </c>
      <c r="S19" s="17">
        <v>134</v>
      </c>
    </row>
    <row r="20" spans="1:19" x14ac:dyDescent="0.35">
      <c r="A20" s="15">
        <v>19</v>
      </c>
      <c r="B20" s="17">
        <v>120</v>
      </c>
      <c r="C20" s="17">
        <v>120</v>
      </c>
      <c r="D20" s="17">
        <v>116</v>
      </c>
      <c r="E20" s="17">
        <v>127</v>
      </c>
      <c r="F20" s="17">
        <v>127</v>
      </c>
      <c r="G20" s="17">
        <v>124</v>
      </c>
      <c r="H20" s="17">
        <v>122</v>
      </c>
      <c r="I20" s="17">
        <v>135</v>
      </c>
      <c r="K20" s="15">
        <v>19</v>
      </c>
      <c r="L20" s="17">
        <v>119</v>
      </c>
      <c r="M20" s="17">
        <v>140</v>
      </c>
      <c r="N20" s="17">
        <v>122</v>
      </c>
      <c r="O20" s="17">
        <v>126</v>
      </c>
      <c r="P20" s="17">
        <v>139</v>
      </c>
      <c r="Q20" s="17">
        <v>121</v>
      </c>
      <c r="R20" s="17">
        <v>125</v>
      </c>
      <c r="S20" s="17">
        <v>134</v>
      </c>
    </row>
    <row r="21" spans="1:19" x14ac:dyDescent="0.35">
      <c r="A21" s="15">
        <v>20</v>
      </c>
      <c r="B21" s="17">
        <v>120</v>
      </c>
      <c r="C21" s="17">
        <v>120</v>
      </c>
      <c r="D21" s="17">
        <v>116</v>
      </c>
      <c r="E21" s="17">
        <v>127</v>
      </c>
      <c r="F21" s="17">
        <v>127</v>
      </c>
      <c r="G21" s="17">
        <v>125</v>
      </c>
      <c r="H21" s="17">
        <v>122</v>
      </c>
      <c r="I21" s="17">
        <v>135</v>
      </c>
      <c r="K21" s="15">
        <v>20</v>
      </c>
      <c r="L21" s="17">
        <v>119</v>
      </c>
      <c r="M21" s="17">
        <v>140</v>
      </c>
      <c r="N21" s="17">
        <v>122</v>
      </c>
      <c r="O21" s="17">
        <v>126</v>
      </c>
      <c r="P21" s="17">
        <v>139</v>
      </c>
      <c r="Q21" s="17">
        <v>121</v>
      </c>
      <c r="R21" s="17">
        <v>125</v>
      </c>
      <c r="S21" s="17">
        <v>134</v>
      </c>
    </row>
    <row r="22" spans="1:19" x14ac:dyDescent="0.35">
      <c r="A22" s="15">
        <v>21</v>
      </c>
      <c r="B22" s="17">
        <v>120</v>
      </c>
      <c r="C22" s="17">
        <v>120</v>
      </c>
      <c r="D22" s="17">
        <v>117</v>
      </c>
      <c r="E22" s="17">
        <v>127</v>
      </c>
      <c r="F22" s="17">
        <v>127</v>
      </c>
      <c r="G22" s="17">
        <v>125</v>
      </c>
      <c r="H22" s="17">
        <v>122</v>
      </c>
      <c r="I22" s="17">
        <v>135</v>
      </c>
      <c r="K22" s="15">
        <v>21</v>
      </c>
      <c r="L22" s="17">
        <v>119</v>
      </c>
      <c r="M22" s="17">
        <v>141</v>
      </c>
      <c r="N22" s="17">
        <v>122</v>
      </c>
      <c r="O22" s="17">
        <v>126</v>
      </c>
      <c r="P22" s="17">
        <v>139</v>
      </c>
      <c r="Q22" s="17">
        <v>121</v>
      </c>
      <c r="R22" s="17">
        <v>125</v>
      </c>
      <c r="S22" s="17">
        <v>135</v>
      </c>
    </row>
    <row r="23" spans="1:19" x14ac:dyDescent="0.35">
      <c r="A23" s="15">
        <v>22</v>
      </c>
      <c r="B23" s="17">
        <v>121</v>
      </c>
      <c r="C23" s="17">
        <v>120</v>
      </c>
      <c r="D23" s="17">
        <v>118</v>
      </c>
      <c r="E23" s="17">
        <v>128</v>
      </c>
      <c r="F23" s="17">
        <v>128</v>
      </c>
      <c r="G23" s="17">
        <v>125</v>
      </c>
      <c r="H23" s="17">
        <v>123</v>
      </c>
      <c r="I23" s="17">
        <v>135</v>
      </c>
      <c r="K23" s="15">
        <v>22</v>
      </c>
      <c r="L23" s="17">
        <v>120</v>
      </c>
      <c r="M23" s="17">
        <v>142</v>
      </c>
      <c r="N23" s="17">
        <v>123</v>
      </c>
      <c r="O23" s="17">
        <v>126</v>
      </c>
      <c r="P23" s="17">
        <v>139</v>
      </c>
      <c r="Q23" s="17">
        <v>122</v>
      </c>
      <c r="R23" s="17">
        <v>126</v>
      </c>
      <c r="S23" s="17">
        <v>135</v>
      </c>
    </row>
    <row r="24" spans="1:19" x14ac:dyDescent="0.35">
      <c r="A24" s="15">
        <v>23</v>
      </c>
      <c r="B24" s="17">
        <v>121</v>
      </c>
      <c r="C24" s="17">
        <v>121</v>
      </c>
      <c r="D24" s="17">
        <v>118</v>
      </c>
      <c r="E24" s="17">
        <v>129</v>
      </c>
      <c r="F24" s="17">
        <v>128</v>
      </c>
      <c r="G24" s="17">
        <v>125</v>
      </c>
      <c r="H24" s="17">
        <v>123</v>
      </c>
      <c r="I24" s="17">
        <v>136</v>
      </c>
      <c r="K24" s="15">
        <v>23</v>
      </c>
      <c r="L24" s="17">
        <v>120</v>
      </c>
      <c r="M24" s="17">
        <v>142</v>
      </c>
      <c r="N24" s="17">
        <v>124</v>
      </c>
      <c r="O24" s="17">
        <v>126</v>
      </c>
      <c r="P24" s="17">
        <v>139</v>
      </c>
      <c r="Q24" s="17">
        <v>122</v>
      </c>
      <c r="R24" s="17">
        <v>126</v>
      </c>
      <c r="S24" s="17">
        <v>135</v>
      </c>
    </row>
    <row r="25" spans="1:19" x14ac:dyDescent="0.35">
      <c r="A25" s="15">
        <v>24</v>
      </c>
      <c r="B25" s="17">
        <v>122</v>
      </c>
      <c r="C25" s="17">
        <v>122</v>
      </c>
      <c r="D25" s="17">
        <v>118</v>
      </c>
      <c r="E25" s="17">
        <v>129</v>
      </c>
      <c r="F25" s="17">
        <v>128</v>
      </c>
      <c r="G25" s="17">
        <v>125</v>
      </c>
      <c r="H25" s="17">
        <v>123</v>
      </c>
      <c r="I25" s="17">
        <v>136</v>
      </c>
      <c r="K25" s="15">
        <v>24</v>
      </c>
      <c r="L25" s="17">
        <v>121</v>
      </c>
      <c r="M25" s="17">
        <v>143</v>
      </c>
      <c r="N25" s="17">
        <v>124</v>
      </c>
      <c r="O25" s="17">
        <v>127</v>
      </c>
      <c r="P25" s="17">
        <v>140</v>
      </c>
      <c r="Q25" s="17">
        <v>123</v>
      </c>
      <c r="R25" s="17">
        <v>126</v>
      </c>
      <c r="S25" s="17">
        <v>135</v>
      </c>
    </row>
    <row r="26" spans="1:19" x14ac:dyDescent="0.35">
      <c r="A26" s="15">
        <v>25</v>
      </c>
      <c r="B26" s="17">
        <v>122</v>
      </c>
      <c r="C26" s="17">
        <v>122</v>
      </c>
      <c r="D26" s="17">
        <v>118</v>
      </c>
      <c r="E26" s="17">
        <v>129</v>
      </c>
      <c r="F26" s="17">
        <v>128</v>
      </c>
      <c r="G26" s="17">
        <v>126</v>
      </c>
      <c r="H26" s="17">
        <v>123</v>
      </c>
      <c r="I26" s="17">
        <v>137</v>
      </c>
      <c r="K26" s="15">
        <v>25</v>
      </c>
      <c r="L26" s="17">
        <v>121</v>
      </c>
      <c r="M26" s="17">
        <v>143</v>
      </c>
      <c r="N26" s="17">
        <v>124</v>
      </c>
      <c r="O26" s="17">
        <v>127</v>
      </c>
      <c r="P26" s="17">
        <v>142</v>
      </c>
      <c r="Q26" s="17">
        <v>123</v>
      </c>
      <c r="R26" s="17">
        <v>126</v>
      </c>
      <c r="S26" s="17">
        <v>135</v>
      </c>
    </row>
    <row r="27" spans="1:19" x14ac:dyDescent="0.35">
      <c r="A27" s="15">
        <v>26</v>
      </c>
      <c r="B27" s="17">
        <v>122</v>
      </c>
      <c r="C27" s="17">
        <v>122</v>
      </c>
      <c r="D27" s="17">
        <v>118</v>
      </c>
      <c r="E27" s="17">
        <v>130</v>
      </c>
      <c r="F27" s="17">
        <v>128</v>
      </c>
      <c r="G27" s="17">
        <v>126</v>
      </c>
      <c r="H27" s="17">
        <v>123</v>
      </c>
      <c r="I27" s="17">
        <v>137</v>
      </c>
      <c r="K27" s="15">
        <v>26</v>
      </c>
      <c r="L27" s="17">
        <v>121</v>
      </c>
      <c r="M27" s="17">
        <v>144</v>
      </c>
      <c r="N27" s="17">
        <v>124</v>
      </c>
      <c r="O27" s="17">
        <v>128</v>
      </c>
      <c r="P27" s="17">
        <v>142</v>
      </c>
      <c r="Q27" s="17">
        <v>123</v>
      </c>
      <c r="R27" s="17">
        <v>126</v>
      </c>
      <c r="S27" s="17">
        <v>135</v>
      </c>
    </row>
    <row r="28" spans="1:19" x14ac:dyDescent="0.35">
      <c r="A28" s="15">
        <v>27</v>
      </c>
      <c r="B28" s="17">
        <v>122</v>
      </c>
      <c r="C28" s="17">
        <v>122</v>
      </c>
      <c r="D28" s="17">
        <v>118</v>
      </c>
      <c r="E28" s="17">
        <v>130</v>
      </c>
      <c r="F28" s="17">
        <v>128</v>
      </c>
      <c r="G28" s="17">
        <v>126</v>
      </c>
      <c r="H28" s="17">
        <v>123</v>
      </c>
      <c r="I28" s="17">
        <v>137</v>
      </c>
      <c r="K28" s="15">
        <v>27</v>
      </c>
      <c r="L28" s="17">
        <v>122</v>
      </c>
      <c r="M28" s="17">
        <v>145</v>
      </c>
      <c r="N28" s="17">
        <v>125</v>
      </c>
      <c r="O28" s="17">
        <v>128</v>
      </c>
      <c r="P28" s="17">
        <v>142</v>
      </c>
      <c r="Q28" s="17">
        <v>123</v>
      </c>
      <c r="R28" s="17">
        <v>127</v>
      </c>
      <c r="S28" s="17">
        <v>136</v>
      </c>
    </row>
    <row r="29" spans="1:19" x14ac:dyDescent="0.35">
      <c r="A29" s="15">
        <v>28</v>
      </c>
      <c r="B29" s="17">
        <v>122</v>
      </c>
      <c r="C29" s="17">
        <v>122</v>
      </c>
      <c r="D29" s="17">
        <v>118</v>
      </c>
      <c r="E29" s="17">
        <v>131</v>
      </c>
      <c r="F29" s="17">
        <v>130</v>
      </c>
      <c r="G29" s="17">
        <v>127</v>
      </c>
      <c r="H29" s="17">
        <v>124</v>
      </c>
      <c r="I29" s="17">
        <v>138</v>
      </c>
      <c r="K29" s="15">
        <v>28</v>
      </c>
      <c r="L29" s="17">
        <v>122</v>
      </c>
      <c r="M29" s="17">
        <v>145</v>
      </c>
      <c r="N29" s="17">
        <v>126</v>
      </c>
      <c r="O29" s="17">
        <v>128</v>
      </c>
      <c r="P29" s="17">
        <v>143</v>
      </c>
      <c r="Q29" s="17">
        <v>124</v>
      </c>
      <c r="R29" s="17">
        <v>128</v>
      </c>
      <c r="S29" s="17">
        <v>137</v>
      </c>
    </row>
    <row r="30" spans="1:19" x14ac:dyDescent="0.35">
      <c r="A30" s="15">
        <v>29</v>
      </c>
      <c r="B30" s="17">
        <v>122</v>
      </c>
      <c r="C30" s="17">
        <v>122</v>
      </c>
      <c r="D30" s="17">
        <v>118</v>
      </c>
      <c r="E30" s="17">
        <v>131</v>
      </c>
      <c r="F30" s="17">
        <v>130</v>
      </c>
      <c r="G30" s="17">
        <v>127</v>
      </c>
      <c r="H30" s="17">
        <v>124</v>
      </c>
      <c r="I30" s="17">
        <v>138</v>
      </c>
      <c r="K30" s="15">
        <v>29</v>
      </c>
      <c r="L30" s="17">
        <v>122</v>
      </c>
      <c r="M30" s="17">
        <v>145</v>
      </c>
      <c r="N30" s="17">
        <v>126</v>
      </c>
      <c r="O30" s="17">
        <v>129</v>
      </c>
      <c r="P30" s="17">
        <v>143</v>
      </c>
      <c r="Q30" s="17">
        <v>124</v>
      </c>
      <c r="R30" s="17">
        <v>128</v>
      </c>
      <c r="S30" s="17">
        <v>137</v>
      </c>
    </row>
    <row r="31" spans="1:19" x14ac:dyDescent="0.35">
      <c r="A31" s="15">
        <v>30</v>
      </c>
      <c r="B31" s="17">
        <v>122</v>
      </c>
      <c r="C31" s="17">
        <v>123</v>
      </c>
      <c r="D31" s="17">
        <v>118</v>
      </c>
      <c r="E31" s="17">
        <v>132</v>
      </c>
      <c r="F31" s="17">
        <v>130</v>
      </c>
      <c r="G31" s="17">
        <v>128</v>
      </c>
      <c r="H31" s="17">
        <v>124</v>
      </c>
      <c r="I31" s="17">
        <v>138</v>
      </c>
      <c r="K31" s="15">
        <v>30</v>
      </c>
      <c r="L31" s="17">
        <v>123</v>
      </c>
      <c r="M31" s="17">
        <v>146</v>
      </c>
      <c r="N31" s="17">
        <v>127</v>
      </c>
      <c r="O31" s="17">
        <v>129</v>
      </c>
      <c r="P31" s="17">
        <v>144</v>
      </c>
      <c r="Q31" s="17">
        <v>124</v>
      </c>
      <c r="R31" s="17">
        <v>129</v>
      </c>
      <c r="S31" s="17">
        <v>138</v>
      </c>
    </row>
    <row r="32" spans="1:19" x14ac:dyDescent="0.35">
      <c r="A32" s="15">
        <v>31</v>
      </c>
      <c r="B32" s="17">
        <v>123</v>
      </c>
      <c r="C32" s="17">
        <v>124</v>
      </c>
      <c r="D32" s="17">
        <v>119</v>
      </c>
      <c r="E32" s="17">
        <v>133</v>
      </c>
      <c r="F32" s="17">
        <v>131</v>
      </c>
      <c r="G32" s="17">
        <v>128</v>
      </c>
      <c r="H32" s="17">
        <v>124</v>
      </c>
      <c r="I32" s="17">
        <v>140</v>
      </c>
      <c r="K32" s="15">
        <v>31</v>
      </c>
      <c r="L32" s="17">
        <v>123</v>
      </c>
      <c r="M32" s="17">
        <v>147</v>
      </c>
      <c r="N32" s="17">
        <v>127</v>
      </c>
      <c r="O32" s="17">
        <v>129</v>
      </c>
      <c r="P32" s="17">
        <v>144</v>
      </c>
      <c r="Q32" s="17">
        <v>125</v>
      </c>
      <c r="R32" s="17">
        <v>130</v>
      </c>
      <c r="S32" s="17">
        <v>138</v>
      </c>
    </row>
    <row r="33" spans="1:19" x14ac:dyDescent="0.35">
      <c r="A33" s="15">
        <v>32</v>
      </c>
      <c r="B33" s="17">
        <v>123</v>
      </c>
      <c r="C33" s="17">
        <v>125</v>
      </c>
      <c r="D33" s="17">
        <v>119</v>
      </c>
      <c r="E33" s="17">
        <v>133</v>
      </c>
      <c r="F33" s="17">
        <v>132</v>
      </c>
      <c r="G33" s="17">
        <v>128</v>
      </c>
      <c r="H33" s="17">
        <v>125</v>
      </c>
      <c r="I33" s="17">
        <v>140</v>
      </c>
      <c r="K33" s="15">
        <v>32</v>
      </c>
      <c r="L33" s="17">
        <v>124</v>
      </c>
      <c r="M33" s="17">
        <v>147</v>
      </c>
      <c r="N33" s="17">
        <v>128</v>
      </c>
      <c r="O33" s="17">
        <v>129</v>
      </c>
      <c r="P33" s="17">
        <v>144</v>
      </c>
      <c r="Q33" s="17">
        <v>125</v>
      </c>
      <c r="R33" s="17">
        <v>130</v>
      </c>
      <c r="S33" s="17">
        <v>138</v>
      </c>
    </row>
    <row r="34" spans="1:19" x14ac:dyDescent="0.35">
      <c r="A34" s="15">
        <v>33</v>
      </c>
      <c r="B34" s="17">
        <v>123</v>
      </c>
      <c r="C34" s="17">
        <v>125</v>
      </c>
      <c r="D34" s="17">
        <v>120</v>
      </c>
      <c r="E34" s="17">
        <v>133</v>
      </c>
      <c r="F34" s="17">
        <v>132</v>
      </c>
      <c r="G34" s="17">
        <v>130</v>
      </c>
      <c r="H34" s="17">
        <v>125</v>
      </c>
      <c r="I34" s="17">
        <v>140</v>
      </c>
      <c r="K34" s="15">
        <v>33</v>
      </c>
      <c r="L34" s="17">
        <v>124</v>
      </c>
      <c r="M34" s="17">
        <v>147</v>
      </c>
      <c r="N34" s="17">
        <v>128</v>
      </c>
      <c r="O34" s="17">
        <v>130</v>
      </c>
      <c r="P34" s="17">
        <v>144</v>
      </c>
      <c r="Q34" s="17">
        <v>125</v>
      </c>
      <c r="R34" s="17">
        <v>130</v>
      </c>
      <c r="S34" s="17">
        <v>138</v>
      </c>
    </row>
    <row r="35" spans="1:19" x14ac:dyDescent="0.35">
      <c r="A35" s="15">
        <v>34</v>
      </c>
      <c r="B35" s="17">
        <v>123</v>
      </c>
      <c r="C35" s="17">
        <v>125</v>
      </c>
      <c r="D35" s="17">
        <v>120</v>
      </c>
      <c r="E35" s="17">
        <v>133</v>
      </c>
      <c r="F35" s="17">
        <v>132</v>
      </c>
      <c r="G35" s="17">
        <v>130</v>
      </c>
      <c r="H35" s="17">
        <v>126</v>
      </c>
      <c r="I35" s="17">
        <v>141</v>
      </c>
      <c r="K35" s="15">
        <v>34</v>
      </c>
      <c r="L35" s="17">
        <v>125</v>
      </c>
      <c r="M35" s="17">
        <v>147</v>
      </c>
      <c r="N35" s="17">
        <v>129</v>
      </c>
      <c r="O35" s="17">
        <v>130</v>
      </c>
      <c r="P35" s="17">
        <v>144</v>
      </c>
      <c r="Q35" s="17">
        <v>125</v>
      </c>
      <c r="R35" s="17">
        <v>130</v>
      </c>
      <c r="S35" s="17">
        <v>139</v>
      </c>
    </row>
    <row r="36" spans="1:19" x14ac:dyDescent="0.35">
      <c r="A36" s="15">
        <v>35</v>
      </c>
      <c r="B36" s="17">
        <v>123</v>
      </c>
      <c r="C36" s="17">
        <v>125</v>
      </c>
      <c r="D36" s="17">
        <v>120</v>
      </c>
      <c r="E36" s="17">
        <v>134</v>
      </c>
      <c r="F36" s="17">
        <v>132</v>
      </c>
      <c r="G36" s="17">
        <v>130</v>
      </c>
      <c r="H36" s="17">
        <v>126</v>
      </c>
      <c r="I36" s="17">
        <v>141</v>
      </c>
      <c r="K36" s="15">
        <v>35</v>
      </c>
      <c r="L36" s="17">
        <v>126</v>
      </c>
      <c r="M36" s="17">
        <v>147</v>
      </c>
      <c r="N36" s="17">
        <v>129</v>
      </c>
      <c r="O36" s="17">
        <v>130</v>
      </c>
      <c r="P36" s="17">
        <v>144</v>
      </c>
      <c r="Q36" s="17">
        <v>125</v>
      </c>
      <c r="R36" s="17">
        <v>131</v>
      </c>
      <c r="S36" s="17">
        <v>139</v>
      </c>
    </row>
    <row r="37" spans="1:19" x14ac:dyDescent="0.35">
      <c r="A37" s="15">
        <v>36</v>
      </c>
      <c r="B37" s="17">
        <v>123</v>
      </c>
      <c r="C37" s="17">
        <v>125</v>
      </c>
      <c r="D37" s="17">
        <v>120</v>
      </c>
      <c r="E37" s="17">
        <v>134</v>
      </c>
      <c r="F37" s="17">
        <v>132</v>
      </c>
      <c r="G37" s="17">
        <v>130</v>
      </c>
      <c r="H37" s="17">
        <v>126</v>
      </c>
      <c r="I37" s="17">
        <v>142</v>
      </c>
      <c r="K37" s="15">
        <v>36</v>
      </c>
      <c r="L37" s="17">
        <v>126</v>
      </c>
      <c r="M37" s="17">
        <v>148</v>
      </c>
      <c r="N37" s="17">
        <v>129</v>
      </c>
      <c r="O37" s="17">
        <v>130</v>
      </c>
      <c r="P37" s="17">
        <v>145</v>
      </c>
      <c r="Q37" s="17">
        <v>126</v>
      </c>
      <c r="R37" s="17">
        <v>131</v>
      </c>
      <c r="S37" s="17">
        <v>139</v>
      </c>
    </row>
    <row r="38" spans="1:19" x14ac:dyDescent="0.35">
      <c r="A38" s="15">
        <v>37</v>
      </c>
      <c r="B38" s="17">
        <v>123</v>
      </c>
      <c r="C38" s="17">
        <v>126</v>
      </c>
      <c r="D38" s="17">
        <v>120</v>
      </c>
      <c r="E38" s="17">
        <v>134</v>
      </c>
      <c r="F38" s="17">
        <v>132</v>
      </c>
      <c r="G38" s="17">
        <v>131</v>
      </c>
      <c r="H38" s="17">
        <v>126</v>
      </c>
      <c r="I38" s="17">
        <v>142</v>
      </c>
      <c r="K38" s="15">
        <v>37</v>
      </c>
      <c r="L38" s="17">
        <v>126</v>
      </c>
      <c r="M38" s="17">
        <v>149</v>
      </c>
      <c r="N38" s="17">
        <v>129</v>
      </c>
      <c r="O38" s="17">
        <v>131</v>
      </c>
      <c r="P38" s="17">
        <v>145</v>
      </c>
      <c r="Q38" s="17">
        <v>126</v>
      </c>
      <c r="R38" s="17">
        <v>131</v>
      </c>
      <c r="S38" s="17">
        <v>140</v>
      </c>
    </row>
    <row r="39" spans="1:19" x14ac:dyDescent="0.35">
      <c r="A39" s="15">
        <v>38</v>
      </c>
      <c r="B39" s="17">
        <v>124</v>
      </c>
      <c r="C39" s="17">
        <v>127</v>
      </c>
      <c r="D39" s="17">
        <v>122</v>
      </c>
      <c r="E39" s="17">
        <v>135</v>
      </c>
      <c r="F39" s="17">
        <v>132</v>
      </c>
      <c r="G39" s="17">
        <v>131</v>
      </c>
      <c r="H39" s="17">
        <v>126</v>
      </c>
      <c r="I39" s="17">
        <v>143</v>
      </c>
      <c r="K39" s="15">
        <v>38</v>
      </c>
      <c r="L39" s="17">
        <v>126</v>
      </c>
      <c r="M39" s="17">
        <v>150</v>
      </c>
      <c r="N39" s="17">
        <v>129</v>
      </c>
      <c r="O39" s="17">
        <v>131</v>
      </c>
      <c r="P39" s="17">
        <v>145</v>
      </c>
      <c r="Q39" s="17">
        <v>126</v>
      </c>
      <c r="R39" s="17">
        <v>131</v>
      </c>
      <c r="S39" s="17">
        <v>140</v>
      </c>
    </row>
    <row r="40" spans="1:19" x14ac:dyDescent="0.35">
      <c r="A40" s="15">
        <v>39</v>
      </c>
      <c r="B40" s="17">
        <v>125</v>
      </c>
      <c r="C40" s="17">
        <v>127</v>
      </c>
      <c r="D40" s="17">
        <v>122</v>
      </c>
      <c r="E40" s="17">
        <v>135</v>
      </c>
      <c r="F40" s="17">
        <v>133</v>
      </c>
      <c r="G40" s="17">
        <v>132</v>
      </c>
      <c r="H40" s="17">
        <v>127</v>
      </c>
      <c r="I40" s="17">
        <v>143</v>
      </c>
      <c r="K40" s="15">
        <v>39</v>
      </c>
      <c r="L40" s="17">
        <v>126</v>
      </c>
      <c r="M40" s="17">
        <v>150</v>
      </c>
      <c r="N40" s="17">
        <v>130</v>
      </c>
      <c r="O40" s="17">
        <v>131</v>
      </c>
      <c r="P40" s="17">
        <v>146</v>
      </c>
      <c r="Q40" s="17">
        <v>126</v>
      </c>
      <c r="R40" s="17">
        <v>131</v>
      </c>
      <c r="S40" s="17">
        <v>140</v>
      </c>
    </row>
    <row r="41" spans="1:19" x14ac:dyDescent="0.35">
      <c r="A41" s="15">
        <v>40</v>
      </c>
      <c r="B41" s="17">
        <v>125</v>
      </c>
      <c r="C41" s="17">
        <v>127</v>
      </c>
      <c r="D41" s="17">
        <v>122</v>
      </c>
      <c r="E41" s="17">
        <v>135</v>
      </c>
      <c r="F41" s="17">
        <v>134</v>
      </c>
      <c r="G41" s="17">
        <v>132</v>
      </c>
      <c r="H41" s="17">
        <v>127</v>
      </c>
      <c r="I41" s="17">
        <v>143</v>
      </c>
      <c r="K41" s="15">
        <v>40</v>
      </c>
      <c r="L41" s="17">
        <v>126</v>
      </c>
      <c r="M41" s="17">
        <v>150</v>
      </c>
      <c r="N41" s="17">
        <v>130</v>
      </c>
      <c r="O41" s="17">
        <v>131</v>
      </c>
      <c r="P41" s="17">
        <v>146</v>
      </c>
      <c r="Q41" s="17">
        <v>127</v>
      </c>
      <c r="R41" s="17">
        <v>132</v>
      </c>
      <c r="S41" s="17">
        <v>140</v>
      </c>
    </row>
    <row r="42" spans="1:19" x14ac:dyDescent="0.35">
      <c r="A42" s="15">
        <v>41</v>
      </c>
      <c r="B42" s="17">
        <v>125</v>
      </c>
      <c r="C42" s="17">
        <v>127</v>
      </c>
      <c r="D42" s="17">
        <v>122</v>
      </c>
      <c r="E42" s="17">
        <v>135</v>
      </c>
      <c r="F42" s="17">
        <v>134</v>
      </c>
      <c r="G42" s="17">
        <v>132</v>
      </c>
      <c r="H42" s="17">
        <v>127</v>
      </c>
      <c r="I42" s="17">
        <v>143</v>
      </c>
      <c r="K42" s="15">
        <v>41</v>
      </c>
      <c r="L42" s="17">
        <v>127</v>
      </c>
      <c r="M42" s="17">
        <v>150</v>
      </c>
      <c r="N42" s="17">
        <v>130</v>
      </c>
      <c r="O42" s="17">
        <v>131</v>
      </c>
      <c r="P42" s="17">
        <v>146</v>
      </c>
      <c r="Q42" s="17">
        <v>127</v>
      </c>
      <c r="R42" s="17">
        <v>132</v>
      </c>
      <c r="S42" s="17">
        <v>141</v>
      </c>
    </row>
    <row r="43" spans="1:19" x14ac:dyDescent="0.35">
      <c r="A43" s="15">
        <v>42</v>
      </c>
      <c r="B43" s="17">
        <v>125</v>
      </c>
      <c r="C43" s="17">
        <v>127</v>
      </c>
      <c r="D43" s="17">
        <v>122</v>
      </c>
      <c r="E43" s="17">
        <v>136</v>
      </c>
      <c r="F43" s="17">
        <v>134</v>
      </c>
      <c r="G43" s="17">
        <v>132</v>
      </c>
      <c r="H43" s="17">
        <v>127</v>
      </c>
      <c r="I43" s="17">
        <v>143</v>
      </c>
      <c r="K43" s="15">
        <v>42</v>
      </c>
      <c r="L43" s="17">
        <v>127</v>
      </c>
      <c r="M43" s="17">
        <v>150</v>
      </c>
      <c r="N43" s="17">
        <v>131</v>
      </c>
      <c r="O43" s="17">
        <v>131</v>
      </c>
      <c r="P43" s="17">
        <v>146</v>
      </c>
      <c r="Q43" s="17">
        <v>127</v>
      </c>
      <c r="R43" s="17">
        <v>132</v>
      </c>
      <c r="S43" s="17">
        <v>141</v>
      </c>
    </row>
    <row r="44" spans="1:19" x14ac:dyDescent="0.35">
      <c r="A44" s="15">
        <v>43</v>
      </c>
      <c r="B44" s="17">
        <v>125</v>
      </c>
      <c r="C44" s="17">
        <v>128</v>
      </c>
      <c r="D44" s="17">
        <v>123</v>
      </c>
      <c r="E44" s="17">
        <v>136</v>
      </c>
      <c r="F44" s="17">
        <v>135</v>
      </c>
      <c r="G44" s="17">
        <v>132</v>
      </c>
      <c r="H44" s="17">
        <v>128</v>
      </c>
      <c r="I44" s="17">
        <v>144</v>
      </c>
      <c r="K44" s="15">
        <v>43</v>
      </c>
      <c r="L44" s="17">
        <v>127</v>
      </c>
      <c r="M44" s="17">
        <v>150</v>
      </c>
      <c r="N44" s="17">
        <v>131</v>
      </c>
      <c r="O44" s="17">
        <v>132</v>
      </c>
      <c r="P44" s="17">
        <v>147</v>
      </c>
      <c r="Q44" s="17">
        <v>127</v>
      </c>
      <c r="R44" s="17">
        <v>133</v>
      </c>
      <c r="S44" s="17">
        <v>142</v>
      </c>
    </row>
    <row r="45" spans="1:19" x14ac:dyDescent="0.35">
      <c r="A45" s="15">
        <v>44</v>
      </c>
      <c r="B45" s="17">
        <v>125</v>
      </c>
      <c r="C45" s="17">
        <v>128</v>
      </c>
      <c r="D45" s="17">
        <v>124</v>
      </c>
      <c r="E45" s="17">
        <v>136</v>
      </c>
      <c r="F45" s="17">
        <v>135</v>
      </c>
      <c r="G45" s="17">
        <v>132</v>
      </c>
      <c r="H45" s="17">
        <v>128</v>
      </c>
      <c r="I45" s="17">
        <v>144</v>
      </c>
      <c r="K45" s="15">
        <v>44</v>
      </c>
      <c r="L45" s="17">
        <v>127</v>
      </c>
      <c r="M45" s="17">
        <v>150</v>
      </c>
      <c r="N45" s="17">
        <v>131</v>
      </c>
      <c r="O45" s="17">
        <v>133</v>
      </c>
      <c r="P45" s="17">
        <v>147</v>
      </c>
      <c r="Q45" s="17">
        <v>127</v>
      </c>
      <c r="R45" s="17">
        <v>133</v>
      </c>
      <c r="S45" s="17">
        <v>142</v>
      </c>
    </row>
    <row r="46" spans="1:19" x14ac:dyDescent="0.35">
      <c r="A46" s="15">
        <v>45</v>
      </c>
      <c r="B46" s="17">
        <v>125</v>
      </c>
      <c r="C46" s="17">
        <v>128</v>
      </c>
      <c r="D46" s="17">
        <v>124</v>
      </c>
      <c r="E46" s="17">
        <v>136</v>
      </c>
      <c r="F46" s="17">
        <v>135</v>
      </c>
      <c r="G46" s="17">
        <v>132</v>
      </c>
      <c r="H46" s="17">
        <v>128</v>
      </c>
      <c r="I46" s="17">
        <v>144</v>
      </c>
      <c r="K46" s="15">
        <v>45</v>
      </c>
      <c r="L46" s="17">
        <v>127</v>
      </c>
      <c r="M46" s="17">
        <v>152</v>
      </c>
      <c r="N46" s="17">
        <v>132</v>
      </c>
      <c r="O46" s="17">
        <v>134</v>
      </c>
      <c r="P46" s="17">
        <v>147</v>
      </c>
      <c r="Q46" s="17">
        <v>127</v>
      </c>
      <c r="R46" s="17">
        <v>133</v>
      </c>
      <c r="S46" s="17">
        <v>142</v>
      </c>
    </row>
    <row r="47" spans="1:19" x14ac:dyDescent="0.35">
      <c r="A47" s="15">
        <v>46</v>
      </c>
      <c r="B47" s="17">
        <v>125</v>
      </c>
      <c r="C47" s="17">
        <v>128</v>
      </c>
      <c r="D47" s="17">
        <v>125</v>
      </c>
      <c r="E47" s="17">
        <v>137</v>
      </c>
      <c r="F47" s="17">
        <v>135</v>
      </c>
      <c r="G47" s="17">
        <v>132</v>
      </c>
      <c r="H47" s="17">
        <v>128</v>
      </c>
      <c r="I47" s="17">
        <v>144</v>
      </c>
      <c r="K47" s="15">
        <v>46</v>
      </c>
      <c r="L47" s="17">
        <v>128</v>
      </c>
      <c r="M47" s="17">
        <v>152</v>
      </c>
      <c r="N47" s="17">
        <v>132</v>
      </c>
      <c r="O47" s="17">
        <v>134</v>
      </c>
      <c r="P47" s="17">
        <v>147</v>
      </c>
      <c r="Q47" s="17">
        <v>128</v>
      </c>
      <c r="R47" s="17">
        <v>133</v>
      </c>
      <c r="S47" s="17">
        <v>142</v>
      </c>
    </row>
    <row r="48" spans="1:19" x14ac:dyDescent="0.35">
      <c r="A48" s="15">
        <v>47</v>
      </c>
      <c r="B48" s="17">
        <v>125</v>
      </c>
      <c r="C48" s="17">
        <v>128</v>
      </c>
      <c r="D48" s="17">
        <v>125</v>
      </c>
      <c r="E48" s="17">
        <v>137</v>
      </c>
      <c r="F48" s="17">
        <v>135</v>
      </c>
      <c r="G48" s="17">
        <v>132</v>
      </c>
      <c r="H48" s="17">
        <v>128</v>
      </c>
      <c r="I48" s="17">
        <v>144</v>
      </c>
      <c r="K48" s="15">
        <v>47</v>
      </c>
      <c r="L48" s="17">
        <v>128</v>
      </c>
      <c r="M48" s="17">
        <v>152</v>
      </c>
      <c r="N48" s="17">
        <v>132</v>
      </c>
      <c r="O48" s="17">
        <v>134</v>
      </c>
      <c r="P48" s="17">
        <v>147</v>
      </c>
      <c r="Q48" s="17">
        <v>128</v>
      </c>
      <c r="R48" s="17">
        <v>133</v>
      </c>
      <c r="S48" s="17">
        <v>142</v>
      </c>
    </row>
    <row r="49" spans="1:19" x14ac:dyDescent="0.35">
      <c r="A49" s="15">
        <v>48</v>
      </c>
      <c r="B49" s="17">
        <v>125</v>
      </c>
      <c r="C49" s="17">
        <v>128</v>
      </c>
      <c r="D49" s="17">
        <v>125</v>
      </c>
      <c r="E49" s="17">
        <v>137</v>
      </c>
      <c r="F49" s="17">
        <v>135</v>
      </c>
      <c r="G49" s="17">
        <v>132</v>
      </c>
      <c r="H49" s="17">
        <v>128</v>
      </c>
      <c r="I49" s="17">
        <v>144</v>
      </c>
      <c r="K49" s="15">
        <v>48</v>
      </c>
      <c r="L49" s="17">
        <v>128</v>
      </c>
      <c r="M49" s="17">
        <v>152</v>
      </c>
      <c r="N49" s="17">
        <v>132</v>
      </c>
      <c r="O49" s="17">
        <v>134</v>
      </c>
      <c r="P49" s="17">
        <v>148</v>
      </c>
      <c r="Q49" s="17">
        <v>128</v>
      </c>
      <c r="R49" s="17">
        <v>134</v>
      </c>
      <c r="S49" s="17">
        <v>142</v>
      </c>
    </row>
    <row r="50" spans="1:19" x14ac:dyDescent="0.35">
      <c r="A50" s="15">
        <v>49</v>
      </c>
      <c r="B50" s="17">
        <v>125</v>
      </c>
      <c r="C50" s="17">
        <v>128</v>
      </c>
      <c r="D50" s="17">
        <v>126</v>
      </c>
      <c r="E50" s="17">
        <v>137</v>
      </c>
      <c r="F50" s="17">
        <v>135</v>
      </c>
      <c r="G50" s="17">
        <v>132</v>
      </c>
      <c r="H50" s="17">
        <v>129</v>
      </c>
      <c r="I50" s="17">
        <v>144</v>
      </c>
      <c r="K50" s="15">
        <v>49</v>
      </c>
      <c r="L50" s="17">
        <v>129</v>
      </c>
      <c r="M50" s="17">
        <v>152</v>
      </c>
      <c r="N50" s="17">
        <v>132</v>
      </c>
      <c r="O50" s="17">
        <v>134</v>
      </c>
      <c r="P50" s="17">
        <v>148</v>
      </c>
      <c r="Q50" s="17">
        <v>128</v>
      </c>
      <c r="R50" s="17">
        <v>134</v>
      </c>
      <c r="S50" s="17">
        <v>142</v>
      </c>
    </row>
    <row r="51" spans="1:19" x14ac:dyDescent="0.35">
      <c r="A51" s="15">
        <v>50</v>
      </c>
      <c r="B51" s="17">
        <v>126</v>
      </c>
      <c r="C51" s="17">
        <v>130</v>
      </c>
      <c r="D51" s="17">
        <v>126</v>
      </c>
      <c r="E51" s="17">
        <v>137</v>
      </c>
      <c r="F51" s="17">
        <v>135</v>
      </c>
      <c r="G51" s="17">
        <v>133</v>
      </c>
      <c r="H51" s="17">
        <v>129</v>
      </c>
      <c r="I51" s="17">
        <v>145</v>
      </c>
      <c r="K51" s="15">
        <v>50</v>
      </c>
      <c r="L51" s="17">
        <v>129</v>
      </c>
      <c r="M51" s="17">
        <v>152</v>
      </c>
      <c r="N51" s="17">
        <v>132</v>
      </c>
      <c r="O51" s="17">
        <v>135</v>
      </c>
      <c r="P51" s="17">
        <v>148</v>
      </c>
      <c r="Q51" s="17">
        <v>128</v>
      </c>
      <c r="R51" s="17">
        <v>135</v>
      </c>
      <c r="S51" s="17">
        <v>143</v>
      </c>
    </row>
    <row r="52" spans="1:19" x14ac:dyDescent="0.35">
      <c r="A52" s="15">
        <v>51</v>
      </c>
      <c r="B52" s="17">
        <v>126</v>
      </c>
      <c r="C52" s="17">
        <v>130</v>
      </c>
      <c r="D52" s="17">
        <v>126</v>
      </c>
      <c r="E52" s="17">
        <v>137</v>
      </c>
      <c r="F52" s="17">
        <v>136</v>
      </c>
      <c r="G52" s="17">
        <v>133</v>
      </c>
      <c r="H52" s="17">
        <v>129</v>
      </c>
      <c r="I52" s="17">
        <v>145</v>
      </c>
      <c r="K52" s="15">
        <v>51</v>
      </c>
      <c r="L52" s="17">
        <v>130</v>
      </c>
      <c r="M52" s="17">
        <v>152</v>
      </c>
      <c r="N52" s="17">
        <v>132</v>
      </c>
      <c r="O52" s="17">
        <v>135</v>
      </c>
      <c r="P52" s="17">
        <v>148</v>
      </c>
      <c r="Q52" s="17">
        <v>129</v>
      </c>
      <c r="R52" s="17">
        <v>135</v>
      </c>
      <c r="S52" s="17">
        <v>143</v>
      </c>
    </row>
    <row r="53" spans="1:19" x14ac:dyDescent="0.35">
      <c r="A53" s="15">
        <v>52</v>
      </c>
      <c r="B53" s="17">
        <v>126</v>
      </c>
      <c r="C53" s="17">
        <v>130</v>
      </c>
      <c r="D53" s="17">
        <v>126</v>
      </c>
      <c r="E53" s="17">
        <v>137</v>
      </c>
      <c r="F53" s="17">
        <v>136</v>
      </c>
      <c r="G53" s="17">
        <v>134</v>
      </c>
      <c r="H53" s="17">
        <v>130</v>
      </c>
      <c r="I53" s="17">
        <v>145</v>
      </c>
      <c r="K53" s="15">
        <v>52</v>
      </c>
      <c r="L53" s="17">
        <v>131</v>
      </c>
      <c r="M53" s="17">
        <v>153</v>
      </c>
      <c r="N53" s="17">
        <v>132</v>
      </c>
      <c r="O53" s="17">
        <v>136</v>
      </c>
      <c r="P53" s="17">
        <v>148</v>
      </c>
      <c r="Q53" s="17">
        <v>129</v>
      </c>
      <c r="R53" s="17">
        <v>135</v>
      </c>
      <c r="S53" s="17">
        <v>143</v>
      </c>
    </row>
    <row r="54" spans="1:19" x14ac:dyDescent="0.35">
      <c r="A54" s="15">
        <v>53</v>
      </c>
      <c r="B54" s="17">
        <v>127</v>
      </c>
      <c r="C54" s="17">
        <v>130</v>
      </c>
      <c r="D54" s="17">
        <v>126</v>
      </c>
      <c r="E54" s="17">
        <v>138</v>
      </c>
      <c r="F54" s="17">
        <v>136</v>
      </c>
      <c r="G54" s="17">
        <v>134</v>
      </c>
      <c r="H54" s="17">
        <v>130</v>
      </c>
      <c r="I54" s="17">
        <v>145</v>
      </c>
      <c r="K54" s="15">
        <v>53</v>
      </c>
      <c r="L54" s="17">
        <v>131</v>
      </c>
      <c r="M54" s="17">
        <v>153</v>
      </c>
      <c r="N54" s="17">
        <v>132</v>
      </c>
      <c r="O54" s="17">
        <v>137</v>
      </c>
      <c r="P54" s="17">
        <v>148</v>
      </c>
      <c r="Q54" s="17">
        <v>129</v>
      </c>
      <c r="R54" s="17">
        <v>135</v>
      </c>
      <c r="S54" s="17">
        <v>143</v>
      </c>
    </row>
    <row r="55" spans="1:19" x14ac:dyDescent="0.35">
      <c r="A55" s="15">
        <v>54</v>
      </c>
      <c r="B55" s="17">
        <v>127</v>
      </c>
      <c r="C55" s="17">
        <v>130</v>
      </c>
      <c r="D55" s="17">
        <v>126</v>
      </c>
      <c r="E55" s="17">
        <v>138</v>
      </c>
      <c r="F55" s="17">
        <v>136</v>
      </c>
      <c r="G55" s="17">
        <v>134</v>
      </c>
      <c r="H55" s="17">
        <v>130</v>
      </c>
      <c r="I55" s="17">
        <v>145</v>
      </c>
      <c r="K55" s="15">
        <v>54</v>
      </c>
      <c r="L55" s="17">
        <v>132</v>
      </c>
      <c r="M55" s="17">
        <v>153</v>
      </c>
      <c r="N55" s="17">
        <v>133</v>
      </c>
      <c r="O55" s="17">
        <v>137</v>
      </c>
      <c r="P55" s="17">
        <v>148</v>
      </c>
      <c r="Q55" s="17">
        <v>129</v>
      </c>
      <c r="R55" s="17">
        <v>135</v>
      </c>
      <c r="S55" s="17">
        <v>143</v>
      </c>
    </row>
    <row r="56" spans="1:19" x14ac:dyDescent="0.35">
      <c r="A56" s="15">
        <v>55</v>
      </c>
      <c r="B56" s="17">
        <v>127</v>
      </c>
      <c r="C56" s="17">
        <v>130</v>
      </c>
      <c r="D56" s="17">
        <v>126</v>
      </c>
      <c r="E56" s="17">
        <v>138</v>
      </c>
      <c r="F56" s="17">
        <v>136</v>
      </c>
      <c r="G56" s="17">
        <v>134</v>
      </c>
      <c r="H56" s="17">
        <v>130</v>
      </c>
      <c r="I56" s="17">
        <v>146</v>
      </c>
      <c r="K56" s="15">
        <v>55</v>
      </c>
      <c r="L56" s="17">
        <v>132</v>
      </c>
      <c r="M56" s="17">
        <v>153</v>
      </c>
      <c r="N56" s="17">
        <v>133</v>
      </c>
      <c r="O56" s="17">
        <v>137</v>
      </c>
      <c r="P56" s="17">
        <v>148</v>
      </c>
      <c r="Q56" s="17">
        <v>129</v>
      </c>
      <c r="R56" s="17">
        <v>135</v>
      </c>
      <c r="S56" s="17">
        <v>144</v>
      </c>
    </row>
    <row r="57" spans="1:19" x14ac:dyDescent="0.35">
      <c r="A57" s="15">
        <v>56</v>
      </c>
      <c r="B57" s="17">
        <v>127</v>
      </c>
      <c r="C57" s="17">
        <v>130</v>
      </c>
      <c r="D57" s="17">
        <v>126</v>
      </c>
      <c r="E57" s="17">
        <v>140</v>
      </c>
      <c r="F57" s="17">
        <v>137</v>
      </c>
      <c r="G57" s="17">
        <v>134</v>
      </c>
      <c r="H57" s="17">
        <v>130</v>
      </c>
      <c r="I57" s="17">
        <v>146</v>
      </c>
      <c r="K57" s="15">
        <v>56</v>
      </c>
      <c r="L57" s="17">
        <v>132</v>
      </c>
      <c r="M57" s="17">
        <v>154</v>
      </c>
      <c r="N57" s="17">
        <v>134</v>
      </c>
      <c r="O57" s="17">
        <v>138</v>
      </c>
      <c r="P57" s="17">
        <v>149</v>
      </c>
      <c r="Q57" s="17">
        <v>129</v>
      </c>
      <c r="R57" s="17">
        <v>135</v>
      </c>
      <c r="S57" s="17">
        <v>144</v>
      </c>
    </row>
    <row r="58" spans="1:19" x14ac:dyDescent="0.35">
      <c r="A58" s="15">
        <v>57</v>
      </c>
      <c r="B58" s="17">
        <v>128</v>
      </c>
      <c r="C58" s="17">
        <v>131</v>
      </c>
      <c r="D58" s="17">
        <v>126</v>
      </c>
      <c r="E58" s="17">
        <v>140</v>
      </c>
      <c r="F58" s="17">
        <v>137</v>
      </c>
      <c r="G58" s="17">
        <v>135</v>
      </c>
      <c r="H58" s="17">
        <v>131</v>
      </c>
      <c r="I58" s="17">
        <v>146</v>
      </c>
      <c r="K58" s="15">
        <v>57</v>
      </c>
      <c r="L58" s="17">
        <v>133</v>
      </c>
      <c r="M58" s="17">
        <v>155</v>
      </c>
      <c r="N58" s="17">
        <v>134</v>
      </c>
      <c r="O58" s="17">
        <v>138</v>
      </c>
      <c r="P58" s="17">
        <v>149</v>
      </c>
      <c r="Q58" s="17">
        <v>129</v>
      </c>
      <c r="R58" s="17">
        <v>135</v>
      </c>
      <c r="S58" s="17">
        <v>144</v>
      </c>
    </row>
    <row r="59" spans="1:19" x14ac:dyDescent="0.35">
      <c r="A59" s="15">
        <v>58</v>
      </c>
      <c r="B59" s="17">
        <v>128</v>
      </c>
      <c r="C59" s="17">
        <v>132</v>
      </c>
      <c r="D59" s="17">
        <v>127</v>
      </c>
      <c r="E59" s="17">
        <v>140</v>
      </c>
      <c r="F59" s="17">
        <v>137</v>
      </c>
      <c r="G59" s="17">
        <v>135</v>
      </c>
      <c r="H59" s="17">
        <v>131</v>
      </c>
      <c r="I59" s="17">
        <v>146</v>
      </c>
      <c r="K59" s="15">
        <v>58</v>
      </c>
      <c r="L59" s="17">
        <v>133</v>
      </c>
      <c r="M59" s="17">
        <v>155</v>
      </c>
      <c r="N59" s="17">
        <v>135</v>
      </c>
      <c r="O59" s="17">
        <v>138</v>
      </c>
      <c r="P59" s="17">
        <v>149</v>
      </c>
      <c r="Q59" s="17">
        <v>130</v>
      </c>
      <c r="R59" s="17">
        <v>136</v>
      </c>
      <c r="S59" s="17">
        <v>145</v>
      </c>
    </row>
    <row r="60" spans="1:19" x14ac:dyDescent="0.35">
      <c r="A60" s="15">
        <v>59</v>
      </c>
      <c r="B60" s="17">
        <v>128</v>
      </c>
      <c r="C60" s="17">
        <v>132</v>
      </c>
      <c r="D60" s="17">
        <v>127</v>
      </c>
      <c r="E60" s="17">
        <v>140</v>
      </c>
      <c r="F60" s="17">
        <v>137</v>
      </c>
      <c r="G60" s="17">
        <v>135</v>
      </c>
      <c r="H60" s="17">
        <v>132</v>
      </c>
      <c r="I60" s="17">
        <v>146</v>
      </c>
      <c r="K60" s="15">
        <v>59</v>
      </c>
      <c r="L60" s="17">
        <v>133</v>
      </c>
      <c r="M60" s="17">
        <v>155</v>
      </c>
      <c r="N60" s="17">
        <v>135</v>
      </c>
      <c r="O60" s="17">
        <v>138</v>
      </c>
      <c r="P60" s="17">
        <v>150</v>
      </c>
      <c r="Q60" s="17">
        <v>130</v>
      </c>
      <c r="R60" s="17">
        <v>136</v>
      </c>
      <c r="S60" s="17">
        <v>145</v>
      </c>
    </row>
    <row r="61" spans="1:19" x14ac:dyDescent="0.35">
      <c r="A61" s="15">
        <v>60</v>
      </c>
      <c r="B61" s="17">
        <v>129</v>
      </c>
      <c r="C61" s="17">
        <v>132</v>
      </c>
      <c r="D61" s="17">
        <v>127</v>
      </c>
      <c r="E61" s="17">
        <v>141</v>
      </c>
      <c r="F61" s="17">
        <v>137</v>
      </c>
      <c r="G61" s="17">
        <v>135</v>
      </c>
      <c r="H61" s="17">
        <v>132</v>
      </c>
      <c r="I61" s="17">
        <v>147</v>
      </c>
      <c r="K61" s="15">
        <v>60</v>
      </c>
      <c r="L61" s="17">
        <v>133</v>
      </c>
      <c r="M61" s="17">
        <v>155</v>
      </c>
      <c r="N61" s="17">
        <v>135</v>
      </c>
      <c r="O61" s="17">
        <v>140</v>
      </c>
      <c r="P61" s="17">
        <v>150</v>
      </c>
      <c r="Q61" s="17">
        <v>131</v>
      </c>
      <c r="R61" s="17">
        <v>136</v>
      </c>
      <c r="S61" s="17">
        <v>145</v>
      </c>
    </row>
    <row r="62" spans="1:19" x14ac:dyDescent="0.35">
      <c r="A62" s="15">
        <v>61</v>
      </c>
      <c r="B62" s="17">
        <v>130</v>
      </c>
      <c r="C62" s="17">
        <v>132</v>
      </c>
      <c r="D62" s="17">
        <v>127</v>
      </c>
      <c r="E62" s="17">
        <v>141</v>
      </c>
      <c r="F62" s="17">
        <v>137</v>
      </c>
      <c r="G62" s="17">
        <v>135</v>
      </c>
      <c r="H62" s="17">
        <v>132</v>
      </c>
      <c r="I62" s="17">
        <v>147</v>
      </c>
      <c r="K62" s="15">
        <v>61</v>
      </c>
      <c r="L62" s="17">
        <v>134</v>
      </c>
      <c r="M62" s="17">
        <v>156</v>
      </c>
      <c r="N62" s="17">
        <v>135</v>
      </c>
      <c r="O62" s="17">
        <v>140</v>
      </c>
      <c r="P62" s="17">
        <v>150</v>
      </c>
      <c r="Q62" s="17">
        <v>131</v>
      </c>
      <c r="R62" s="17">
        <v>137</v>
      </c>
      <c r="S62" s="17">
        <v>145</v>
      </c>
    </row>
    <row r="63" spans="1:19" x14ac:dyDescent="0.35">
      <c r="A63" s="15">
        <v>62</v>
      </c>
      <c r="B63" s="17">
        <v>130</v>
      </c>
      <c r="C63" s="17">
        <v>132</v>
      </c>
      <c r="D63" s="17">
        <v>128</v>
      </c>
      <c r="E63" s="17">
        <v>141</v>
      </c>
      <c r="F63" s="17">
        <v>137</v>
      </c>
      <c r="G63" s="17">
        <v>135</v>
      </c>
      <c r="H63" s="17">
        <v>133</v>
      </c>
      <c r="I63" s="17">
        <v>147</v>
      </c>
      <c r="K63" s="15">
        <v>62</v>
      </c>
      <c r="L63" s="17">
        <v>134</v>
      </c>
      <c r="M63" s="17">
        <v>156</v>
      </c>
      <c r="N63" s="17">
        <v>135</v>
      </c>
      <c r="O63" s="17">
        <v>140</v>
      </c>
      <c r="P63" s="17">
        <v>151</v>
      </c>
      <c r="Q63" s="17">
        <v>131</v>
      </c>
      <c r="R63" s="17">
        <v>137</v>
      </c>
      <c r="S63" s="17">
        <v>145</v>
      </c>
    </row>
    <row r="64" spans="1:19" x14ac:dyDescent="0.35">
      <c r="A64" s="15">
        <v>63</v>
      </c>
      <c r="B64" s="17">
        <v>130</v>
      </c>
      <c r="C64" s="17">
        <v>132</v>
      </c>
      <c r="D64" s="17">
        <v>128</v>
      </c>
      <c r="E64" s="17">
        <v>141</v>
      </c>
      <c r="F64" s="17">
        <v>137</v>
      </c>
      <c r="G64" s="17">
        <v>135</v>
      </c>
      <c r="H64" s="17">
        <v>133</v>
      </c>
      <c r="I64" s="17">
        <v>147</v>
      </c>
      <c r="K64" s="15">
        <v>63</v>
      </c>
      <c r="L64" s="17">
        <v>134</v>
      </c>
      <c r="M64" s="17">
        <v>156</v>
      </c>
      <c r="N64" s="17">
        <v>136</v>
      </c>
      <c r="O64" s="17">
        <v>141</v>
      </c>
      <c r="P64" s="17">
        <v>151</v>
      </c>
      <c r="Q64" s="17">
        <v>132</v>
      </c>
      <c r="R64" s="17">
        <v>137</v>
      </c>
      <c r="S64" s="17">
        <v>145</v>
      </c>
    </row>
    <row r="65" spans="1:19" x14ac:dyDescent="0.35">
      <c r="A65" s="15">
        <v>64</v>
      </c>
      <c r="B65" s="17">
        <v>130</v>
      </c>
      <c r="C65" s="17">
        <v>133</v>
      </c>
      <c r="D65" s="17">
        <v>128</v>
      </c>
      <c r="E65" s="17">
        <v>141</v>
      </c>
      <c r="F65" s="17">
        <v>138</v>
      </c>
      <c r="G65" s="17">
        <v>136</v>
      </c>
      <c r="H65" s="17">
        <v>135</v>
      </c>
      <c r="I65" s="17">
        <v>147</v>
      </c>
      <c r="K65" s="15">
        <v>64</v>
      </c>
      <c r="L65" s="17">
        <v>135</v>
      </c>
      <c r="M65" s="17">
        <v>156</v>
      </c>
      <c r="N65" s="17">
        <v>136</v>
      </c>
      <c r="O65" s="17">
        <v>141</v>
      </c>
      <c r="P65" s="17">
        <v>152</v>
      </c>
      <c r="Q65" s="17">
        <v>132</v>
      </c>
      <c r="R65" s="17">
        <v>138</v>
      </c>
      <c r="S65" s="17">
        <v>145</v>
      </c>
    </row>
    <row r="66" spans="1:19" x14ac:dyDescent="0.35">
      <c r="A66" s="15">
        <v>65</v>
      </c>
      <c r="B66" s="17">
        <v>130</v>
      </c>
      <c r="C66" s="17">
        <v>133</v>
      </c>
      <c r="D66" s="17">
        <v>128</v>
      </c>
      <c r="E66" s="17">
        <v>141</v>
      </c>
      <c r="F66" s="17">
        <v>138</v>
      </c>
      <c r="G66" s="17">
        <v>136</v>
      </c>
      <c r="H66" s="17">
        <v>135</v>
      </c>
      <c r="I66" s="17">
        <v>148</v>
      </c>
      <c r="K66" s="15">
        <v>65</v>
      </c>
      <c r="L66" s="17">
        <v>135</v>
      </c>
      <c r="M66" s="17">
        <v>157</v>
      </c>
      <c r="N66" s="17">
        <v>136</v>
      </c>
      <c r="O66" s="17">
        <v>141</v>
      </c>
      <c r="P66" s="17">
        <v>152</v>
      </c>
      <c r="Q66" s="17">
        <v>132</v>
      </c>
      <c r="R66" s="17">
        <v>138</v>
      </c>
      <c r="S66" s="17">
        <v>146</v>
      </c>
    </row>
    <row r="67" spans="1:19" x14ac:dyDescent="0.35">
      <c r="A67" s="15">
        <v>66</v>
      </c>
      <c r="B67" s="17">
        <v>130</v>
      </c>
      <c r="C67" s="17">
        <v>135</v>
      </c>
      <c r="D67" s="17">
        <v>129</v>
      </c>
      <c r="E67" s="17">
        <v>142</v>
      </c>
      <c r="F67" s="17">
        <v>138</v>
      </c>
      <c r="G67" s="17">
        <v>136</v>
      </c>
      <c r="H67" s="17">
        <v>135</v>
      </c>
      <c r="I67" s="17">
        <v>148</v>
      </c>
      <c r="K67" s="15">
        <v>66</v>
      </c>
      <c r="L67" s="17">
        <v>135</v>
      </c>
      <c r="M67" s="17">
        <v>157</v>
      </c>
      <c r="N67" s="17">
        <v>136</v>
      </c>
      <c r="O67" s="17">
        <v>141</v>
      </c>
      <c r="P67" s="17">
        <v>152</v>
      </c>
      <c r="Q67" s="17">
        <v>132</v>
      </c>
      <c r="R67" s="17">
        <v>138</v>
      </c>
      <c r="S67" s="17">
        <v>146</v>
      </c>
    </row>
    <row r="68" spans="1:19" x14ac:dyDescent="0.35">
      <c r="A68" s="15">
        <v>67</v>
      </c>
      <c r="B68" s="17">
        <v>130</v>
      </c>
      <c r="C68" s="17">
        <v>135</v>
      </c>
      <c r="D68" s="17">
        <v>129</v>
      </c>
      <c r="E68" s="17">
        <v>142</v>
      </c>
      <c r="F68" s="17">
        <v>140</v>
      </c>
      <c r="G68" s="17">
        <v>136</v>
      </c>
      <c r="H68" s="17">
        <v>135</v>
      </c>
      <c r="I68" s="17">
        <v>148</v>
      </c>
      <c r="K68" s="15">
        <v>67</v>
      </c>
      <c r="L68" s="17">
        <v>136</v>
      </c>
      <c r="M68" s="17">
        <v>157</v>
      </c>
      <c r="N68" s="17">
        <v>136</v>
      </c>
      <c r="O68" s="17">
        <v>142</v>
      </c>
      <c r="P68" s="17">
        <v>152</v>
      </c>
      <c r="Q68" s="17">
        <v>133</v>
      </c>
      <c r="R68" s="17">
        <v>138</v>
      </c>
      <c r="S68" s="17">
        <v>146</v>
      </c>
    </row>
    <row r="69" spans="1:19" x14ac:dyDescent="0.35">
      <c r="A69" s="15">
        <v>68</v>
      </c>
      <c r="B69" s="17">
        <v>130</v>
      </c>
      <c r="C69" s="17">
        <v>135</v>
      </c>
      <c r="D69" s="17">
        <v>130</v>
      </c>
      <c r="E69" s="17">
        <v>142</v>
      </c>
      <c r="F69" s="17">
        <v>140</v>
      </c>
      <c r="G69" s="17">
        <v>136</v>
      </c>
      <c r="H69" s="17">
        <v>135</v>
      </c>
      <c r="I69" s="17">
        <v>148</v>
      </c>
      <c r="K69" s="15">
        <v>68</v>
      </c>
      <c r="L69" s="17">
        <v>137</v>
      </c>
      <c r="M69" s="17">
        <v>157</v>
      </c>
      <c r="N69" s="17">
        <v>137</v>
      </c>
      <c r="O69" s="17">
        <v>142</v>
      </c>
      <c r="P69" s="17">
        <v>152</v>
      </c>
      <c r="Q69" s="17">
        <v>133</v>
      </c>
      <c r="R69" s="17">
        <v>138</v>
      </c>
      <c r="S69" s="17">
        <v>146</v>
      </c>
    </row>
    <row r="70" spans="1:19" x14ac:dyDescent="0.35">
      <c r="A70" s="15">
        <v>69</v>
      </c>
      <c r="B70" s="17">
        <v>130</v>
      </c>
      <c r="C70" s="17">
        <v>136</v>
      </c>
      <c r="D70" s="17">
        <v>130</v>
      </c>
      <c r="E70" s="17">
        <v>143</v>
      </c>
      <c r="F70" s="17">
        <v>141</v>
      </c>
      <c r="G70" s="17">
        <v>137</v>
      </c>
      <c r="H70" s="17">
        <v>135</v>
      </c>
      <c r="I70" s="17">
        <v>148</v>
      </c>
      <c r="K70" s="15">
        <v>69</v>
      </c>
      <c r="L70" s="17">
        <v>138</v>
      </c>
      <c r="M70" s="17">
        <v>157</v>
      </c>
      <c r="N70" s="17">
        <v>137</v>
      </c>
      <c r="O70" s="17">
        <v>142</v>
      </c>
      <c r="P70" s="17">
        <v>152</v>
      </c>
      <c r="Q70" s="17">
        <v>133</v>
      </c>
      <c r="R70" s="17">
        <v>138</v>
      </c>
      <c r="S70" s="17">
        <v>146</v>
      </c>
    </row>
    <row r="71" spans="1:19" x14ac:dyDescent="0.35">
      <c r="A71" s="15">
        <v>70</v>
      </c>
      <c r="B71" s="17">
        <v>130</v>
      </c>
      <c r="C71" s="17">
        <v>137</v>
      </c>
      <c r="D71" s="17">
        <v>130</v>
      </c>
      <c r="E71" s="17">
        <v>143</v>
      </c>
      <c r="F71" s="17">
        <v>142</v>
      </c>
      <c r="G71" s="17">
        <v>137</v>
      </c>
      <c r="H71" s="17">
        <v>136</v>
      </c>
      <c r="I71" s="17">
        <v>148</v>
      </c>
      <c r="K71" s="15">
        <v>70</v>
      </c>
      <c r="L71" s="17">
        <v>138</v>
      </c>
      <c r="M71" s="17">
        <v>157</v>
      </c>
      <c r="N71" s="17">
        <v>137</v>
      </c>
      <c r="O71" s="17">
        <v>143</v>
      </c>
      <c r="P71" s="17">
        <v>152</v>
      </c>
      <c r="Q71" s="17">
        <v>135</v>
      </c>
      <c r="R71" s="17">
        <v>138</v>
      </c>
      <c r="S71" s="17">
        <v>147</v>
      </c>
    </row>
    <row r="72" spans="1:19" x14ac:dyDescent="0.35">
      <c r="A72" s="15">
        <v>71</v>
      </c>
      <c r="B72" s="17">
        <v>131</v>
      </c>
      <c r="C72" s="17">
        <v>137</v>
      </c>
      <c r="D72" s="17">
        <v>130</v>
      </c>
      <c r="E72" s="17">
        <v>143</v>
      </c>
      <c r="F72" s="17">
        <v>142</v>
      </c>
      <c r="G72" s="17">
        <v>137</v>
      </c>
      <c r="H72" s="17">
        <v>137</v>
      </c>
      <c r="I72" s="17">
        <v>149</v>
      </c>
      <c r="K72" s="15">
        <v>71</v>
      </c>
      <c r="L72" s="17">
        <v>138</v>
      </c>
      <c r="M72" s="17">
        <v>158</v>
      </c>
      <c r="N72" s="17">
        <v>138</v>
      </c>
      <c r="O72" s="17">
        <v>144</v>
      </c>
      <c r="P72" s="17">
        <v>152</v>
      </c>
      <c r="Q72" s="17">
        <v>135</v>
      </c>
      <c r="R72" s="17">
        <v>140</v>
      </c>
      <c r="S72" s="17">
        <v>147</v>
      </c>
    </row>
    <row r="73" spans="1:19" x14ac:dyDescent="0.35">
      <c r="A73" s="15">
        <v>72</v>
      </c>
      <c r="B73" s="17">
        <v>131</v>
      </c>
      <c r="C73" s="17">
        <v>138</v>
      </c>
      <c r="D73" s="17">
        <v>131</v>
      </c>
      <c r="E73" s="17">
        <v>144</v>
      </c>
      <c r="F73" s="17">
        <v>142</v>
      </c>
      <c r="G73" s="17">
        <v>138</v>
      </c>
      <c r="H73" s="17">
        <v>137</v>
      </c>
      <c r="I73" s="17">
        <v>149</v>
      </c>
      <c r="K73" s="15">
        <v>72</v>
      </c>
      <c r="L73" s="17">
        <v>138</v>
      </c>
      <c r="M73" s="17">
        <v>158</v>
      </c>
      <c r="N73" s="17">
        <v>139</v>
      </c>
      <c r="O73" s="17">
        <v>144</v>
      </c>
      <c r="P73" s="17">
        <v>153</v>
      </c>
      <c r="Q73" s="17">
        <v>135</v>
      </c>
      <c r="R73" s="17">
        <v>140</v>
      </c>
      <c r="S73" s="17">
        <v>148</v>
      </c>
    </row>
    <row r="74" spans="1:19" x14ac:dyDescent="0.35">
      <c r="A74" s="15">
        <v>73</v>
      </c>
      <c r="B74" s="17">
        <v>131</v>
      </c>
      <c r="C74" s="17">
        <v>138</v>
      </c>
      <c r="D74" s="17">
        <v>131</v>
      </c>
      <c r="E74" s="17">
        <v>144</v>
      </c>
      <c r="F74" s="17">
        <v>142</v>
      </c>
      <c r="G74" s="17">
        <v>138</v>
      </c>
      <c r="H74" s="17">
        <v>137</v>
      </c>
      <c r="I74" s="17">
        <v>150</v>
      </c>
      <c r="K74" s="15">
        <v>73</v>
      </c>
      <c r="L74" s="17">
        <v>140</v>
      </c>
      <c r="M74" s="17">
        <v>158</v>
      </c>
      <c r="N74" s="17">
        <v>139</v>
      </c>
      <c r="O74" s="17">
        <v>144</v>
      </c>
      <c r="P74" s="17">
        <v>153</v>
      </c>
      <c r="Q74" s="17">
        <v>136</v>
      </c>
      <c r="R74" s="17">
        <v>140</v>
      </c>
      <c r="S74" s="17">
        <v>148</v>
      </c>
    </row>
    <row r="75" spans="1:19" x14ac:dyDescent="0.35">
      <c r="A75" s="15">
        <v>74</v>
      </c>
      <c r="B75" s="17">
        <v>132</v>
      </c>
      <c r="C75" s="17">
        <v>139</v>
      </c>
      <c r="D75" s="17">
        <v>131</v>
      </c>
      <c r="E75" s="17">
        <v>144</v>
      </c>
      <c r="F75" s="17">
        <v>143</v>
      </c>
      <c r="G75" s="17">
        <v>138</v>
      </c>
      <c r="H75" s="17">
        <v>137</v>
      </c>
      <c r="I75" s="17">
        <v>150</v>
      </c>
      <c r="K75" s="15">
        <v>74</v>
      </c>
      <c r="L75" s="17">
        <v>140</v>
      </c>
      <c r="M75" s="17">
        <v>158</v>
      </c>
      <c r="N75" s="17">
        <v>139</v>
      </c>
      <c r="O75" s="17">
        <v>144</v>
      </c>
      <c r="P75" s="17">
        <v>153</v>
      </c>
      <c r="Q75" s="17">
        <v>136</v>
      </c>
      <c r="R75" s="17">
        <v>140</v>
      </c>
      <c r="S75" s="17">
        <v>148</v>
      </c>
    </row>
    <row r="76" spans="1:19" x14ac:dyDescent="0.35">
      <c r="A76" s="15">
        <v>75</v>
      </c>
      <c r="B76" s="17">
        <v>133</v>
      </c>
      <c r="C76" s="17">
        <v>140</v>
      </c>
      <c r="D76" s="17">
        <v>132</v>
      </c>
      <c r="E76" s="17">
        <v>144</v>
      </c>
      <c r="F76" s="17">
        <v>143</v>
      </c>
      <c r="G76" s="17">
        <v>138</v>
      </c>
      <c r="H76" s="17">
        <v>138</v>
      </c>
      <c r="I76" s="17">
        <v>150</v>
      </c>
      <c r="K76" s="15">
        <v>75</v>
      </c>
      <c r="L76" s="17">
        <v>141</v>
      </c>
      <c r="M76" s="17">
        <v>158</v>
      </c>
      <c r="N76" s="17">
        <v>139</v>
      </c>
      <c r="O76" s="17">
        <v>144</v>
      </c>
      <c r="P76" s="17">
        <v>154</v>
      </c>
      <c r="Q76" s="17">
        <v>136</v>
      </c>
      <c r="R76" s="17">
        <v>140</v>
      </c>
      <c r="S76" s="17">
        <v>148</v>
      </c>
    </row>
    <row r="77" spans="1:19" x14ac:dyDescent="0.35">
      <c r="A77" s="15">
        <v>76</v>
      </c>
      <c r="B77" s="17">
        <v>133</v>
      </c>
      <c r="C77" s="17">
        <v>141</v>
      </c>
      <c r="D77" s="17">
        <v>132</v>
      </c>
      <c r="E77" s="17">
        <v>144</v>
      </c>
      <c r="F77" s="17">
        <v>144</v>
      </c>
      <c r="G77" s="17">
        <v>138</v>
      </c>
      <c r="H77" s="17">
        <v>139</v>
      </c>
      <c r="I77" s="17">
        <v>150</v>
      </c>
      <c r="K77" s="15">
        <v>76</v>
      </c>
      <c r="L77" s="17">
        <v>142</v>
      </c>
      <c r="M77" s="17">
        <v>159</v>
      </c>
      <c r="N77" s="17">
        <v>140</v>
      </c>
      <c r="O77" s="17">
        <v>145</v>
      </c>
      <c r="P77" s="17">
        <v>154</v>
      </c>
      <c r="Q77" s="17">
        <v>137</v>
      </c>
      <c r="R77" s="17">
        <v>140</v>
      </c>
      <c r="S77" s="17">
        <v>148</v>
      </c>
    </row>
    <row r="78" spans="1:19" x14ac:dyDescent="0.35">
      <c r="A78" s="15">
        <v>77</v>
      </c>
      <c r="B78" s="17">
        <v>135</v>
      </c>
      <c r="C78" s="17">
        <v>142</v>
      </c>
      <c r="D78" s="17">
        <v>132</v>
      </c>
      <c r="E78" s="17">
        <v>145</v>
      </c>
      <c r="F78" s="17">
        <v>146</v>
      </c>
      <c r="G78" s="17">
        <v>138</v>
      </c>
      <c r="H78" s="17">
        <v>140</v>
      </c>
      <c r="I78" s="17">
        <v>150</v>
      </c>
      <c r="K78" s="15">
        <v>77</v>
      </c>
      <c r="L78" s="17">
        <v>142</v>
      </c>
      <c r="M78" s="17">
        <v>159</v>
      </c>
      <c r="N78" s="17">
        <v>140</v>
      </c>
      <c r="O78" s="17">
        <v>145</v>
      </c>
      <c r="P78" s="17">
        <v>155</v>
      </c>
      <c r="Q78" s="17">
        <v>137</v>
      </c>
      <c r="R78" s="17">
        <v>140</v>
      </c>
      <c r="S78" s="17">
        <v>148</v>
      </c>
    </row>
    <row r="79" spans="1:19" x14ac:dyDescent="0.35">
      <c r="A79" s="15">
        <v>78</v>
      </c>
      <c r="B79" s="17">
        <v>135</v>
      </c>
      <c r="C79" s="17">
        <v>142</v>
      </c>
      <c r="D79" s="17">
        <v>133</v>
      </c>
      <c r="E79" s="17">
        <v>146</v>
      </c>
      <c r="F79" s="17">
        <v>146</v>
      </c>
      <c r="G79" s="17">
        <v>138</v>
      </c>
      <c r="H79" s="17">
        <v>140</v>
      </c>
      <c r="I79" s="17">
        <v>150</v>
      </c>
      <c r="K79" s="15">
        <v>78</v>
      </c>
      <c r="L79" s="17">
        <v>142</v>
      </c>
      <c r="M79" s="17">
        <v>160</v>
      </c>
      <c r="N79" s="17">
        <v>140</v>
      </c>
      <c r="O79" s="17">
        <v>145</v>
      </c>
      <c r="P79" s="17">
        <v>155</v>
      </c>
      <c r="Q79" s="17">
        <v>137</v>
      </c>
      <c r="R79" s="17">
        <v>140</v>
      </c>
      <c r="S79" s="17">
        <v>148</v>
      </c>
    </row>
    <row r="80" spans="1:19" x14ac:dyDescent="0.35">
      <c r="A80" s="15">
        <v>79</v>
      </c>
      <c r="B80" s="17">
        <v>136</v>
      </c>
      <c r="C80" s="17">
        <v>144</v>
      </c>
      <c r="D80" s="17">
        <v>133</v>
      </c>
      <c r="E80" s="17">
        <v>146</v>
      </c>
      <c r="F80" s="17">
        <v>146</v>
      </c>
      <c r="G80" s="17">
        <v>139</v>
      </c>
      <c r="H80" s="17">
        <v>142</v>
      </c>
      <c r="I80" s="17">
        <v>150</v>
      </c>
      <c r="K80" s="15">
        <v>79</v>
      </c>
      <c r="L80" s="17">
        <v>143</v>
      </c>
      <c r="M80" s="17">
        <v>160</v>
      </c>
      <c r="N80" s="17">
        <v>140</v>
      </c>
      <c r="O80" s="17">
        <v>146</v>
      </c>
      <c r="P80" s="17">
        <v>155</v>
      </c>
      <c r="Q80" s="17">
        <v>138</v>
      </c>
      <c r="R80" s="17">
        <v>141</v>
      </c>
      <c r="S80" s="17">
        <v>150</v>
      </c>
    </row>
    <row r="81" spans="1:19" x14ac:dyDescent="0.35">
      <c r="A81" s="15">
        <v>80</v>
      </c>
      <c r="B81" s="17">
        <v>140</v>
      </c>
      <c r="C81" s="17">
        <v>146</v>
      </c>
      <c r="D81" s="17">
        <v>133</v>
      </c>
      <c r="E81" s="17">
        <v>146</v>
      </c>
      <c r="F81" s="17">
        <v>146</v>
      </c>
      <c r="G81" s="17">
        <v>139</v>
      </c>
      <c r="H81" s="17">
        <v>143</v>
      </c>
      <c r="I81" s="17">
        <v>150</v>
      </c>
      <c r="K81" s="15">
        <v>80</v>
      </c>
      <c r="L81" s="17">
        <v>143</v>
      </c>
      <c r="M81" s="17">
        <v>160</v>
      </c>
      <c r="N81" s="17">
        <v>141</v>
      </c>
      <c r="O81" s="17">
        <v>147</v>
      </c>
      <c r="P81" s="17">
        <v>155</v>
      </c>
      <c r="Q81" s="17">
        <v>138</v>
      </c>
      <c r="R81" s="17">
        <v>145</v>
      </c>
      <c r="S81" s="17">
        <v>150</v>
      </c>
    </row>
    <row r="82" spans="1:19" x14ac:dyDescent="0.35">
      <c r="A82" s="15">
        <v>81</v>
      </c>
      <c r="B82" s="17">
        <v>140</v>
      </c>
      <c r="C82" s="17">
        <v>146</v>
      </c>
      <c r="D82" s="17">
        <v>133</v>
      </c>
      <c r="E82" s="17">
        <v>147</v>
      </c>
      <c r="F82" s="17">
        <v>147</v>
      </c>
      <c r="G82" s="17">
        <v>140</v>
      </c>
      <c r="H82" s="17">
        <v>143</v>
      </c>
      <c r="I82" s="17">
        <v>151</v>
      </c>
      <c r="K82" s="15">
        <v>81</v>
      </c>
      <c r="L82" s="17">
        <v>143</v>
      </c>
      <c r="M82" s="17">
        <v>160</v>
      </c>
      <c r="N82" s="17">
        <v>141</v>
      </c>
      <c r="O82" s="17">
        <v>148</v>
      </c>
      <c r="P82" s="17">
        <v>155</v>
      </c>
      <c r="Q82" s="17">
        <v>139</v>
      </c>
      <c r="R82" s="17">
        <v>145</v>
      </c>
      <c r="S82" s="17">
        <v>150</v>
      </c>
    </row>
    <row r="83" spans="1:19" x14ac:dyDescent="0.35">
      <c r="A83" s="15">
        <v>82</v>
      </c>
      <c r="B83" s="17">
        <v>140</v>
      </c>
      <c r="C83" s="17">
        <v>146</v>
      </c>
      <c r="D83" s="17">
        <v>133</v>
      </c>
      <c r="E83" s="17">
        <v>150</v>
      </c>
      <c r="F83" s="17">
        <v>147</v>
      </c>
      <c r="G83" s="17">
        <v>140</v>
      </c>
      <c r="H83" s="17">
        <v>143</v>
      </c>
      <c r="I83" s="17">
        <v>152</v>
      </c>
      <c r="K83" s="15">
        <v>82</v>
      </c>
      <c r="L83" s="17">
        <v>143</v>
      </c>
      <c r="M83" s="17">
        <v>160</v>
      </c>
      <c r="N83" s="17">
        <v>141</v>
      </c>
      <c r="O83" s="17">
        <v>149</v>
      </c>
      <c r="P83" s="17">
        <v>156</v>
      </c>
      <c r="Q83" s="17">
        <v>139</v>
      </c>
      <c r="R83" s="17">
        <v>145</v>
      </c>
      <c r="S83" s="17">
        <v>150</v>
      </c>
    </row>
    <row r="84" spans="1:19" x14ac:dyDescent="0.35">
      <c r="A84" s="15">
        <v>83</v>
      </c>
      <c r="B84" s="17">
        <v>142</v>
      </c>
      <c r="C84" s="17">
        <v>146</v>
      </c>
      <c r="D84" s="17">
        <v>134</v>
      </c>
      <c r="E84" s="17">
        <v>151</v>
      </c>
      <c r="F84" s="17">
        <v>148</v>
      </c>
      <c r="G84" s="17">
        <v>140</v>
      </c>
      <c r="H84" s="17">
        <v>144</v>
      </c>
      <c r="I84" s="17">
        <v>152</v>
      </c>
      <c r="K84" s="15">
        <v>83</v>
      </c>
      <c r="L84" s="17">
        <v>143</v>
      </c>
      <c r="M84" s="17">
        <v>160</v>
      </c>
      <c r="N84" s="17">
        <v>141</v>
      </c>
      <c r="O84" s="17">
        <v>149</v>
      </c>
      <c r="P84" s="17">
        <v>157</v>
      </c>
      <c r="Q84" s="17">
        <v>139</v>
      </c>
      <c r="R84" s="17">
        <v>145</v>
      </c>
      <c r="S84" s="17">
        <v>151</v>
      </c>
    </row>
    <row r="85" spans="1:19" x14ac:dyDescent="0.35">
      <c r="A85" s="15">
        <v>84</v>
      </c>
      <c r="B85" s="17">
        <v>143</v>
      </c>
      <c r="C85" s="17">
        <v>147</v>
      </c>
      <c r="D85" s="17">
        <v>134</v>
      </c>
      <c r="E85" s="17">
        <v>152</v>
      </c>
      <c r="F85" s="17">
        <v>150</v>
      </c>
      <c r="G85" s="17">
        <v>141</v>
      </c>
      <c r="H85" s="17">
        <v>145</v>
      </c>
      <c r="I85" s="17">
        <v>152</v>
      </c>
      <c r="K85" s="15">
        <v>84</v>
      </c>
      <c r="L85" s="17">
        <v>145</v>
      </c>
      <c r="M85" s="17">
        <v>160</v>
      </c>
      <c r="N85" s="17">
        <v>142</v>
      </c>
      <c r="O85" s="17">
        <v>149</v>
      </c>
      <c r="P85" s="17">
        <v>157</v>
      </c>
      <c r="Q85" s="17">
        <v>139</v>
      </c>
      <c r="R85" s="17">
        <v>146</v>
      </c>
      <c r="S85" s="17">
        <v>152</v>
      </c>
    </row>
    <row r="86" spans="1:19" x14ac:dyDescent="0.35">
      <c r="A86" s="15">
        <v>85</v>
      </c>
      <c r="B86" s="17">
        <v>145</v>
      </c>
      <c r="C86" s="17">
        <v>147</v>
      </c>
      <c r="D86" s="17">
        <v>135</v>
      </c>
      <c r="E86" s="17">
        <v>153</v>
      </c>
      <c r="F86" s="17">
        <v>150</v>
      </c>
      <c r="G86" s="17">
        <v>141</v>
      </c>
      <c r="H86" s="17">
        <v>145</v>
      </c>
      <c r="I86" s="17">
        <v>152</v>
      </c>
      <c r="K86" s="15">
        <v>85</v>
      </c>
      <c r="L86" s="17">
        <v>146</v>
      </c>
      <c r="M86" s="17">
        <v>161</v>
      </c>
      <c r="N86" s="17">
        <v>143</v>
      </c>
      <c r="O86" s="17">
        <v>149</v>
      </c>
      <c r="P86" s="17">
        <v>157</v>
      </c>
      <c r="Q86" s="17">
        <v>140</v>
      </c>
      <c r="R86" s="17">
        <v>147</v>
      </c>
      <c r="S86" s="17">
        <v>152</v>
      </c>
    </row>
    <row r="87" spans="1:19" x14ac:dyDescent="0.35">
      <c r="A87" s="15">
        <v>86</v>
      </c>
      <c r="B87" s="17">
        <v>145</v>
      </c>
      <c r="C87" s="17">
        <v>147</v>
      </c>
      <c r="D87" s="17">
        <v>136</v>
      </c>
      <c r="E87" s="17">
        <v>153</v>
      </c>
      <c r="F87" s="17">
        <v>151</v>
      </c>
      <c r="G87" s="17">
        <v>142</v>
      </c>
      <c r="H87" s="17">
        <v>146</v>
      </c>
      <c r="I87" s="17">
        <v>152</v>
      </c>
      <c r="K87" s="15">
        <v>86</v>
      </c>
      <c r="L87" s="17">
        <v>146</v>
      </c>
      <c r="M87" s="17">
        <v>162</v>
      </c>
      <c r="N87" s="17">
        <v>143</v>
      </c>
      <c r="O87" s="17">
        <v>150</v>
      </c>
      <c r="P87" s="17">
        <v>158</v>
      </c>
      <c r="Q87" s="17">
        <v>141</v>
      </c>
      <c r="R87" s="17">
        <v>147</v>
      </c>
      <c r="S87" s="17">
        <v>152</v>
      </c>
    </row>
    <row r="88" spans="1:19" x14ac:dyDescent="0.35">
      <c r="A88" s="15">
        <v>87</v>
      </c>
      <c r="B88" s="17">
        <v>145</v>
      </c>
      <c r="C88" s="17">
        <v>148</v>
      </c>
      <c r="D88" s="17">
        <v>136</v>
      </c>
      <c r="E88" s="17">
        <v>154</v>
      </c>
      <c r="F88" s="17">
        <v>154</v>
      </c>
      <c r="G88" s="17">
        <v>142</v>
      </c>
      <c r="H88" s="17">
        <v>153</v>
      </c>
      <c r="I88" s="17">
        <v>154</v>
      </c>
      <c r="K88" s="15">
        <v>87</v>
      </c>
      <c r="L88" s="17">
        <v>147</v>
      </c>
      <c r="M88" s="17">
        <v>162</v>
      </c>
      <c r="N88" s="17">
        <v>144</v>
      </c>
      <c r="O88" s="17">
        <v>150</v>
      </c>
      <c r="P88" s="17">
        <v>158</v>
      </c>
      <c r="Q88" s="17">
        <v>141</v>
      </c>
      <c r="R88" s="17">
        <v>148</v>
      </c>
      <c r="S88" s="17">
        <v>153</v>
      </c>
    </row>
    <row r="89" spans="1:19" x14ac:dyDescent="0.35">
      <c r="A89" s="15">
        <v>88</v>
      </c>
      <c r="B89" s="17">
        <v>146</v>
      </c>
      <c r="C89" s="17">
        <v>149</v>
      </c>
      <c r="D89" s="17">
        <v>136</v>
      </c>
      <c r="E89" s="17">
        <v>155</v>
      </c>
      <c r="F89" s="17">
        <v>155</v>
      </c>
      <c r="G89" s="17">
        <v>142</v>
      </c>
      <c r="H89" s="17">
        <v>155</v>
      </c>
      <c r="I89" s="17">
        <v>157</v>
      </c>
      <c r="K89" s="15">
        <v>88</v>
      </c>
      <c r="L89" s="17">
        <v>147</v>
      </c>
      <c r="M89" s="17">
        <v>163</v>
      </c>
      <c r="N89" s="17">
        <v>146</v>
      </c>
      <c r="O89" s="17">
        <v>150</v>
      </c>
      <c r="P89" s="17">
        <v>158</v>
      </c>
      <c r="Q89" s="17">
        <v>141</v>
      </c>
      <c r="R89" s="17">
        <v>148</v>
      </c>
      <c r="S89" s="17">
        <v>153</v>
      </c>
    </row>
    <row r="90" spans="1:19" x14ac:dyDescent="0.35">
      <c r="A90" s="15">
        <v>89</v>
      </c>
      <c r="B90" s="17">
        <v>147</v>
      </c>
      <c r="C90" s="17">
        <v>150</v>
      </c>
      <c r="D90" s="17">
        <v>139</v>
      </c>
      <c r="E90" s="17">
        <v>155</v>
      </c>
      <c r="F90" s="17">
        <v>155</v>
      </c>
      <c r="G90" s="17">
        <v>143</v>
      </c>
      <c r="H90" s="17">
        <v>155</v>
      </c>
      <c r="I90" s="17">
        <v>158</v>
      </c>
      <c r="K90" s="15">
        <v>89</v>
      </c>
      <c r="L90" s="17">
        <v>148</v>
      </c>
      <c r="M90" s="17">
        <v>163</v>
      </c>
      <c r="N90" s="17">
        <v>146</v>
      </c>
      <c r="O90" s="17">
        <v>151</v>
      </c>
      <c r="P90" s="17">
        <v>159</v>
      </c>
      <c r="Q90" s="17">
        <v>142</v>
      </c>
      <c r="R90" s="17">
        <v>150</v>
      </c>
      <c r="S90" s="17">
        <v>154</v>
      </c>
    </row>
    <row r="91" spans="1:19" x14ac:dyDescent="0.35">
      <c r="A91" s="15">
        <v>90</v>
      </c>
      <c r="B91" s="17">
        <v>148</v>
      </c>
      <c r="C91" s="17">
        <v>152</v>
      </c>
      <c r="D91" s="17">
        <v>142</v>
      </c>
      <c r="E91" s="17">
        <v>155</v>
      </c>
      <c r="F91" s="17">
        <v>156</v>
      </c>
      <c r="G91" s="17">
        <v>143</v>
      </c>
      <c r="H91" s="17">
        <v>158</v>
      </c>
      <c r="I91" s="17">
        <v>159</v>
      </c>
      <c r="K91" s="15">
        <v>90</v>
      </c>
      <c r="L91" s="17">
        <v>148</v>
      </c>
      <c r="M91" s="17">
        <v>163</v>
      </c>
      <c r="N91" s="17">
        <v>148</v>
      </c>
      <c r="O91" s="17">
        <v>152</v>
      </c>
      <c r="P91" s="17">
        <v>160</v>
      </c>
      <c r="Q91" s="17">
        <v>144</v>
      </c>
      <c r="R91" s="17">
        <v>150</v>
      </c>
      <c r="S91" s="17">
        <v>154</v>
      </c>
    </row>
    <row r="92" spans="1:19" x14ac:dyDescent="0.35">
      <c r="A92" s="15">
        <v>91</v>
      </c>
      <c r="B92" s="17">
        <v>148</v>
      </c>
      <c r="C92" s="17">
        <v>157</v>
      </c>
      <c r="D92" s="17">
        <v>142</v>
      </c>
      <c r="E92" s="17">
        <v>156</v>
      </c>
      <c r="G92" s="17">
        <v>143</v>
      </c>
      <c r="H92" s="17">
        <v>160</v>
      </c>
      <c r="I92" s="17">
        <v>159</v>
      </c>
      <c r="K92" s="15">
        <v>91</v>
      </c>
      <c r="L92" s="17">
        <v>151</v>
      </c>
      <c r="M92" s="17">
        <v>165</v>
      </c>
      <c r="N92" s="17">
        <v>157</v>
      </c>
      <c r="O92" s="17">
        <v>153</v>
      </c>
      <c r="P92" s="17">
        <v>160</v>
      </c>
      <c r="Q92" s="17">
        <v>144</v>
      </c>
      <c r="R92" s="17">
        <v>150</v>
      </c>
      <c r="S92" s="17">
        <v>154</v>
      </c>
    </row>
    <row r="93" spans="1:19" x14ac:dyDescent="0.35">
      <c r="A93" s="15">
        <v>92</v>
      </c>
      <c r="B93" s="17">
        <v>150</v>
      </c>
      <c r="C93" s="17">
        <v>158</v>
      </c>
      <c r="D93" s="17">
        <v>143</v>
      </c>
      <c r="E93" s="17">
        <v>156</v>
      </c>
      <c r="G93" s="17">
        <v>145</v>
      </c>
      <c r="H93" s="17">
        <v>163</v>
      </c>
      <c r="I93" s="17">
        <v>159</v>
      </c>
      <c r="K93" s="15">
        <v>92</v>
      </c>
      <c r="L93" s="17">
        <v>151</v>
      </c>
      <c r="M93" s="17">
        <v>167</v>
      </c>
      <c r="O93" s="17">
        <v>156</v>
      </c>
      <c r="P93" s="17">
        <v>161</v>
      </c>
      <c r="Q93" s="17">
        <v>145</v>
      </c>
      <c r="R93" s="17">
        <v>152</v>
      </c>
      <c r="S93" s="17">
        <v>154</v>
      </c>
    </row>
    <row r="94" spans="1:19" x14ac:dyDescent="0.35">
      <c r="A94" s="15">
        <v>93</v>
      </c>
      <c r="B94" s="17">
        <v>150</v>
      </c>
      <c r="C94" s="17">
        <v>167</v>
      </c>
      <c r="D94" s="17">
        <v>143</v>
      </c>
      <c r="E94" s="17">
        <v>158</v>
      </c>
      <c r="G94" s="17">
        <v>146</v>
      </c>
      <c r="H94" s="17">
        <v>165</v>
      </c>
      <c r="I94" s="17">
        <v>168</v>
      </c>
      <c r="K94" s="15">
        <v>93</v>
      </c>
      <c r="L94" s="17">
        <v>153</v>
      </c>
      <c r="M94" s="17">
        <v>168</v>
      </c>
      <c r="O94" s="17">
        <v>157</v>
      </c>
      <c r="P94" s="17">
        <v>162</v>
      </c>
      <c r="Q94" s="17">
        <v>147</v>
      </c>
      <c r="R94" s="17">
        <v>153</v>
      </c>
      <c r="S94" s="17">
        <v>154</v>
      </c>
    </row>
    <row r="95" spans="1:19" x14ac:dyDescent="0.35">
      <c r="A95" s="15">
        <v>94</v>
      </c>
      <c r="B95" s="17">
        <v>160</v>
      </c>
      <c r="D95" s="17">
        <v>145</v>
      </c>
      <c r="E95" s="17">
        <v>158</v>
      </c>
      <c r="G95" s="17">
        <v>146</v>
      </c>
      <c r="I95" s="17">
        <v>180</v>
      </c>
      <c r="K95" s="15">
        <v>94</v>
      </c>
      <c r="L95" s="17">
        <v>157</v>
      </c>
      <c r="M95" s="17">
        <v>169</v>
      </c>
      <c r="O95" s="17">
        <v>157</v>
      </c>
      <c r="P95" s="17">
        <v>164</v>
      </c>
      <c r="Q95" s="17">
        <v>148</v>
      </c>
      <c r="R95" s="17">
        <v>153</v>
      </c>
      <c r="S95" s="17">
        <v>155</v>
      </c>
    </row>
    <row r="96" spans="1:19" x14ac:dyDescent="0.35">
      <c r="A96" s="15">
        <v>95</v>
      </c>
      <c r="B96" s="17">
        <v>170</v>
      </c>
      <c r="D96" s="17">
        <v>147</v>
      </c>
      <c r="E96" s="17">
        <v>158</v>
      </c>
      <c r="G96" s="17">
        <v>147</v>
      </c>
      <c r="K96" s="15">
        <v>95</v>
      </c>
      <c r="L96" s="17">
        <v>159</v>
      </c>
      <c r="M96" s="17">
        <v>171</v>
      </c>
      <c r="O96" s="17">
        <v>158</v>
      </c>
      <c r="P96" s="17">
        <v>165</v>
      </c>
      <c r="Q96" s="17">
        <v>148</v>
      </c>
      <c r="R96" s="17">
        <v>157</v>
      </c>
      <c r="S96" s="17">
        <v>156</v>
      </c>
    </row>
    <row r="97" spans="1:19" x14ac:dyDescent="0.35">
      <c r="A97" s="15">
        <v>96</v>
      </c>
      <c r="B97" s="17">
        <v>180</v>
      </c>
      <c r="E97" s="17">
        <v>161</v>
      </c>
      <c r="G97" s="17">
        <v>147</v>
      </c>
      <c r="K97" s="15">
        <v>96</v>
      </c>
      <c r="L97" s="17">
        <v>161</v>
      </c>
      <c r="M97" s="17">
        <v>171</v>
      </c>
      <c r="O97" s="17">
        <v>158</v>
      </c>
      <c r="P97" s="17">
        <v>166</v>
      </c>
      <c r="Q97" s="17">
        <v>149</v>
      </c>
      <c r="R97" s="17">
        <v>160</v>
      </c>
      <c r="S97" s="17">
        <v>156</v>
      </c>
    </row>
    <row r="98" spans="1:19" x14ac:dyDescent="0.35">
      <c r="A98" s="15">
        <v>97</v>
      </c>
      <c r="E98" s="17">
        <v>161</v>
      </c>
      <c r="G98" s="17">
        <v>148</v>
      </c>
      <c r="K98" s="15">
        <v>97</v>
      </c>
      <c r="L98" s="17">
        <v>168</v>
      </c>
      <c r="M98" s="17">
        <v>180</v>
      </c>
      <c r="O98" s="17">
        <v>162</v>
      </c>
      <c r="P98" s="17">
        <v>171</v>
      </c>
      <c r="Q98" s="17">
        <v>150</v>
      </c>
      <c r="R98" s="17">
        <v>162</v>
      </c>
      <c r="S98" s="17">
        <v>157</v>
      </c>
    </row>
    <row r="99" spans="1:19" x14ac:dyDescent="0.35">
      <c r="A99" s="15">
        <v>98</v>
      </c>
      <c r="E99" s="17">
        <v>163</v>
      </c>
      <c r="G99" s="17">
        <v>149</v>
      </c>
      <c r="K99" s="15">
        <v>98</v>
      </c>
      <c r="M99" s="17">
        <v>180</v>
      </c>
      <c r="O99" s="17">
        <v>170</v>
      </c>
      <c r="P99" s="17">
        <v>171</v>
      </c>
      <c r="Q99" s="17">
        <v>157</v>
      </c>
      <c r="R99" s="17">
        <v>165</v>
      </c>
      <c r="S99" s="17">
        <v>157</v>
      </c>
    </row>
    <row r="100" spans="1:19" x14ac:dyDescent="0.35">
      <c r="A100" s="15">
        <v>99</v>
      </c>
      <c r="E100" s="17">
        <v>164</v>
      </c>
      <c r="G100" s="17">
        <v>154</v>
      </c>
      <c r="K100" s="15">
        <v>99</v>
      </c>
      <c r="Q100" s="17">
        <v>162</v>
      </c>
      <c r="S100" s="17">
        <v>160</v>
      </c>
    </row>
    <row r="101" spans="1:19" x14ac:dyDescent="0.35">
      <c r="A101" s="15">
        <v>100</v>
      </c>
      <c r="E101" s="17">
        <v>167</v>
      </c>
      <c r="G101" s="17">
        <v>173</v>
      </c>
      <c r="K101" s="15">
        <v>100</v>
      </c>
      <c r="Q101" s="17">
        <v>165</v>
      </c>
      <c r="S101" s="17">
        <v>160</v>
      </c>
    </row>
    <row r="102" spans="1:19" x14ac:dyDescent="0.35">
      <c r="A102" s="15">
        <v>101</v>
      </c>
      <c r="K102" s="15">
        <v>101</v>
      </c>
    </row>
    <row r="103" spans="1:19" x14ac:dyDescent="0.35">
      <c r="A103" s="15">
        <v>102</v>
      </c>
      <c r="K103" s="15">
        <v>102</v>
      </c>
    </row>
    <row r="104" spans="1:19" x14ac:dyDescent="0.35">
      <c r="A104" s="15">
        <v>103</v>
      </c>
      <c r="K104" s="15">
        <v>103</v>
      </c>
    </row>
    <row r="105" spans="1:19" x14ac:dyDescent="0.35">
      <c r="A105" s="15">
        <v>104</v>
      </c>
      <c r="K105" s="15">
        <v>104</v>
      </c>
    </row>
    <row r="106" spans="1:19" x14ac:dyDescent="0.35">
      <c r="A106" s="15">
        <v>105</v>
      </c>
      <c r="K106" s="15">
        <v>105</v>
      </c>
    </row>
    <row r="107" spans="1:19" x14ac:dyDescent="0.35">
      <c r="A107" s="15">
        <v>106</v>
      </c>
      <c r="K107" s="15">
        <v>106</v>
      </c>
    </row>
    <row r="108" spans="1:19" x14ac:dyDescent="0.35">
      <c r="A108" s="15">
        <v>107</v>
      </c>
      <c r="K108" s="15">
        <v>107</v>
      </c>
    </row>
    <row r="109" spans="1:19" x14ac:dyDescent="0.35">
      <c r="A109" s="15">
        <v>108</v>
      </c>
      <c r="K109" s="15">
        <v>108</v>
      </c>
    </row>
    <row r="111" spans="1:19" x14ac:dyDescent="0.3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</row>
    <row r="112" spans="1:19" x14ac:dyDescent="0.35">
      <c r="A112" s="54" t="s">
        <v>37</v>
      </c>
      <c r="B112" s="4">
        <f t="shared" ref="B112:I112" si="0">AVERAGE(B2:B109,1)</f>
        <v>126.5360824742268</v>
      </c>
      <c r="C112" s="4">
        <f t="shared" si="0"/>
        <v>128.40425531914894</v>
      </c>
      <c r="D112" s="4">
        <f t="shared" si="0"/>
        <v>123.11458333333333</v>
      </c>
      <c r="E112" s="4">
        <f t="shared" si="0"/>
        <v>136.0990099009901</v>
      </c>
      <c r="F112" s="4">
        <f t="shared" si="0"/>
        <v>133.08791208791209</v>
      </c>
      <c r="G112" s="4">
        <f t="shared" si="0"/>
        <v>130.63366336633663</v>
      </c>
      <c r="H112" s="4">
        <f t="shared" si="0"/>
        <v>128.60638297872342</v>
      </c>
      <c r="I112" s="4">
        <f t="shared" si="0"/>
        <v>141.33684210526314</v>
      </c>
      <c r="K112" s="54" t="s">
        <v>37</v>
      </c>
      <c r="L112" s="4">
        <f t="shared" ref="L112:S112" si="1">AVERAGE(L2:L109,1)</f>
        <v>128.44897959183675</v>
      </c>
      <c r="M112" s="4">
        <f t="shared" si="1"/>
        <v>147.60606060606059</v>
      </c>
      <c r="N112" s="4">
        <f t="shared" si="1"/>
        <v>129.11956521739131</v>
      </c>
      <c r="O112" s="4">
        <f t="shared" si="1"/>
        <v>134.32323232323233</v>
      </c>
      <c r="P112" s="4">
        <f t="shared" si="1"/>
        <v>145.85858585858585</v>
      </c>
      <c r="Q112" s="4">
        <f t="shared" si="1"/>
        <v>127.68316831683168</v>
      </c>
      <c r="R112" s="4">
        <f t="shared" si="1"/>
        <v>132.24242424242425</v>
      </c>
      <c r="S112" s="4">
        <f t="shared" si="1"/>
        <v>140.05940594059405</v>
      </c>
    </row>
    <row r="113" spans="1:19" x14ac:dyDescent="0.35">
      <c r="A113" s="54" t="s">
        <v>38</v>
      </c>
      <c r="B113" s="4">
        <f t="shared" ref="B113:I113" si="2">STDEV(B2:B109)</f>
        <v>13.307954190514863</v>
      </c>
      <c r="C113" s="4">
        <f t="shared" si="2"/>
        <v>12.012791219161988</v>
      </c>
      <c r="D113" s="4">
        <f t="shared" si="2"/>
        <v>9.1283985218913468</v>
      </c>
      <c r="E113" s="4">
        <f t="shared" si="2"/>
        <v>13.855950842052442</v>
      </c>
      <c r="F113" s="4">
        <f t="shared" si="2"/>
        <v>9.4786704504437189</v>
      </c>
      <c r="G113" s="4">
        <f t="shared" si="2"/>
        <v>11.913200385888898</v>
      </c>
      <c r="H113" s="4">
        <f t="shared" si="2"/>
        <v>12.981574312164659</v>
      </c>
      <c r="I113" s="4">
        <f t="shared" si="2"/>
        <v>10.291073799863835</v>
      </c>
      <c r="K113" s="54" t="s">
        <v>38</v>
      </c>
      <c r="L113" s="4">
        <f t="shared" ref="L113:S113" si="3">STDEV(L2:L109)</f>
        <v>14.471792387748279</v>
      </c>
      <c r="M113" s="4">
        <f t="shared" si="3"/>
        <v>15.632697556900821</v>
      </c>
      <c r="N113" s="4">
        <f t="shared" si="3"/>
        <v>9.923418608233602</v>
      </c>
      <c r="O113" s="4">
        <f t="shared" si="3"/>
        <v>12.381060476851481</v>
      </c>
      <c r="P113" s="4">
        <f t="shared" si="3"/>
        <v>10.291567840193224</v>
      </c>
      <c r="Q113" s="4">
        <f t="shared" si="3"/>
        <v>13.104378942733131</v>
      </c>
      <c r="R113" s="4">
        <f t="shared" si="3"/>
        <v>12.799745059790201</v>
      </c>
      <c r="S113" s="4">
        <f t="shared" si="3"/>
        <v>11.440116372933568</v>
      </c>
    </row>
    <row r="114" spans="1:19" x14ac:dyDescent="0.35">
      <c r="A114" s="54" t="s">
        <v>39</v>
      </c>
      <c r="B114" s="14">
        <f t="shared" ref="B114:I114" si="4">TINV(0.05,(COUNT(B2:B109)-1))</f>
        <v>1.9852510035054973</v>
      </c>
      <c r="C114" s="14">
        <f t="shared" si="4"/>
        <v>1.9860863169511298</v>
      </c>
      <c r="D114" s="14">
        <f t="shared" si="4"/>
        <v>1.9855234418666059</v>
      </c>
      <c r="E114" s="14">
        <f t="shared" si="4"/>
        <v>1.9842169515864165</v>
      </c>
      <c r="F114" s="14">
        <f t="shared" si="4"/>
        <v>1.986978699506285</v>
      </c>
      <c r="G114" s="14">
        <f t="shared" si="4"/>
        <v>1.9842169515864165</v>
      </c>
      <c r="H114" s="14">
        <f t="shared" si="4"/>
        <v>1.9860863169511298</v>
      </c>
      <c r="I114" s="14">
        <f t="shared" si="4"/>
        <v>1.9858018143458216</v>
      </c>
      <c r="K114" s="54" t="s">
        <v>39</v>
      </c>
      <c r="L114" s="14">
        <f t="shared" ref="L114:S114" si="5">TINV(0.05,(COUNT(L2:L109)-1))</f>
        <v>1.9849843115224561</v>
      </c>
      <c r="M114" s="14">
        <f t="shared" si="5"/>
        <v>1.9847231860139838</v>
      </c>
      <c r="N114" s="14">
        <f t="shared" si="5"/>
        <v>1.986674540703772</v>
      </c>
      <c r="O114" s="14">
        <f t="shared" si="5"/>
        <v>1.9847231860139838</v>
      </c>
      <c r="P114" s="14">
        <f t="shared" si="5"/>
        <v>1.9847231860139838</v>
      </c>
      <c r="Q114" s="14">
        <f t="shared" si="5"/>
        <v>1.9842169515864165</v>
      </c>
      <c r="R114" s="14">
        <f t="shared" si="5"/>
        <v>1.9847231860139838</v>
      </c>
      <c r="S114" s="14">
        <f t="shared" si="5"/>
        <v>1.9842169515864165</v>
      </c>
    </row>
    <row r="116" spans="1:19" x14ac:dyDescent="0.35">
      <c r="A116" s="72" t="s">
        <v>40</v>
      </c>
      <c r="B116" s="73"/>
      <c r="C116" s="73"/>
      <c r="D116" s="73"/>
      <c r="E116" s="73"/>
      <c r="F116" s="73"/>
      <c r="G116" s="73"/>
      <c r="H116" s="73"/>
      <c r="I116" s="73"/>
      <c r="K116" s="72" t="s">
        <v>40</v>
      </c>
      <c r="L116" s="73"/>
      <c r="M116" s="73"/>
      <c r="N116" s="73"/>
      <c r="O116" s="73"/>
      <c r="P116" s="73"/>
      <c r="Q116" s="73"/>
      <c r="R116" s="73"/>
      <c r="S116" s="73"/>
    </row>
    <row r="118" spans="1:19" x14ac:dyDescent="0.35">
      <c r="B118" s="11" t="s">
        <v>29</v>
      </c>
      <c r="C118" s="11" t="s">
        <v>30</v>
      </c>
      <c r="D118" s="11" t="s">
        <v>31</v>
      </c>
      <c r="E118" s="11" t="s">
        <v>32</v>
      </c>
      <c r="F118" s="11" t="s">
        <v>33</v>
      </c>
      <c r="G118" s="11" t="s">
        <v>34</v>
      </c>
      <c r="H118" s="11" t="s">
        <v>35</v>
      </c>
      <c r="I118" s="11" t="s">
        <v>36</v>
      </c>
      <c r="L118" s="10" t="s">
        <v>8</v>
      </c>
      <c r="M118" s="10" t="s">
        <v>9</v>
      </c>
      <c r="N118" s="10" t="s">
        <v>10</v>
      </c>
      <c r="O118" s="10" t="s">
        <v>11</v>
      </c>
      <c r="P118" s="10" t="s">
        <v>12</v>
      </c>
      <c r="Q118" s="10" t="s">
        <v>13</v>
      </c>
      <c r="R118" s="10" t="s">
        <v>14</v>
      </c>
      <c r="S118" s="10" t="s">
        <v>15</v>
      </c>
    </row>
    <row r="119" spans="1:19" x14ac:dyDescent="0.35">
      <c r="A119" s="15">
        <v>1</v>
      </c>
      <c r="B119" s="14">
        <f t="shared" ref="B119:B150" si="6">ABS(B2-$B$112)/$B$113</f>
        <v>3.4968622380286685</v>
      </c>
      <c r="C119" s="14">
        <f t="shared" ref="C119:C150" si="7">ABS(C2-$C$112)/$C$113</f>
        <v>2.3645008725233154</v>
      </c>
      <c r="D119" s="14">
        <f t="shared" ref="D119:D150" si="8">ABS(D2-$D$112)/$D$113</f>
        <v>1.8748724973268689</v>
      </c>
      <c r="E119" s="14">
        <f t="shared" ref="E119:E150" si="9">ABS(E2-$E$112)/$E$113</f>
        <v>3.9765592797692433</v>
      </c>
      <c r="F119" s="14">
        <f t="shared" ref="F119:F150" si="10">ABS(F2-$F$112)/$F$113</f>
        <v>2.857775489667334</v>
      </c>
      <c r="G119" s="14">
        <f t="shared" ref="G119:G150" si="11">ABS(G2-$G$112)/$G$113</f>
        <v>4.4180960330929073</v>
      </c>
      <c r="H119" s="14">
        <f t="shared" ref="H119:H150" si="12">ABS(H2-$H$112)/$H$113</f>
        <v>4.2064530592066438</v>
      </c>
      <c r="I119" s="14">
        <f t="shared" ref="I119:I150" si="13">ABS(I2-$I$112)/$I$113</f>
        <v>2.5591928128638646</v>
      </c>
      <c r="J119"/>
      <c r="K119" s="15">
        <v>1</v>
      </c>
      <c r="L119" s="14">
        <f t="shared" ref="L119:L150" si="14">ABS(L2-$L$112)/$L$113</f>
        <v>3.3478216307783217</v>
      </c>
      <c r="M119" s="14">
        <f t="shared" ref="M119:M150" si="15">ABS(M2-$M$112)/$M$113</f>
        <v>3.8129094731797193</v>
      </c>
      <c r="N119" s="14">
        <f t="shared" ref="N119:N150" si="16">ABS(N2-$N$112)/$N$113</f>
        <v>4.5467763679701028</v>
      </c>
      <c r="O119" s="14">
        <f t="shared" ref="O119:O150" si="17">ABS(O2-$O$112)/$O$113</f>
        <v>2.9337739195398371</v>
      </c>
      <c r="P119" s="14">
        <f t="shared" ref="P119:P150" si="18">ABS(P2-$P$112)/$P$113</f>
        <v>4.6502716205859755</v>
      </c>
      <c r="Q119" s="14">
        <f t="shared" ref="Q119:Q150" si="19">ABS(Q2-$Q$112)/$Q$113</f>
        <v>4.0202720439526418</v>
      </c>
      <c r="R119" s="14">
        <f t="shared" ref="R119:R150" si="20">ABS(R2-$R$112)/$R$113</f>
        <v>4.0033941303565435</v>
      </c>
      <c r="S119" s="14">
        <f t="shared" ref="S119:S150" si="21">ABS(S2-$S$112)/$S$113</f>
        <v>5.2498946673907936</v>
      </c>
    </row>
    <row r="120" spans="1:19" x14ac:dyDescent="0.35">
      <c r="A120" s="15">
        <v>2</v>
      </c>
      <c r="B120" s="14">
        <f t="shared" si="6"/>
        <v>1.9940016394961879</v>
      </c>
      <c r="C120" s="14">
        <f t="shared" si="7"/>
        <v>1.5320548724589276</v>
      </c>
      <c r="D120" s="14">
        <f t="shared" si="8"/>
        <v>1.6557760155942098</v>
      </c>
      <c r="E120" s="14">
        <f t="shared" si="9"/>
        <v>2.6774784584537921</v>
      </c>
      <c r="F120" s="14">
        <f t="shared" si="10"/>
        <v>2.013775263915683</v>
      </c>
      <c r="G120" s="14">
        <f t="shared" si="11"/>
        <v>3.1589885293051432</v>
      </c>
      <c r="H120" s="14">
        <f t="shared" si="12"/>
        <v>1.7414207580000238</v>
      </c>
      <c r="I120" s="14">
        <f t="shared" si="13"/>
        <v>2.2676780440124649</v>
      </c>
      <c r="J120"/>
      <c r="K120" s="15">
        <v>2</v>
      </c>
      <c r="L120" s="14">
        <f t="shared" si="14"/>
        <v>2.5186223389090494</v>
      </c>
      <c r="M120" s="14">
        <f t="shared" si="15"/>
        <v>3.5570355278519497</v>
      </c>
      <c r="N120" s="14">
        <f t="shared" si="16"/>
        <v>1.5236246513722995</v>
      </c>
      <c r="O120" s="14">
        <f t="shared" si="17"/>
        <v>1.5607089844493074</v>
      </c>
      <c r="P120" s="14">
        <f t="shared" si="18"/>
        <v>2.22109849670453</v>
      </c>
      <c r="Q120" s="14">
        <f t="shared" si="19"/>
        <v>3.4860994570188852</v>
      </c>
      <c r="R120" s="14">
        <f t="shared" si="20"/>
        <v>2.7533692333558011</v>
      </c>
      <c r="S120" s="14">
        <f t="shared" si="21"/>
        <v>3.3268373065364667</v>
      </c>
    </row>
    <row r="121" spans="1:19" x14ac:dyDescent="0.35">
      <c r="A121" s="15">
        <v>3</v>
      </c>
      <c r="B121" s="14">
        <f t="shared" si="6"/>
        <v>1.6934295197896918</v>
      </c>
      <c r="C121" s="14">
        <f t="shared" si="7"/>
        <v>1.3655656724460499</v>
      </c>
      <c r="D121" s="14">
        <f t="shared" si="8"/>
        <v>1.6557760155942098</v>
      </c>
      <c r="E121" s="14">
        <f t="shared" si="9"/>
        <v>2.1722803612755612</v>
      </c>
      <c r="F121" s="14">
        <f t="shared" si="10"/>
        <v>1.5917751510398579</v>
      </c>
      <c r="G121" s="14">
        <f t="shared" si="11"/>
        <v>2.9071670285475903</v>
      </c>
      <c r="H121" s="14">
        <f t="shared" si="12"/>
        <v>1.664388498587317</v>
      </c>
      <c r="I121" s="14">
        <f t="shared" si="13"/>
        <v>2.0733348647781984</v>
      </c>
      <c r="J121"/>
      <c r="K121" s="15">
        <v>3</v>
      </c>
      <c r="L121" s="14">
        <f t="shared" si="14"/>
        <v>1.8967228700070951</v>
      </c>
      <c r="M121" s="14">
        <f t="shared" si="15"/>
        <v>3.0452876371964104</v>
      </c>
      <c r="N121" s="14">
        <f t="shared" si="16"/>
        <v>1.3220812035991127</v>
      </c>
      <c r="O121" s="14">
        <f t="shared" si="17"/>
        <v>1.5607089844493074</v>
      </c>
      <c r="P121" s="14">
        <f t="shared" si="18"/>
        <v>1.7352638719282407</v>
      </c>
      <c r="Q121" s="14">
        <f t="shared" si="19"/>
        <v>1.7309609570936857</v>
      </c>
      <c r="R121" s="14">
        <f t="shared" si="20"/>
        <v>2.4408630091056156</v>
      </c>
      <c r="S121" s="14">
        <f t="shared" si="21"/>
        <v>2.2778969278886523</v>
      </c>
    </row>
    <row r="122" spans="1:19" x14ac:dyDescent="0.35">
      <c r="A122" s="15">
        <v>4</v>
      </c>
      <c r="B122" s="14">
        <f t="shared" si="6"/>
        <v>1.2425713402299476</v>
      </c>
      <c r="C122" s="14">
        <f t="shared" si="7"/>
        <v>1.3655656724460499</v>
      </c>
      <c r="D122" s="14">
        <f t="shared" si="8"/>
        <v>1.6557760155942098</v>
      </c>
      <c r="E122" s="14">
        <f t="shared" si="9"/>
        <v>2.0279380477960669</v>
      </c>
      <c r="F122" s="14">
        <f t="shared" si="10"/>
        <v>1.5917751510398579</v>
      </c>
      <c r="G122" s="14">
        <f t="shared" si="11"/>
        <v>1.9838215257698966</v>
      </c>
      <c r="H122" s="14">
        <f t="shared" si="12"/>
        <v>1.5873562391746099</v>
      </c>
      <c r="I122" s="14">
        <f t="shared" si="13"/>
        <v>1.5874769166925324</v>
      </c>
      <c r="J122"/>
      <c r="K122" s="15">
        <v>4</v>
      </c>
      <c r="L122" s="14">
        <f t="shared" si="14"/>
        <v>1.5512231650615649</v>
      </c>
      <c r="M122" s="14">
        <f t="shared" si="15"/>
        <v>2.277665801213101</v>
      </c>
      <c r="N122" s="14">
        <f t="shared" si="16"/>
        <v>1.3220812035991127</v>
      </c>
      <c r="O122" s="14">
        <f t="shared" si="17"/>
        <v>1.4799404588557468</v>
      </c>
      <c r="P122" s="14">
        <f t="shared" si="18"/>
        <v>1.5409300220177249</v>
      </c>
      <c r="Q122" s="14">
        <f t="shared" si="19"/>
        <v>1.5020298484077901</v>
      </c>
      <c r="R122" s="14">
        <f t="shared" si="20"/>
        <v>1.7377240045426985</v>
      </c>
      <c r="S122" s="14">
        <f t="shared" si="21"/>
        <v>1.6660150403440939</v>
      </c>
    </row>
    <row r="123" spans="1:19" x14ac:dyDescent="0.35">
      <c r="A123" s="15">
        <v>5</v>
      </c>
      <c r="B123" s="14">
        <f t="shared" si="6"/>
        <v>1.0922852803766996</v>
      </c>
      <c r="C123" s="14">
        <f t="shared" si="7"/>
        <v>1.3655656724460499</v>
      </c>
      <c r="D123" s="14">
        <f t="shared" si="8"/>
        <v>1.6557760155942098</v>
      </c>
      <c r="E123" s="14">
        <f t="shared" si="9"/>
        <v>1.3062264803985941</v>
      </c>
      <c r="F123" s="14">
        <f t="shared" si="10"/>
        <v>1.4862751228209015</v>
      </c>
      <c r="G123" s="14">
        <f t="shared" si="11"/>
        <v>1.2283570234972381</v>
      </c>
      <c r="H123" s="14">
        <f t="shared" si="12"/>
        <v>1.2792272015237824</v>
      </c>
      <c r="I123" s="14">
        <f t="shared" si="13"/>
        <v>1.5874769166925324</v>
      </c>
      <c r="J123"/>
      <c r="K123" s="15">
        <v>5</v>
      </c>
      <c r="L123" s="14">
        <f t="shared" si="14"/>
        <v>1.4821232240724589</v>
      </c>
      <c r="M123" s="14">
        <f t="shared" si="15"/>
        <v>1.6379809378936767</v>
      </c>
      <c r="N123" s="14">
        <f t="shared" si="16"/>
        <v>1.3220812035991127</v>
      </c>
      <c r="O123" s="14">
        <f t="shared" si="17"/>
        <v>1.4799404588557468</v>
      </c>
      <c r="P123" s="14">
        <f t="shared" si="18"/>
        <v>1.2494292471519515</v>
      </c>
      <c r="Q123" s="14">
        <f t="shared" si="19"/>
        <v>1.2730987397218947</v>
      </c>
      <c r="R123" s="14">
        <f t="shared" si="20"/>
        <v>1.2689646681674203</v>
      </c>
      <c r="S123" s="14">
        <f t="shared" si="21"/>
        <v>1.3163682474614891</v>
      </c>
    </row>
    <row r="124" spans="1:19" x14ac:dyDescent="0.35">
      <c r="A124" s="15">
        <v>6</v>
      </c>
      <c r="B124" s="14">
        <f t="shared" si="6"/>
        <v>1.0922852803766996</v>
      </c>
      <c r="C124" s="14">
        <f t="shared" si="7"/>
        <v>1.1990764724331724</v>
      </c>
      <c r="D124" s="14">
        <f t="shared" si="8"/>
        <v>1.5462277747278803</v>
      </c>
      <c r="E124" s="14">
        <f t="shared" si="9"/>
        <v>1.1618841669190996</v>
      </c>
      <c r="F124" s="14">
        <f t="shared" si="10"/>
        <v>1.4862751228209015</v>
      </c>
      <c r="G124" s="14">
        <f t="shared" si="11"/>
        <v>1.2283570234972381</v>
      </c>
      <c r="H124" s="14">
        <f t="shared" si="12"/>
        <v>1.2021949421110756</v>
      </c>
      <c r="I124" s="14">
        <f t="shared" si="13"/>
        <v>1.4903053270753994</v>
      </c>
      <c r="J124"/>
      <c r="K124" s="15">
        <v>6</v>
      </c>
      <c r="L124" s="14">
        <f t="shared" si="14"/>
        <v>1.2057234601160347</v>
      </c>
      <c r="M124" s="14">
        <f t="shared" si="15"/>
        <v>1.4460754788978494</v>
      </c>
      <c r="N124" s="14">
        <f t="shared" si="16"/>
        <v>1.3220812035991127</v>
      </c>
      <c r="O124" s="14">
        <f t="shared" si="17"/>
        <v>1.4799404588557468</v>
      </c>
      <c r="P124" s="14">
        <f t="shared" si="18"/>
        <v>1.2494292471519515</v>
      </c>
      <c r="Q124" s="14">
        <f t="shared" si="19"/>
        <v>1.1967883701599293</v>
      </c>
      <c r="R124" s="14">
        <f t="shared" si="20"/>
        <v>1.1127115560423275</v>
      </c>
      <c r="S124" s="14">
        <f t="shared" si="21"/>
        <v>1.3163682474614891</v>
      </c>
    </row>
    <row r="125" spans="1:19" x14ac:dyDescent="0.35">
      <c r="A125" s="15">
        <v>7</v>
      </c>
      <c r="B125" s="14">
        <f t="shared" si="6"/>
        <v>1.0922852803766996</v>
      </c>
      <c r="C125" s="14">
        <f t="shared" si="7"/>
        <v>1.1990764724331724</v>
      </c>
      <c r="D125" s="14">
        <f t="shared" si="8"/>
        <v>1.327131292995221</v>
      </c>
      <c r="E125" s="14">
        <f t="shared" si="9"/>
        <v>1.1618841669190996</v>
      </c>
      <c r="F125" s="14">
        <f t="shared" si="10"/>
        <v>1.0642750099450762</v>
      </c>
      <c r="G125" s="14">
        <f t="shared" si="11"/>
        <v>1.0604760229922028</v>
      </c>
      <c r="H125" s="14">
        <f t="shared" si="12"/>
        <v>1.0481304232856616</v>
      </c>
      <c r="I125" s="14">
        <f t="shared" si="13"/>
        <v>1.3931337374582662</v>
      </c>
      <c r="J125"/>
      <c r="K125" s="15">
        <v>7</v>
      </c>
      <c r="L125" s="14">
        <f t="shared" si="14"/>
        <v>1.2057234601160347</v>
      </c>
      <c r="M125" s="14">
        <f t="shared" si="15"/>
        <v>1.3181385062339646</v>
      </c>
      <c r="N125" s="14">
        <f t="shared" si="16"/>
        <v>1.2213094797125192</v>
      </c>
      <c r="O125" s="14">
        <f t="shared" si="17"/>
        <v>1.3184034076686257</v>
      </c>
      <c r="P125" s="14">
        <f t="shared" si="18"/>
        <v>1.1522623221966937</v>
      </c>
      <c r="Q125" s="14">
        <f t="shared" si="19"/>
        <v>1.1967883701599293</v>
      </c>
      <c r="R125" s="14">
        <f t="shared" si="20"/>
        <v>1.0345849999797812</v>
      </c>
      <c r="S125" s="14">
        <f t="shared" si="21"/>
        <v>1.2289565492408379</v>
      </c>
    </row>
    <row r="126" spans="1:19" x14ac:dyDescent="0.35">
      <c r="A126" s="15">
        <v>8</v>
      </c>
      <c r="B126" s="14">
        <f t="shared" si="6"/>
        <v>0.86685619059682761</v>
      </c>
      <c r="C126" s="14">
        <f t="shared" si="7"/>
        <v>1.1158318724267335</v>
      </c>
      <c r="D126" s="14">
        <f t="shared" si="8"/>
        <v>1.2175830521288915</v>
      </c>
      <c r="E126" s="14">
        <f t="shared" si="9"/>
        <v>1.1618841669190996</v>
      </c>
      <c r="F126" s="14">
        <f t="shared" si="10"/>
        <v>0.95877498172611975</v>
      </c>
      <c r="G126" s="14">
        <f t="shared" si="11"/>
        <v>1.0604760229922028</v>
      </c>
      <c r="H126" s="14">
        <f t="shared" si="12"/>
        <v>0.89406590446024792</v>
      </c>
      <c r="I126" s="14">
        <f t="shared" si="13"/>
        <v>1.2959621478411329</v>
      </c>
      <c r="J126"/>
      <c r="K126" s="15">
        <v>8</v>
      </c>
      <c r="L126" s="14">
        <f t="shared" si="14"/>
        <v>1.2057234601160347</v>
      </c>
      <c r="M126" s="14">
        <f t="shared" si="15"/>
        <v>1.254170019902022</v>
      </c>
      <c r="N126" s="14">
        <f t="shared" si="16"/>
        <v>1.0197660319393322</v>
      </c>
      <c r="O126" s="14">
        <f t="shared" si="17"/>
        <v>1.2376348820750651</v>
      </c>
      <c r="P126" s="14">
        <f t="shared" si="18"/>
        <v>0.95792847228617795</v>
      </c>
      <c r="Q126" s="14">
        <f t="shared" si="19"/>
        <v>1.1967883701599293</v>
      </c>
      <c r="R126" s="14">
        <f t="shared" si="20"/>
        <v>1.0345849999797812</v>
      </c>
      <c r="S126" s="14">
        <f t="shared" si="21"/>
        <v>1.1415448510201867</v>
      </c>
    </row>
    <row r="127" spans="1:19" x14ac:dyDescent="0.35">
      <c r="A127" s="15">
        <v>9</v>
      </c>
      <c r="B127" s="14">
        <f t="shared" si="6"/>
        <v>0.86685619059682761</v>
      </c>
      <c r="C127" s="14">
        <f t="shared" si="7"/>
        <v>1.0325872724202947</v>
      </c>
      <c r="D127" s="14">
        <f t="shared" si="8"/>
        <v>1.2175830521288915</v>
      </c>
      <c r="E127" s="14">
        <f t="shared" si="9"/>
        <v>1.1618841669190996</v>
      </c>
      <c r="F127" s="14">
        <f t="shared" si="10"/>
        <v>0.95877498172611975</v>
      </c>
      <c r="G127" s="14">
        <f t="shared" si="11"/>
        <v>0.80865452223464995</v>
      </c>
      <c r="H127" s="14">
        <f t="shared" si="12"/>
        <v>0.81703364504754106</v>
      </c>
      <c r="I127" s="14">
        <f t="shared" si="13"/>
        <v>1.2959621478411329</v>
      </c>
      <c r="J127"/>
      <c r="K127" s="15">
        <v>9</v>
      </c>
      <c r="L127" s="14">
        <f t="shared" si="14"/>
        <v>1.1366235191269287</v>
      </c>
      <c r="M127" s="14">
        <f t="shared" si="15"/>
        <v>1.1262330472381372</v>
      </c>
      <c r="N127" s="14">
        <f t="shared" si="16"/>
        <v>1.0197660319393322</v>
      </c>
      <c r="O127" s="14">
        <f t="shared" si="17"/>
        <v>1.2376348820750651</v>
      </c>
      <c r="P127" s="14">
        <f t="shared" si="18"/>
        <v>0.95792847228617795</v>
      </c>
      <c r="Q127" s="14">
        <f t="shared" si="19"/>
        <v>1.1967883701599293</v>
      </c>
      <c r="R127" s="14">
        <f t="shared" si="20"/>
        <v>0.95645844391723478</v>
      </c>
      <c r="S127" s="14">
        <f t="shared" si="21"/>
        <v>1.0541331527995352</v>
      </c>
    </row>
    <row r="128" spans="1:19" x14ac:dyDescent="0.35">
      <c r="A128" s="15">
        <v>10</v>
      </c>
      <c r="B128" s="14">
        <f t="shared" si="6"/>
        <v>0.86685619059682761</v>
      </c>
      <c r="C128" s="14">
        <f t="shared" si="7"/>
        <v>1.0325872724202947</v>
      </c>
      <c r="D128" s="14">
        <f t="shared" si="8"/>
        <v>0.99848657039623245</v>
      </c>
      <c r="E128" s="14">
        <f t="shared" si="9"/>
        <v>1.017541853439605</v>
      </c>
      <c r="F128" s="14">
        <f t="shared" si="10"/>
        <v>0.85327495350716343</v>
      </c>
      <c r="G128" s="14">
        <f t="shared" si="11"/>
        <v>0.72471402198213242</v>
      </c>
      <c r="H128" s="14">
        <f t="shared" si="12"/>
        <v>0.66296912622212734</v>
      </c>
      <c r="I128" s="14">
        <f t="shared" si="13"/>
        <v>1.2959621478411329</v>
      </c>
      <c r="J128"/>
      <c r="K128" s="15">
        <v>10</v>
      </c>
      <c r="L128" s="14">
        <f t="shared" si="14"/>
        <v>1.1366235191269287</v>
      </c>
      <c r="M128" s="14">
        <f t="shared" si="15"/>
        <v>1.1262330472381372</v>
      </c>
      <c r="N128" s="14">
        <f t="shared" si="16"/>
        <v>1.0197660319393322</v>
      </c>
      <c r="O128" s="14">
        <f t="shared" si="17"/>
        <v>1.2376348820750651</v>
      </c>
      <c r="P128" s="14">
        <f t="shared" si="18"/>
        <v>0.86076154733092003</v>
      </c>
      <c r="Q128" s="14">
        <f t="shared" si="19"/>
        <v>0.8915468919120686</v>
      </c>
      <c r="R128" s="14">
        <f t="shared" si="20"/>
        <v>0.95645844391723478</v>
      </c>
      <c r="S128" s="14">
        <f t="shared" si="21"/>
        <v>0.87930975635823294</v>
      </c>
    </row>
    <row r="129" spans="1:19" x14ac:dyDescent="0.35">
      <c r="A129" s="15">
        <v>11</v>
      </c>
      <c r="B129" s="14">
        <f t="shared" si="6"/>
        <v>0.71657013074357956</v>
      </c>
      <c r="C129" s="14">
        <f t="shared" si="7"/>
        <v>0.94934267241385595</v>
      </c>
      <c r="D129" s="14">
        <f t="shared" si="8"/>
        <v>0.99848657039623245</v>
      </c>
      <c r="E129" s="14">
        <f t="shared" si="9"/>
        <v>0.94537069669985774</v>
      </c>
      <c r="F129" s="14">
        <f t="shared" si="10"/>
        <v>0.85327495350716343</v>
      </c>
      <c r="G129" s="14">
        <f t="shared" si="11"/>
        <v>0.72471402198213242</v>
      </c>
      <c r="H129" s="14">
        <f t="shared" si="12"/>
        <v>0.66296912622212734</v>
      </c>
      <c r="I129" s="14">
        <f t="shared" si="13"/>
        <v>1.1987905582239997</v>
      </c>
      <c r="J129"/>
      <c r="K129" s="15">
        <v>11</v>
      </c>
      <c r="L129" s="14">
        <f t="shared" si="14"/>
        <v>1.0675235781378227</v>
      </c>
      <c r="M129" s="14">
        <f t="shared" si="15"/>
        <v>0.9982960745742524</v>
      </c>
      <c r="N129" s="14">
        <f t="shared" si="16"/>
        <v>0.91899430805273885</v>
      </c>
      <c r="O129" s="14">
        <f t="shared" si="17"/>
        <v>1.2376348820750651</v>
      </c>
      <c r="P129" s="14">
        <f t="shared" si="18"/>
        <v>0.76359462237566222</v>
      </c>
      <c r="Q129" s="14">
        <f t="shared" si="19"/>
        <v>0.8915468919120686</v>
      </c>
      <c r="R129" s="14">
        <f t="shared" si="20"/>
        <v>0.95645844391723478</v>
      </c>
      <c r="S129" s="14">
        <f t="shared" si="21"/>
        <v>0.70448635991693043</v>
      </c>
    </row>
    <row r="130" spans="1:19" x14ac:dyDescent="0.35">
      <c r="A130" s="15">
        <v>12</v>
      </c>
      <c r="B130" s="14">
        <f t="shared" si="6"/>
        <v>0.71657013074357956</v>
      </c>
      <c r="C130" s="14">
        <f t="shared" si="7"/>
        <v>0.94934267241385595</v>
      </c>
      <c r="D130" s="14">
        <f t="shared" si="8"/>
        <v>0.99848657039623245</v>
      </c>
      <c r="E130" s="14">
        <f t="shared" si="9"/>
        <v>0.94537069669985774</v>
      </c>
      <c r="F130" s="14">
        <f t="shared" si="10"/>
        <v>0.85327495350716343</v>
      </c>
      <c r="G130" s="14">
        <f t="shared" si="11"/>
        <v>0.72471402198213242</v>
      </c>
      <c r="H130" s="14">
        <f t="shared" si="12"/>
        <v>0.58593686680942036</v>
      </c>
      <c r="I130" s="14">
        <f t="shared" si="13"/>
        <v>1.1016189686068665</v>
      </c>
      <c r="J130"/>
      <c r="K130" s="15">
        <v>12</v>
      </c>
      <c r="L130" s="14">
        <f t="shared" si="14"/>
        <v>0.99842363714871663</v>
      </c>
      <c r="M130" s="14">
        <f t="shared" si="15"/>
        <v>0.9982960745742524</v>
      </c>
      <c r="N130" s="14">
        <f t="shared" si="16"/>
        <v>0.91899430805273885</v>
      </c>
      <c r="O130" s="14">
        <f t="shared" si="17"/>
        <v>0.99532930529438346</v>
      </c>
      <c r="P130" s="14">
        <f t="shared" si="18"/>
        <v>0.76359462237566222</v>
      </c>
      <c r="Q130" s="14">
        <f t="shared" si="19"/>
        <v>0.8915468919120686</v>
      </c>
      <c r="R130" s="14">
        <f t="shared" si="20"/>
        <v>0.87833188785468841</v>
      </c>
      <c r="S130" s="14">
        <f t="shared" si="21"/>
        <v>0.61707466169627923</v>
      </c>
    </row>
    <row r="131" spans="1:19" x14ac:dyDescent="0.35">
      <c r="A131" s="15">
        <v>13</v>
      </c>
      <c r="B131" s="14">
        <f t="shared" si="6"/>
        <v>0.71657013074357956</v>
      </c>
      <c r="C131" s="14">
        <f t="shared" si="7"/>
        <v>0.94934267241385595</v>
      </c>
      <c r="D131" s="14">
        <f t="shared" si="8"/>
        <v>0.99848657039623245</v>
      </c>
      <c r="E131" s="14">
        <f t="shared" si="9"/>
        <v>0.87319953996011046</v>
      </c>
      <c r="F131" s="14">
        <f t="shared" si="10"/>
        <v>0.85327495350716343</v>
      </c>
      <c r="G131" s="14">
        <f t="shared" si="11"/>
        <v>0.72471402198213242</v>
      </c>
      <c r="H131" s="14">
        <f t="shared" si="12"/>
        <v>0.58593686680942036</v>
      </c>
      <c r="I131" s="14">
        <f t="shared" si="13"/>
        <v>1.0044473789897335</v>
      </c>
      <c r="J131"/>
      <c r="K131" s="15">
        <v>13</v>
      </c>
      <c r="L131" s="14">
        <f t="shared" si="14"/>
        <v>0.99842363714871663</v>
      </c>
      <c r="M131" s="14">
        <f t="shared" si="15"/>
        <v>0.9982960745742524</v>
      </c>
      <c r="N131" s="14">
        <f t="shared" si="16"/>
        <v>0.91899430805273885</v>
      </c>
      <c r="O131" s="14">
        <f t="shared" si="17"/>
        <v>0.99532930529438346</v>
      </c>
      <c r="P131" s="14">
        <f t="shared" si="18"/>
        <v>0.76359462237566222</v>
      </c>
      <c r="Q131" s="14">
        <f t="shared" si="19"/>
        <v>0.81523652235010347</v>
      </c>
      <c r="R131" s="14">
        <f t="shared" si="20"/>
        <v>0.87833188785468841</v>
      </c>
      <c r="S131" s="14">
        <f t="shared" si="21"/>
        <v>0.61707466169627923</v>
      </c>
    </row>
    <row r="132" spans="1:19" x14ac:dyDescent="0.35">
      <c r="A132" s="15">
        <v>14</v>
      </c>
      <c r="B132" s="14">
        <f t="shared" si="6"/>
        <v>0.64142710081695553</v>
      </c>
      <c r="C132" s="14">
        <f t="shared" si="7"/>
        <v>0.94934267241385595</v>
      </c>
      <c r="D132" s="14">
        <f t="shared" si="8"/>
        <v>0.88893832952990293</v>
      </c>
      <c r="E132" s="14">
        <f t="shared" si="9"/>
        <v>0.80102838322036318</v>
      </c>
      <c r="F132" s="14">
        <f t="shared" si="10"/>
        <v>0.74777492528820699</v>
      </c>
      <c r="G132" s="14">
        <f t="shared" si="11"/>
        <v>0.72471402198213242</v>
      </c>
      <c r="H132" s="14">
        <f t="shared" si="12"/>
        <v>0.58593686680942036</v>
      </c>
      <c r="I132" s="14">
        <f t="shared" si="13"/>
        <v>0.81010419975546699</v>
      </c>
      <c r="J132"/>
      <c r="K132" s="15">
        <v>14</v>
      </c>
      <c r="L132" s="14">
        <f t="shared" si="14"/>
        <v>0.92932369615961052</v>
      </c>
      <c r="M132" s="14">
        <f t="shared" si="15"/>
        <v>0.93432758824230999</v>
      </c>
      <c r="N132" s="14">
        <f t="shared" si="16"/>
        <v>0.81822258416614535</v>
      </c>
      <c r="O132" s="14">
        <f t="shared" si="17"/>
        <v>0.91456077970082295</v>
      </c>
      <c r="P132" s="14">
        <f t="shared" si="18"/>
        <v>0.76359462237566222</v>
      </c>
      <c r="Q132" s="14">
        <f t="shared" si="19"/>
        <v>0.73892615278813822</v>
      </c>
      <c r="R132" s="14">
        <f t="shared" si="20"/>
        <v>0.80020533179214204</v>
      </c>
      <c r="S132" s="14">
        <f t="shared" si="21"/>
        <v>0.52966296347562802</v>
      </c>
    </row>
    <row r="133" spans="1:19" x14ac:dyDescent="0.35">
      <c r="A133" s="15">
        <v>15</v>
      </c>
      <c r="B133" s="14">
        <f t="shared" si="6"/>
        <v>0.64142710081695553</v>
      </c>
      <c r="C133" s="14">
        <f t="shared" si="7"/>
        <v>0.86609807240741721</v>
      </c>
      <c r="D133" s="14">
        <f t="shared" si="8"/>
        <v>0.88893832952990293</v>
      </c>
      <c r="E133" s="14">
        <f t="shared" si="9"/>
        <v>0.72885722648061591</v>
      </c>
      <c r="F133" s="14">
        <f t="shared" si="10"/>
        <v>0.74777492528820699</v>
      </c>
      <c r="G133" s="14">
        <f t="shared" si="11"/>
        <v>0.64077352172961477</v>
      </c>
      <c r="H133" s="14">
        <f t="shared" si="12"/>
        <v>0.58593686680942036</v>
      </c>
      <c r="I133" s="14">
        <f t="shared" si="13"/>
        <v>0.71293261013833387</v>
      </c>
      <c r="J133"/>
      <c r="K133" s="15">
        <v>15</v>
      </c>
      <c r="L133" s="14">
        <f t="shared" si="14"/>
        <v>0.86022375517050453</v>
      </c>
      <c r="M133" s="14">
        <f t="shared" si="15"/>
        <v>0.93432758824230999</v>
      </c>
      <c r="N133" s="14">
        <f t="shared" si="16"/>
        <v>0.81822258416614535</v>
      </c>
      <c r="O133" s="14">
        <f t="shared" si="17"/>
        <v>0.83379225410726232</v>
      </c>
      <c r="P133" s="14">
        <f t="shared" si="18"/>
        <v>0.76359462237566222</v>
      </c>
      <c r="Q133" s="14">
        <f t="shared" si="19"/>
        <v>0.66261578322617298</v>
      </c>
      <c r="R133" s="14">
        <f t="shared" si="20"/>
        <v>0.80020533179214204</v>
      </c>
      <c r="S133" s="14">
        <f t="shared" si="21"/>
        <v>0.52966296347562802</v>
      </c>
    </row>
    <row r="134" spans="1:19" x14ac:dyDescent="0.35">
      <c r="A134" s="15">
        <v>16</v>
      </c>
      <c r="B134" s="14">
        <f t="shared" si="6"/>
        <v>0.49114104096370742</v>
      </c>
      <c r="C134" s="14">
        <f t="shared" si="7"/>
        <v>0.86609807240741721</v>
      </c>
      <c r="D134" s="14">
        <f t="shared" si="8"/>
        <v>0.88893832952990293</v>
      </c>
      <c r="E134" s="14">
        <f t="shared" si="9"/>
        <v>0.72885722648061591</v>
      </c>
      <c r="F134" s="14">
        <f t="shared" si="10"/>
        <v>0.74777492528820699</v>
      </c>
      <c r="G134" s="14">
        <f t="shared" si="11"/>
        <v>0.64077352172961477</v>
      </c>
      <c r="H134" s="14">
        <f t="shared" si="12"/>
        <v>0.5089046073967135</v>
      </c>
      <c r="I134" s="14">
        <f t="shared" si="13"/>
        <v>0.71293261013833387</v>
      </c>
      <c r="J134"/>
      <c r="K134" s="15">
        <v>16</v>
      </c>
      <c r="L134" s="14">
        <f t="shared" si="14"/>
        <v>0.79112381418139854</v>
      </c>
      <c r="M134" s="14">
        <f t="shared" si="15"/>
        <v>0.93432758824230999</v>
      </c>
      <c r="N134" s="14">
        <f t="shared" si="16"/>
        <v>0.81822258416614535</v>
      </c>
      <c r="O134" s="14">
        <f t="shared" si="17"/>
        <v>0.83379225410726232</v>
      </c>
      <c r="P134" s="14">
        <f t="shared" si="18"/>
        <v>0.76359462237566222</v>
      </c>
      <c r="Q134" s="14">
        <f t="shared" si="19"/>
        <v>0.66261578322617298</v>
      </c>
      <c r="R134" s="14">
        <f t="shared" si="20"/>
        <v>0.80020533179214204</v>
      </c>
      <c r="S134" s="14">
        <f t="shared" si="21"/>
        <v>0.52966296347562802</v>
      </c>
    </row>
    <row r="135" spans="1:19" x14ac:dyDescent="0.35">
      <c r="A135" s="15">
        <v>17</v>
      </c>
      <c r="B135" s="14">
        <f t="shared" si="6"/>
        <v>0.49114104096370742</v>
      </c>
      <c r="C135" s="14">
        <f t="shared" si="7"/>
        <v>0.86609807240741721</v>
      </c>
      <c r="D135" s="14">
        <f t="shared" si="8"/>
        <v>0.77939008866357329</v>
      </c>
      <c r="E135" s="14">
        <f t="shared" si="9"/>
        <v>0.72885722648061591</v>
      </c>
      <c r="F135" s="14">
        <f t="shared" si="10"/>
        <v>0.74777492528820699</v>
      </c>
      <c r="G135" s="14">
        <f t="shared" si="11"/>
        <v>0.64077352172961477</v>
      </c>
      <c r="H135" s="14">
        <f t="shared" si="12"/>
        <v>0.5089046073967135</v>
      </c>
      <c r="I135" s="14">
        <f t="shared" si="13"/>
        <v>0.71293261013833387</v>
      </c>
      <c r="J135"/>
      <c r="K135" s="15">
        <v>17</v>
      </c>
      <c r="L135" s="14">
        <f t="shared" si="14"/>
        <v>0.79112381418139854</v>
      </c>
      <c r="M135" s="14">
        <f t="shared" si="15"/>
        <v>0.67845364291454024</v>
      </c>
      <c r="N135" s="14">
        <f t="shared" si="16"/>
        <v>0.71745086027955196</v>
      </c>
      <c r="O135" s="14">
        <f t="shared" si="17"/>
        <v>0.83379225410726232</v>
      </c>
      <c r="P135" s="14">
        <f t="shared" si="18"/>
        <v>0.76359462237566222</v>
      </c>
      <c r="Q135" s="14">
        <f t="shared" si="19"/>
        <v>0.58630541366420785</v>
      </c>
      <c r="R135" s="14">
        <f t="shared" si="20"/>
        <v>0.80020533179214204</v>
      </c>
      <c r="S135" s="14">
        <f t="shared" si="21"/>
        <v>0.52966296347562802</v>
      </c>
    </row>
    <row r="136" spans="1:19" x14ac:dyDescent="0.35">
      <c r="A136" s="15">
        <v>18</v>
      </c>
      <c r="B136" s="14">
        <f t="shared" si="6"/>
        <v>0.49114104096370742</v>
      </c>
      <c r="C136" s="14">
        <f t="shared" si="7"/>
        <v>0.6996088723945395</v>
      </c>
      <c r="D136" s="14">
        <f t="shared" si="8"/>
        <v>0.77939008866357329</v>
      </c>
      <c r="E136" s="14">
        <f t="shared" si="9"/>
        <v>0.72885722648061591</v>
      </c>
      <c r="F136" s="14">
        <f t="shared" si="10"/>
        <v>0.74777492528820699</v>
      </c>
      <c r="G136" s="14">
        <f t="shared" si="11"/>
        <v>0.55683302147709712</v>
      </c>
      <c r="H136" s="14">
        <f t="shared" si="12"/>
        <v>0.5089046073967135</v>
      </c>
      <c r="I136" s="14">
        <f t="shared" si="13"/>
        <v>0.71293261013833387</v>
      </c>
      <c r="J136"/>
      <c r="K136" s="15">
        <v>18</v>
      </c>
      <c r="L136" s="14">
        <f t="shared" si="14"/>
        <v>0.65292393220318645</v>
      </c>
      <c r="M136" s="14">
        <f t="shared" si="15"/>
        <v>0.55051667025065532</v>
      </c>
      <c r="N136" s="14">
        <f t="shared" si="16"/>
        <v>0.71745086027955196</v>
      </c>
      <c r="O136" s="14">
        <f t="shared" si="17"/>
        <v>0.75302372851370181</v>
      </c>
      <c r="P136" s="14">
        <f t="shared" si="18"/>
        <v>0.66642769742040442</v>
      </c>
      <c r="Q136" s="14">
        <f t="shared" si="19"/>
        <v>0.58630541366420785</v>
      </c>
      <c r="R136" s="14">
        <f t="shared" si="20"/>
        <v>0.56582566360450304</v>
      </c>
      <c r="S136" s="14">
        <f t="shared" si="21"/>
        <v>0.52966296347562802</v>
      </c>
    </row>
    <row r="137" spans="1:19" x14ac:dyDescent="0.35">
      <c r="A137" s="15">
        <v>19</v>
      </c>
      <c r="B137" s="14">
        <f t="shared" si="6"/>
        <v>0.49114104096370742</v>
      </c>
      <c r="C137" s="14">
        <f t="shared" si="7"/>
        <v>0.6996088723945395</v>
      </c>
      <c r="D137" s="14">
        <f t="shared" si="8"/>
        <v>0.77939008866357329</v>
      </c>
      <c r="E137" s="14">
        <f t="shared" si="9"/>
        <v>0.65668606974086863</v>
      </c>
      <c r="F137" s="14">
        <f t="shared" si="10"/>
        <v>0.64227489706925067</v>
      </c>
      <c r="G137" s="14">
        <f t="shared" si="11"/>
        <v>0.55683302147709712</v>
      </c>
      <c r="H137" s="14">
        <f t="shared" si="12"/>
        <v>0.5089046073967135</v>
      </c>
      <c r="I137" s="14">
        <f t="shared" si="13"/>
        <v>0.61576102052120063</v>
      </c>
      <c r="J137"/>
      <c r="K137" s="15">
        <v>19</v>
      </c>
      <c r="L137" s="14">
        <f t="shared" si="14"/>
        <v>0.65292393220318645</v>
      </c>
      <c r="M137" s="14">
        <f t="shared" si="15"/>
        <v>0.48654818391871291</v>
      </c>
      <c r="N137" s="14">
        <f t="shared" si="16"/>
        <v>0.71745086027955196</v>
      </c>
      <c r="O137" s="14">
        <f t="shared" si="17"/>
        <v>0.67225520292014118</v>
      </c>
      <c r="P137" s="14">
        <f t="shared" si="18"/>
        <v>0.66642769742040442</v>
      </c>
      <c r="Q137" s="14">
        <f t="shared" si="19"/>
        <v>0.50999504410224261</v>
      </c>
      <c r="R137" s="14">
        <f t="shared" si="20"/>
        <v>0.56582566360450304</v>
      </c>
      <c r="S137" s="14">
        <f t="shared" si="21"/>
        <v>0.52966296347562802</v>
      </c>
    </row>
    <row r="138" spans="1:19" x14ac:dyDescent="0.35">
      <c r="A138" s="15">
        <v>20</v>
      </c>
      <c r="B138" s="14">
        <f t="shared" si="6"/>
        <v>0.49114104096370742</v>
      </c>
      <c r="C138" s="14">
        <f t="shared" si="7"/>
        <v>0.6996088723945395</v>
      </c>
      <c r="D138" s="14">
        <f t="shared" si="8"/>
        <v>0.77939008866357329</v>
      </c>
      <c r="E138" s="14">
        <f t="shared" si="9"/>
        <v>0.65668606974086863</v>
      </c>
      <c r="F138" s="14">
        <f t="shared" si="10"/>
        <v>0.64227489706925067</v>
      </c>
      <c r="G138" s="14">
        <f t="shared" si="11"/>
        <v>0.47289252122457953</v>
      </c>
      <c r="H138" s="14">
        <f t="shared" si="12"/>
        <v>0.5089046073967135</v>
      </c>
      <c r="I138" s="14">
        <f t="shared" si="13"/>
        <v>0.61576102052120063</v>
      </c>
      <c r="J138"/>
      <c r="K138" s="15">
        <v>20</v>
      </c>
      <c r="L138" s="14">
        <f t="shared" si="14"/>
        <v>0.65292393220318645</v>
      </c>
      <c r="M138" s="14">
        <f t="shared" si="15"/>
        <v>0.48654818391871291</v>
      </c>
      <c r="N138" s="14">
        <f t="shared" si="16"/>
        <v>0.71745086027955196</v>
      </c>
      <c r="O138" s="14">
        <f t="shared" si="17"/>
        <v>0.67225520292014118</v>
      </c>
      <c r="P138" s="14">
        <f t="shared" si="18"/>
        <v>0.66642769742040442</v>
      </c>
      <c r="Q138" s="14">
        <f t="shared" si="19"/>
        <v>0.50999504410224261</v>
      </c>
      <c r="R138" s="14">
        <f t="shared" si="20"/>
        <v>0.56582566360450304</v>
      </c>
      <c r="S138" s="14">
        <f t="shared" si="21"/>
        <v>0.52966296347562802</v>
      </c>
    </row>
    <row r="139" spans="1:19" x14ac:dyDescent="0.35">
      <c r="A139" s="15">
        <v>21</v>
      </c>
      <c r="B139" s="14">
        <f t="shared" si="6"/>
        <v>0.49114104096370742</v>
      </c>
      <c r="C139" s="14">
        <f t="shared" si="7"/>
        <v>0.6996088723945395</v>
      </c>
      <c r="D139" s="14">
        <f t="shared" si="8"/>
        <v>0.66984184779724376</v>
      </c>
      <c r="E139" s="14">
        <f t="shared" si="9"/>
        <v>0.65668606974086863</v>
      </c>
      <c r="F139" s="14">
        <f t="shared" si="10"/>
        <v>0.64227489706925067</v>
      </c>
      <c r="G139" s="14">
        <f t="shared" si="11"/>
        <v>0.47289252122457953</v>
      </c>
      <c r="H139" s="14">
        <f t="shared" si="12"/>
        <v>0.5089046073967135</v>
      </c>
      <c r="I139" s="14">
        <f t="shared" si="13"/>
        <v>0.61576102052120063</v>
      </c>
      <c r="J139"/>
      <c r="K139" s="15">
        <v>21</v>
      </c>
      <c r="L139" s="14">
        <f t="shared" si="14"/>
        <v>0.65292393220318645</v>
      </c>
      <c r="M139" s="14">
        <f t="shared" si="15"/>
        <v>0.4225796975867705</v>
      </c>
      <c r="N139" s="14">
        <f t="shared" si="16"/>
        <v>0.71745086027955196</v>
      </c>
      <c r="O139" s="14">
        <f t="shared" si="17"/>
        <v>0.67225520292014118</v>
      </c>
      <c r="P139" s="14">
        <f t="shared" si="18"/>
        <v>0.66642769742040442</v>
      </c>
      <c r="Q139" s="14">
        <f t="shared" si="19"/>
        <v>0.50999504410224261</v>
      </c>
      <c r="R139" s="14">
        <f t="shared" si="20"/>
        <v>0.56582566360450304</v>
      </c>
      <c r="S139" s="14">
        <f t="shared" si="21"/>
        <v>0.44225126525497682</v>
      </c>
    </row>
    <row r="140" spans="1:19" x14ac:dyDescent="0.35">
      <c r="A140" s="15">
        <v>22</v>
      </c>
      <c r="B140" s="14">
        <f t="shared" si="6"/>
        <v>0.41599801103708339</v>
      </c>
      <c r="C140" s="14">
        <f t="shared" si="7"/>
        <v>0.6996088723945395</v>
      </c>
      <c r="D140" s="14">
        <f t="shared" si="8"/>
        <v>0.56029360693091423</v>
      </c>
      <c r="E140" s="14">
        <f t="shared" si="9"/>
        <v>0.58451491300112135</v>
      </c>
      <c r="F140" s="14">
        <f t="shared" si="10"/>
        <v>0.53677486885029435</v>
      </c>
      <c r="G140" s="14">
        <f t="shared" si="11"/>
        <v>0.47289252122457953</v>
      </c>
      <c r="H140" s="14">
        <f t="shared" si="12"/>
        <v>0.43187234798400664</v>
      </c>
      <c r="I140" s="14">
        <f t="shared" si="13"/>
        <v>0.61576102052120063</v>
      </c>
      <c r="J140"/>
      <c r="K140" s="15">
        <v>22</v>
      </c>
      <c r="L140" s="14">
        <f t="shared" si="14"/>
        <v>0.58382399121408035</v>
      </c>
      <c r="M140" s="14">
        <f t="shared" si="15"/>
        <v>0.35861121125482809</v>
      </c>
      <c r="N140" s="14">
        <f t="shared" si="16"/>
        <v>0.61667913639295846</v>
      </c>
      <c r="O140" s="14">
        <f t="shared" si="17"/>
        <v>0.67225520292014118</v>
      </c>
      <c r="P140" s="14">
        <f t="shared" si="18"/>
        <v>0.66642769742040442</v>
      </c>
      <c r="Q140" s="14">
        <f t="shared" si="19"/>
        <v>0.43368467454027743</v>
      </c>
      <c r="R140" s="14">
        <f t="shared" si="20"/>
        <v>0.48769910754195661</v>
      </c>
      <c r="S140" s="14">
        <f t="shared" si="21"/>
        <v>0.44225126525497682</v>
      </c>
    </row>
    <row r="141" spans="1:19" x14ac:dyDescent="0.35">
      <c r="A141" s="15">
        <v>23</v>
      </c>
      <c r="B141" s="14">
        <f t="shared" si="6"/>
        <v>0.41599801103708339</v>
      </c>
      <c r="C141" s="14">
        <f t="shared" si="7"/>
        <v>0.61636427238810076</v>
      </c>
      <c r="D141" s="14">
        <f t="shared" si="8"/>
        <v>0.56029360693091423</v>
      </c>
      <c r="E141" s="14">
        <f t="shared" si="9"/>
        <v>0.51234375626137407</v>
      </c>
      <c r="F141" s="14">
        <f t="shared" si="10"/>
        <v>0.53677486885029435</v>
      </c>
      <c r="G141" s="14">
        <f t="shared" si="11"/>
        <v>0.47289252122457953</v>
      </c>
      <c r="H141" s="14">
        <f t="shared" si="12"/>
        <v>0.43187234798400664</v>
      </c>
      <c r="I141" s="14">
        <f t="shared" si="13"/>
        <v>0.51858943090406739</v>
      </c>
      <c r="J141"/>
      <c r="K141" s="15">
        <v>23</v>
      </c>
      <c r="L141" s="14">
        <f t="shared" si="14"/>
        <v>0.58382399121408035</v>
      </c>
      <c r="M141" s="14">
        <f t="shared" si="15"/>
        <v>0.35861121125482809</v>
      </c>
      <c r="N141" s="14">
        <f t="shared" si="16"/>
        <v>0.51590741250636507</v>
      </c>
      <c r="O141" s="14">
        <f t="shared" si="17"/>
        <v>0.67225520292014118</v>
      </c>
      <c r="P141" s="14">
        <f t="shared" si="18"/>
        <v>0.66642769742040442</v>
      </c>
      <c r="Q141" s="14">
        <f t="shared" si="19"/>
        <v>0.43368467454027743</v>
      </c>
      <c r="R141" s="14">
        <f t="shared" si="20"/>
        <v>0.48769910754195661</v>
      </c>
      <c r="S141" s="14">
        <f t="shared" si="21"/>
        <v>0.44225126525497682</v>
      </c>
    </row>
    <row r="142" spans="1:19" x14ac:dyDescent="0.35">
      <c r="A142" s="15">
        <v>24</v>
      </c>
      <c r="B142" s="14">
        <f t="shared" si="6"/>
        <v>0.34085498111045937</v>
      </c>
      <c r="C142" s="14">
        <f t="shared" si="7"/>
        <v>0.53311967238166191</v>
      </c>
      <c r="D142" s="14">
        <f t="shared" si="8"/>
        <v>0.56029360693091423</v>
      </c>
      <c r="E142" s="14">
        <f t="shared" si="9"/>
        <v>0.51234375626137407</v>
      </c>
      <c r="F142" s="14">
        <f t="shared" si="10"/>
        <v>0.53677486885029435</v>
      </c>
      <c r="G142" s="14">
        <f t="shared" si="11"/>
        <v>0.47289252122457953</v>
      </c>
      <c r="H142" s="14">
        <f t="shared" si="12"/>
        <v>0.43187234798400664</v>
      </c>
      <c r="I142" s="14">
        <f t="shared" si="13"/>
        <v>0.51858943090406739</v>
      </c>
      <c r="J142"/>
      <c r="K142" s="15">
        <v>24</v>
      </c>
      <c r="L142" s="14">
        <f t="shared" si="14"/>
        <v>0.51472405022497436</v>
      </c>
      <c r="M142" s="14">
        <f t="shared" si="15"/>
        <v>0.29464272492288562</v>
      </c>
      <c r="N142" s="14">
        <f t="shared" si="16"/>
        <v>0.51590741250636507</v>
      </c>
      <c r="O142" s="14">
        <f t="shared" si="17"/>
        <v>0.59148667732658067</v>
      </c>
      <c r="P142" s="14">
        <f t="shared" si="18"/>
        <v>0.5692607724651465</v>
      </c>
      <c r="Q142" s="14">
        <f t="shared" si="19"/>
        <v>0.35737430497831224</v>
      </c>
      <c r="R142" s="14">
        <f t="shared" si="20"/>
        <v>0.48769910754195661</v>
      </c>
      <c r="S142" s="14">
        <f t="shared" si="21"/>
        <v>0.44225126525497682</v>
      </c>
    </row>
    <row r="143" spans="1:19" x14ac:dyDescent="0.35">
      <c r="A143" s="15">
        <v>25</v>
      </c>
      <c r="B143" s="14">
        <f t="shared" si="6"/>
        <v>0.34085498111045937</v>
      </c>
      <c r="C143" s="14">
        <f t="shared" si="7"/>
        <v>0.53311967238166191</v>
      </c>
      <c r="D143" s="14">
        <f t="shared" si="8"/>
        <v>0.56029360693091423</v>
      </c>
      <c r="E143" s="14">
        <f t="shared" si="9"/>
        <v>0.51234375626137407</v>
      </c>
      <c r="F143" s="14">
        <f t="shared" si="10"/>
        <v>0.53677486885029435</v>
      </c>
      <c r="G143" s="14">
        <f t="shared" si="11"/>
        <v>0.38895202097206188</v>
      </c>
      <c r="H143" s="14">
        <f t="shared" si="12"/>
        <v>0.43187234798400664</v>
      </c>
      <c r="I143" s="14">
        <f t="shared" si="13"/>
        <v>0.42141784128693421</v>
      </c>
      <c r="J143"/>
      <c r="K143" s="15">
        <v>25</v>
      </c>
      <c r="L143" s="14">
        <f t="shared" si="14"/>
        <v>0.51472405022497436</v>
      </c>
      <c r="M143" s="14">
        <f t="shared" si="15"/>
        <v>0.29464272492288562</v>
      </c>
      <c r="N143" s="14">
        <f t="shared" si="16"/>
        <v>0.51590741250636507</v>
      </c>
      <c r="O143" s="14">
        <f t="shared" si="17"/>
        <v>0.59148667732658067</v>
      </c>
      <c r="P143" s="14">
        <f t="shared" si="18"/>
        <v>0.37492692255463089</v>
      </c>
      <c r="Q143" s="14">
        <f t="shared" si="19"/>
        <v>0.35737430497831224</v>
      </c>
      <c r="R143" s="14">
        <f t="shared" si="20"/>
        <v>0.48769910754195661</v>
      </c>
      <c r="S143" s="14">
        <f t="shared" si="21"/>
        <v>0.44225126525497682</v>
      </c>
    </row>
    <row r="144" spans="1:19" x14ac:dyDescent="0.35">
      <c r="A144" s="15">
        <v>26</v>
      </c>
      <c r="B144" s="14">
        <f t="shared" si="6"/>
        <v>0.34085498111045937</v>
      </c>
      <c r="C144" s="14">
        <f t="shared" si="7"/>
        <v>0.53311967238166191</v>
      </c>
      <c r="D144" s="14">
        <f t="shared" si="8"/>
        <v>0.56029360693091423</v>
      </c>
      <c r="E144" s="14">
        <f t="shared" si="9"/>
        <v>0.4401725995216268</v>
      </c>
      <c r="F144" s="14">
        <f t="shared" si="10"/>
        <v>0.53677486885029435</v>
      </c>
      <c r="G144" s="14">
        <f t="shared" si="11"/>
        <v>0.38895202097206188</v>
      </c>
      <c r="H144" s="14">
        <f t="shared" si="12"/>
        <v>0.43187234798400664</v>
      </c>
      <c r="I144" s="14">
        <f t="shared" si="13"/>
        <v>0.42141784128693421</v>
      </c>
      <c r="J144"/>
      <c r="K144" s="15">
        <v>26</v>
      </c>
      <c r="L144" s="14">
        <f t="shared" si="14"/>
        <v>0.51472405022497436</v>
      </c>
      <c r="M144" s="14">
        <f t="shared" si="15"/>
        <v>0.23067423859094321</v>
      </c>
      <c r="N144" s="14">
        <f t="shared" si="16"/>
        <v>0.51590741250636507</v>
      </c>
      <c r="O144" s="14">
        <f t="shared" si="17"/>
        <v>0.51071815173302004</v>
      </c>
      <c r="P144" s="14">
        <f t="shared" si="18"/>
        <v>0.37492692255463089</v>
      </c>
      <c r="Q144" s="14">
        <f t="shared" si="19"/>
        <v>0.35737430497831224</v>
      </c>
      <c r="R144" s="14">
        <f t="shared" si="20"/>
        <v>0.48769910754195661</v>
      </c>
      <c r="S144" s="14">
        <f t="shared" si="21"/>
        <v>0.44225126525497682</v>
      </c>
    </row>
    <row r="145" spans="1:19" x14ac:dyDescent="0.35">
      <c r="A145" s="15">
        <v>27</v>
      </c>
      <c r="B145" s="14">
        <f t="shared" si="6"/>
        <v>0.34085498111045937</v>
      </c>
      <c r="C145" s="14">
        <f t="shared" si="7"/>
        <v>0.53311967238166191</v>
      </c>
      <c r="D145" s="14">
        <f t="shared" si="8"/>
        <v>0.56029360693091423</v>
      </c>
      <c r="E145" s="14">
        <f t="shared" si="9"/>
        <v>0.4401725995216268</v>
      </c>
      <c r="F145" s="14">
        <f t="shared" si="10"/>
        <v>0.53677486885029435</v>
      </c>
      <c r="G145" s="14">
        <f t="shared" si="11"/>
        <v>0.38895202097206188</v>
      </c>
      <c r="H145" s="14">
        <f t="shared" si="12"/>
        <v>0.43187234798400664</v>
      </c>
      <c r="I145" s="14">
        <f t="shared" si="13"/>
        <v>0.42141784128693421</v>
      </c>
      <c r="J145"/>
      <c r="K145" s="15">
        <v>27</v>
      </c>
      <c r="L145" s="14">
        <f t="shared" si="14"/>
        <v>0.44562410923586832</v>
      </c>
      <c r="M145" s="14">
        <f t="shared" si="15"/>
        <v>0.16670575225900078</v>
      </c>
      <c r="N145" s="14">
        <f t="shared" si="16"/>
        <v>0.41513568861977157</v>
      </c>
      <c r="O145" s="14">
        <f t="shared" si="17"/>
        <v>0.51071815173302004</v>
      </c>
      <c r="P145" s="14">
        <f t="shared" si="18"/>
        <v>0.37492692255463089</v>
      </c>
      <c r="Q145" s="14">
        <f t="shared" si="19"/>
        <v>0.35737430497831224</v>
      </c>
      <c r="R145" s="14">
        <f t="shared" si="20"/>
        <v>0.40957255147941024</v>
      </c>
      <c r="S145" s="14">
        <f t="shared" si="21"/>
        <v>0.35483956703432562</v>
      </c>
    </row>
    <row r="146" spans="1:19" x14ac:dyDescent="0.35">
      <c r="A146" s="15">
        <v>28</v>
      </c>
      <c r="B146" s="14">
        <f t="shared" si="6"/>
        <v>0.34085498111045937</v>
      </c>
      <c r="C146" s="14">
        <f t="shared" si="7"/>
        <v>0.53311967238166191</v>
      </c>
      <c r="D146" s="14">
        <f t="shared" si="8"/>
        <v>0.56029360693091423</v>
      </c>
      <c r="E146" s="14">
        <f t="shared" si="9"/>
        <v>0.36800144278187952</v>
      </c>
      <c r="F146" s="14">
        <f t="shared" si="10"/>
        <v>0.32577481241238165</v>
      </c>
      <c r="G146" s="14">
        <f t="shared" si="11"/>
        <v>0.30501152071954429</v>
      </c>
      <c r="H146" s="14">
        <f t="shared" si="12"/>
        <v>0.35484008857129973</v>
      </c>
      <c r="I146" s="14">
        <f t="shared" si="13"/>
        <v>0.32424625166980103</v>
      </c>
      <c r="J146"/>
      <c r="K146" s="15">
        <v>28</v>
      </c>
      <c r="L146" s="14">
        <f t="shared" si="14"/>
        <v>0.44562410923586832</v>
      </c>
      <c r="M146" s="14">
        <f t="shared" si="15"/>
        <v>0.16670575225900078</v>
      </c>
      <c r="N146" s="14">
        <f t="shared" si="16"/>
        <v>0.31436396473317813</v>
      </c>
      <c r="O146" s="14">
        <f t="shared" si="17"/>
        <v>0.51071815173302004</v>
      </c>
      <c r="P146" s="14">
        <f t="shared" si="18"/>
        <v>0.27775999759937303</v>
      </c>
      <c r="Q146" s="14">
        <f t="shared" si="19"/>
        <v>0.28106393541634705</v>
      </c>
      <c r="R146" s="14">
        <f t="shared" si="20"/>
        <v>0.33144599541686393</v>
      </c>
      <c r="S146" s="14">
        <f t="shared" si="21"/>
        <v>0.26742786881367442</v>
      </c>
    </row>
    <row r="147" spans="1:19" x14ac:dyDescent="0.35">
      <c r="A147" s="15">
        <v>29</v>
      </c>
      <c r="B147" s="14">
        <f t="shared" si="6"/>
        <v>0.34085498111045937</v>
      </c>
      <c r="C147" s="14">
        <f t="shared" si="7"/>
        <v>0.53311967238166191</v>
      </c>
      <c r="D147" s="14">
        <f t="shared" si="8"/>
        <v>0.56029360693091423</v>
      </c>
      <c r="E147" s="14">
        <f t="shared" si="9"/>
        <v>0.36800144278187952</v>
      </c>
      <c r="F147" s="14">
        <f t="shared" si="10"/>
        <v>0.32577481241238165</v>
      </c>
      <c r="G147" s="14">
        <f t="shared" si="11"/>
        <v>0.30501152071954429</v>
      </c>
      <c r="H147" s="14">
        <f t="shared" si="12"/>
        <v>0.35484008857129973</v>
      </c>
      <c r="I147" s="14">
        <f t="shared" si="13"/>
        <v>0.32424625166980103</v>
      </c>
      <c r="J147"/>
      <c r="K147" s="15">
        <v>29</v>
      </c>
      <c r="L147" s="14">
        <f t="shared" si="14"/>
        <v>0.44562410923586832</v>
      </c>
      <c r="M147" s="14">
        <f t="shared" si="15"/>
        <v>0.16670575225900078</v>
      </c>
      <c r="N147" s="14">
        <f t="shared" si="16"/>
        <v>0.31436396473317813</v>
      </c>
      <c r="O147" s="14">
        <f t="shared" si="17"/>
        <v>0.42994962613945953</v>
      </c>
      <c r="P147" s="14">
        <f t="shared" si="18"/>
        <v>0.27775999759937303</v>
      </c>
      <c r="Q147" s="14">
        <f t="shared" si="19"/>
        <v>0.28106393541634705</v>
      </c>
      <c r="R147" s="14">
        <f t="shared" si="20"/>
        <v>0.33144599541686393</v>
      </c>
      <c r="S147" s="14">
        <f t="shared" si="21"/>
        <v>0.26742786881367442</v>
      </c>
    </row>
    <row r="148" spans="1:19" x14ac:dyDescent="0.35">
      <c r="A148" s="15">
        <v>30</v>
      </c>
      <c r="B148" s="14">
        <f t="shared" si="6"/>
        <v>0.34085498111045937</v>
      </c>
      <c r="C148" s="14">
        <f t="shared" si="7"/>
        <v>0.44987507237522317</v>
      </c>
      <c r="D148" s="14">
        <f t="shared" si="8"/>
        <v>0.56029360693091423</v>
      </c>
      <c r="E148" s="14">
        <f t="shared" si="9"/>
        <v>0.29583028604213224</v>
      </c>
      <c r="F148" s="14">
        <f t="shared" si="10"/>
        <v>0.32577481241238165</v>
      </c>
      <c r="G148" s="14">
        <f t="shared" si="11"/>
        <v>0.22107102046702665</v>
      </c>
      <c r="H148" s="14">
        <f t="shared" si="12"/>
        <v>0.35484008857129973</v>
      </c>
      <c r="I148" s="14">
        <f t="shared" si="13"/>
        <v>0.32424625166980103</v>
      </c>
      <c r="J148"/>
      <c r="K148" s="15">
        <v>30</v>
      </c>
      <c r="L148" s="14">
        <f t="shared" si="14"/>
        <v>0.37652416824676227</v>
      </c>
      <c r="M148" s="14">
        <f t="shared" si="15"/>
        <v>0.10273726592705834</v>
      </c>
      <c r="N148" s="14">
        <f t="shared" si="16"/>
        <v>0.21359224084658468</v>
      </c>
      <c r="O148" s="14">
        <f t="shared" si="17"/>
        <v>0.42994962613945953</v>
      </c>
      <c r="P148" s="14">
        <f t="shared" si="18"/>
        <v>0.1805930726441152</v>
      </c>
      <c r="Q148" s="14">
        <f t="shared" si="19"/>
        <v>0.28106393541634705</v>
      </c>
      <c r="R148" s="14">
        <f t="shared" si="20"/>
        <v>0.25331943935431755</v>
      </c>
      <c r="S148" s="14">
        <f t="shared" si="21"/>
        <v>0.18001617059302319</v>
      </c>
    </row>
    <row r="149" spans="1:19" x14ac:dyDescent="0.35">
      <c r="A149" s="15">
        <v>31</v>
      </c>
      <c r="B149" s="14">
        <f t="shared" si="6"/>
        <v>0.26571195118383534</v>
      </c>
      <c r="C149" s="14">
        <f t="shared" si="7"/>
        <v>0.36663047236878438</v>
      </c>
      <c r="D149" s="14">
        <f t="shared" si="8"/>
        <v>0.45074536606458465</v>
      </c>
      <c r="E149" s="14">
        <f t="shared" si="9"/>
        <v>0.22365912930238499</v>
      </c>
      <c r="F149" s="14">
        <f t="shared" si="10"/>
        <v>0.2202747841934253</v>
      </c>
      <c r="G149" s="14">
        <f t="shared" si="11"/>
        <v>0.22107102046702665</v>
      </c>
      <c r="H149" s="14">
        <f t="shared" si="12"/>
        <v>0.35484008857129973</v>
      </c>
      <c r="I149" s="14">
        <f t="shared" si="13"/>
        <v>0.12990307243553467</v>
      </c>
      <c r="J149"/>
      <c r="K149" s="15">
        <v>31</v>
      </c>
      <c r="L149" s="14">
        <f t="shared" si="14"/>
        <v>0.37652416824676227</v>
      </c>
      <c r="M149" s="14">
        <f t="shared" si="15"/>
        <v>3.8768779595115911E-2</v>
      </c>
      <c r="N149" s="14">
        <f t="shared" si="16"/>
        <v>0.21359224084658468</v>
      </c>
      <c r="O149" s="14">
        <f t="shared" si="17"/>
        <v>0.42994962613945953</v>
      </c>
      <c r="P149" s="14">
        <f t="shared" si="18"/>
        <v>0.1805930726441152</v>
      </c>
      <c r="Q149" s="14">
        <f t="shared" si="19"/>
        <v>0.20475356585438184</v>
      </c>
      <c r="R149" s="14">
        <f t="shared" si="20"/>
        <v>0.17519288329177118</v>
      </c>
      <c r="S149" s="14">
        <f t="shared" si="21"/>
        <v>0.18001617059302319</v>
      </c>
    </row>
    <row r="150" spans="1:19" x14ac:dyDescent="0.35">
      <c r="A150" s="15">
        <v>32</v>
      </c>
      <c r="B150" s="14">
        <f t="shared" si="6"/>
        <v>0.26571195118383534</v>
      </c>
      <c r="C150" s="14">
        <f t="shared" si="7"/>
        <v>0.28338587236234558</v>
      </c>
      <c r="D150" s="14">
        <f t="shared" si="8"/>
        <v>0.45074536606458465</v>
      </c>
      <c r="E150" s="14">
        <f t="shared" si="9"/>
        <v>0.22365912930238499</v>
      </c>
      <c r="F150" s="14">
        <f t="shared" si="10"/>
        <v>0.11477475597446896</v>
      </c>
      <c r="G150" s="14">
        <f t="shared" si="11"/>
        <v>0.22107102046702665</v>
      </c>
      <c r="H150" s="14">
        <f t="shared" si="12"/>
        <v>0.27780782915859287</v>
      </c>
      <c r="I150" s="14">
        <f t="shared" si="13"/>
        <v>0.12990307243553467</v>
      </c>
      <c r="J150"/>
      <c r="K150" s="15">
        <v>32</v>
      </c>
      <c r="L150" s="14">
        <f t="shared" si="14"/>
        <v>0.30742422725765622</v>
      </c>
      <c r="M150" s="14">
        <f t="shared" si="15"/>
        <v>3.8768779595115911E-2</v>
      </c>
      <c r="N150" s="14">
        <f t="shared" si="16"/>
        <v>0.11282051695999123</v>
      </c>
      <c r="O150" s="14">
        <f t="shared" si="17"/>
        <v>0.42994962613945953</v>
      </c>
      <c r="P150" s="14">
        <f t="shared" si="18"/>
        <v>0.1805930726441152</v>
      </c>
      <c r="Q150" s="14">
        <f t="shared" si="19"/>
        <v>0.20475356585438184</v>
      </c>
      <c r="R150" s="14">
        <f t="shared" si="20"/>
        <v>0.17519288329177118</v>
      </c>
      <c r="S150" s="14">
        <f t="shared" si="21"/>
        <v>0.18001617059302319</v>
      </c>
    </row>
    <row r="151" spans="1:19" x14ac:dyDescent="0.35">
      <c r="A151" s="15">
        <v>33</v>
      </c>
      <c r="B151" s="14">
        <f t="shared" ref="B151:B182" si="22">ABS(B34-$B$112)/$B$113</f>
        <v>0.26571195118383534</v>
      </c>
      <c r="C151" s="14">
        <f t="shared" ref="C151:C182" si="23">ABS(C34-$C$112)/$C$113</f>
        <v>0.28338587236234558</v>
      </c>
      <c r="D151" s="14">
        <f t="shared" ref="D151:D182" si="24">ABS(D34-$D$112)/$D$113</f>
        <v>0.34119712519825507</v>
      </c>
      <c r="E151" s="14">
        <f t="shared" ref="E151:E182" si="25">ABS(E34-$E$112)/$E$113</f>
        <v>0.22365912930238499</v>
      </c>
      <c r="F151" s="14">
        <f t="shared" ref="F151:F182" si="26">ABS(F34-$F$112)/$F$113</f>
        <v>0.11477475597446896</v>
      </c>
      <c r="G151" s="14">
        <f t="shared" ref="G151:G182" si="27">ABS(G34-$G$112)/$G$113</f>
        <v>5.3190019961991408E-2</v>
      </c>
      <c r="H151" s="14">
        <f t="shared" ref="H151:H182" si="28">ABS(H34-$H$112)/$H$113</f>
        <v>0.27780782915859287</v>
      </c>
      <c r="I151" s="14">
        <f t="shared" ref="I151:I182" si="29">ABS(I34-$I$112)/$I$113</f>
        <v>0.12990307243553467</v>
      </c>
      <c r="J151"/>
      <c r="K151" s="15">
        <v>33</v>
      </c>
      <c r="L151" s="14">
        <f t="shared" ref="L151:L182" si="30">ABS(L34-$L$112)/$L$113</f>
        <v>0.30742422725765622</v>
      </c>
      <c r="M151" s="14">
        <f t="shared" ref="M151:M182" si="31">ABS(M34-$M$112)/$M$113</f>
        <v>3.8768779595115911E-2</v>
      </c>
      <c r="N151" s="14">
        <f t="shared" ref="N151:N182" si="32">ABS(N34-$N$112)/$N$113</f>
        <v>0.11282051695999123</v>
      </c>
      <c r="O151" s="14">
        <f t="shared" ref="O151:O182" si="33">ABS(O34-$O$112)/$O$113</f>
        <v>0.34918110054589896</v>
      </c>
      <c r="P151" s="14">
        <f t="shared" ref="P151:P182" si="34">ABS(P34-$P$112)/$P$113</f>
        <v>0.1805930726441152</v>
      </c>
      <c r="Q151" s="14">
        <f t="shared" ref="Q151:Q182" si="35">ABS(Q34-$Q$112)/$Q$113</f>
        <v>0.20475356585438184</v>
      </c>
      <c r="R151" s="14">
        <f t="shared" ref="R151:R182" si="36">ABS(R34-$R$112)/$R$113</f>
        <v>0.17519288329177118</v>
      </c>
      <c r="S151" s="14">
        <f t="shared" ref="S151:S182" si="37">ABS(S34-$S$112)/$S$113</f>
        <v>0.18001617059302319</v>
      </c>
    </row>
    <row r="152" spans="1:19" x14ac:dyDescent="0.35">
      <c r="A152" s="15">
        <v>34</v>
      </c>
      <c r="B152" s="14">
        <f t="shared" si="22"/>
        <v>0.26571195118383534</v>
      </c>
      <c r="C152" s="14">
        <f t="shared" si="23"/>
        <v>0.28338587236234558</v>
      </c>
      <c r="D152" s="14">
        <f t="shared" si="24"/>
        <v>0.34119712519825507</v>
      </c>
      <c r="E152" s="14">
        <f t="shared" si="25"/>
        <v>0.22365912930238499</v>
      </c>
      <c r="F152" s="14">
        <f t="shared" si="26"/>
        <v>0.11477475597446896</v>
      </c>
      <c r="G152" s="14">
        <f t="shared" si="27"/>
        <v>5.3190019961991408E-2</v>
      </c>
      <c r="H152" s="14">
        <f t="shared" si="28"/>
        <v>0.20077556974588595</v>
      </c>
      <c r="I152" s="14">
        <f t="shared" si="29"/>
        <v>3.2731482818401478E-2</v>
      </c>
      <c r="J152"/>
      <c r="K152" s="15">
        <v>34</v>
      </c>
      <c r="L152" s="14">
        <f t="shared" si="30"/>
        <v>0.23832428626855021</v>
      </c>
      <c r="M152" s="14">
        <f t="shared" si="31"/>
        <v>3.8768779595115911E-2</v>
      </c>
      <c r="N152" s="14">
        <f t="shared" si="32"/>
        <v>1.204879307339779E-2</v>
      </c>
      <c r="O152" s="14">
        <f t="shared" si="33"/>
        <v>0.34918110054589896</v>
      </c>
      <c r="P152" s="14">
        <f t="shared" si="34"/>
        <v>0.1805930726441152</v>
      </c>
      <c r="Q152" s="14">
        <f t="shared" si="35"/>
        <v>0.20475356585438184</v>
      </c>
      <c r="R152" s="14">
        <f t="shared" si="36"/>
        <v>0.17519288329177118</v>
      </c>
      <c r="S152" s="14">
        <f t="shared" si="37"/>
        <v>9.2604472372371988E-2</v>
      </c>
    </row>
    <row r="153" spans="1:19" x14ac:dyDescent="0.35">
      <c r="A153" s="15">
        <v>35</v>
      </c>
      <c r="B153" s="14">
        <f t="shared" si="22"/>
        <v>0.26571195118383534</v>
      </c>
      <c r="C153" s="14">
        <f t="shared" si="23"/>
        <v>0.28338587236234558</v>
      </c>
      <c r="D153" s="14">
        <f t="shared" si="24"/>
        <v>0.34119712519825507</v>
      </c>
      <c r="E153" s="14">
        <f t="shared" si="25"/>
        <v>0.15148797256263771</v>
      </c>
      <c r="F153" s="14">
        <f t="shared" si="26"/>
        <v>0.11477475597446896</v>
      </c>
      <c r="G153" s="14">
        <f t="shared" si="27"/>
        <v>5.3190019961991408E-2</v>
      </c>
      <c r="H153" s="14">
        <f t="shared" si="28"/>
        <v>0.20077556974588595</v>
      </c>
      <c r="I153" s="14">
        <f t="shared" si="29"/>
        <v>3.2731482818401478E-2</v>
      </c>
      <c r="J153"/>
      <c r="K153" s="15">
        <v>35</v>
      </c>
      <c r="L153" s="14">
        <f t="shared" si="30"/>
        <v>0.16922434527944416</v>
      </c>
      <c r="M153" s="14">
        <f t="shared" si="31"/>
        <v>3.8768779595115911E-2</v>
      </c>
      <c r="N153" s="14">
        <f t="shared" si="32"/>
        <v>1.204879307339779E-2</v>
      </c>
      <c r="O153" s="14">
        <f t="shared" si="33"/>
        <v>0.34918110054589896</v>
      </c>
      <c r="P153" s="14">
        <f t="shared" si="34"/>
        <v>0.1805930726441152</v>
      </c>
      <c r="Q153" s="14">
        <f t="shared" si="35"/>
        <v>0.20475356585438184</v>
      </c>
      <c r="R153" s="14">
        <f t="shared" si="36"/>
        <v>9.7066327229224814E-2</v>
      </c>
      <c r="S153" s="14">
        <f t="shared" si="37"/>
        <v>9.2604472372371988E-2</v>
      </c>
    </row>
    <row r="154" spans="1:19" x14ac:dyDescent="0.35">
      <c r="A154" s="15">
        <v>36</v>
      </c>
      <c r="B154" s="14">
        <f t="shared" si="22"/>
        <v>0.26571195118383534</v>
      </c>
      <c r="C154" s="14">
        <f t="shared" si="23"/>
        <v>0.28338587236234558</v>
      </c>
      <c r="D154" s="14">
        <f t="shared" si="24"/>
        <v>0.34119712519825507</v>
      </c>
      <c r="E154" s="14">
        <f t="shared" si="25"/>
        <v>0.15148797256263771</v>
      </c>
      <c r="F154" s="14">
        <f t="shared" si="26"/>
        <v>0.11477475597446896</v>
      </c>
      <c r="G154" s="14">
        <f t="shared" si="27"/>
        <v>5.3190019961991408E-2</v>
      </c>
      <c r="H154" s="14">
        <f t="shared" si="28"/>
        <v>0.20077556974588595</v>
      </c>
      <c r="I154" s="14">
        <f t="shared" si="29"/>
        <v>6.4440106798731717E-2</v>
      </c>
      <c r="J154"/>
      <c r="K154" s="15">
        <v>36</v>
      </c>
      <c r="L154" s="14">
        <f t="shared" si="30"/>
        <v>0.16922434527944416</v>
      </c>
      <c r="M154" s="14">
        <f t="shared" si="31"/>
        <v>2.5199706736826522E-2</v>
      </c>
      <c r="N154" s="14">
        <f t="shared" si="32"/>
        <v>1.204879307339779E-2</v>
      </c>
      <c r="O154" s="14">
        <f t="shared" si="33"/>
        <v>0.34918110054589896</v>
      </c>
      <c r="P154" s="14">
        <f t="shared" si="34"/>
        <v>8.3426147688857352E-2</v>
      </c>
      <c r="Q154" s="14">
        <f t="shared" si="35"/>
        <v>0.12844319629241666</v>
      </c>
      <c r="R154" s="14">
        <f t="shared" si="36"/>
        <v>9.7066327229224814E-2</v>
      </c>
      <c r="S154" s="14">
        <f t="shared" si="37"/>
        <v>9.2604472372371988E-2</v>
      </c>
    </row>
    <row r="155" spans="1:19" x14ac:dyDescent="0.35">
      <c r="A155" s="15">
        <v>37</v>
      </c>
      <c r="B155" s="14">
        <f t="shared" si="22"/>
        <v>0.26571195118383534</v>
      </c>
      <c r="C155" s="14">
        <f t="shared" si="23"/>
        <v>0.20014127235590676</v>
      </c>
      <c r="D155" s="14">
        <f t="shared" si="24"/>
        <v>0.34119712519825507</v>
      </c>
      <c r="E155" s="14">
        <f t="shared" si="25"/>
        <v>0.15148797256263771</v>
      </c>
      <c r="F155" s="14">
        <f t="shared" si="26"/>
        <v>0.11477475597446896</v>
      </c>
      <c r="G155" s="14">
        <f t="shared" si="27"/>
        <v>3.0750480290526211E-2</v>
      </c>
      <c r="H155" s="14">
        <f t="shared" si="28"/>
        <v>0.20077556974588595</v>
      </c>
      <c r="I155" s="14">
        <f t="shared" si="29"/>
        <v>6.4440106798731717E-2</v>
      </c>
      <c r="J155"/>
      <c r="K155" s="15">
        <v>37</v>
      </c>
      <c r="L155" s="14">
        <f t="shared" si="30"/>
        <v>0.16922434527944416</v>
      </c>
      <c r="M155" s="14">
        <f t="shared" si="31"/>
        <v>8.9168193068768956E-2</v>
      </c>
      <c r="N155" s="14">
        <f t="shared" si="32"/>
        <v>1.204879307339779E-2</v>
      </c>
      <c r="O155" s="14">
        <f t="shared" si="33"/>
        <v>0.26841257495233839</v>
      </c>
      <c r="P155" s="14">
        <f t="shared" si="34"/>
        <v>8.3426147688857352E-2</v>
      </c>
      <c r="Q155" s="14">
        <f t="shared" si="35"/>
        <v>0.12844319629241666</v>
      </c>
      <c r="R155" s="14">
        <f t="shared" si="36"/>
        <v>9.7066327229224814E-2</v>
      </c>
      <c r="S155" s="14">
        <f t="shared" si="37"/>
        <v>5.1927741517207721E-3</v>
      </c>
    </row>
    <row r="156" spans="1:19" x14ac:dyDescent="0.35">
      <c r="A156" s="15">
        <v>38</v>
      </c>
      <c r="B156" s="14">
        <f t="shared" si="22"/>
        <v>0.19056892125721131</v>
      </c>
      <c r="C156" s="14">
        <f t="shared" si="23"/>
        <v>0.11689667234946796</v>
      </c>
      <c r="D156" s="14">
        <f t="shared" si="24"/>
        <v>0.12210064346559597</v>
      </c>
      <c r="E156" s="14">
        <f t="shared" si="25"/>
        <v>7.9316815822890449E-2</v>
      </c>
      <c r="F156" s="14">
        <f t="shared" si="26"/>
        <v>0.11477475597446896</v>
      </c>
      <c r="G156" s="14">
        <f t="shared" si="27"/>
        <v>3.0750480290526211E-2</v>
      </c>
      <c r="H156" s="14">
        <f t="shared" si="28"/>
        <v>0.20077556974588595</v>
      </c>
      <c r="I156" s="14">
        <f t="shared" si="29"/>
        <v>0.1616116964158649</v>
      </c>
      <c r="J156"/>
      <c r="K156" s="15">
        <v>38</v>
      </c>
      <c r="L156" s="14">
        <f t="shared" si="30"/>
        <v>0.16922434527944416</v>
      </c>
      <c r="M156" s="14">
        <f t="shared" si="31"/>
        <v>0.15313667940071138</v>
      </c>
      <c r="N156" s="14">
        <f t="shared" si="32"/>
        <v>1.204879307339779E-2</v>
      </c>
      <c r="O156" s="14">
        <f t="shared" si="33"/>
        <v>0.26841257495233839</v>
      </c>
      <c r="P156" s="14">
        <f t="shared" si="34"/>
        <v>8.3426147688857352E-2</v>
      </c>
      <c r="Q156" s="14">
        <f t="shared" si="35"/>
        <v>0.12844319629241666</v>
      </c>
      <c r="R156" s="14">
        <f t="shared" si="36"/>
        <v>9.7066327229224814E-2</v>
      </c>
      <c r="S156" s="14">
        <f t="shared" si="37"/>
        <v>5.1927741517207721E-3</v>
      </c>
    </row>
    <row r="157" spans="1:19" x14ac:dyDescent="0.35">
      <c r="A157" s="15">
        <v>39</v>
      </c>
      <c r="B157" s="14">
        <f t="shared" si="22"/>
        <v>0.11542589133058728</v>
      </c>
      <c r="C157" s="14">
        <f t="shared" si="23"/>
        <v>0.11689667234946796</v>
      </c>
      <c r="D157" s="14">
        <f t="shared" si="24"/>
        <v>0.12210064346559597</v>
      </c>
      <c r="E157" s="14">
        <f t="shared" si="25"/>
        <v>7.9316815822890449E-2</v>
      </c>
      <c r="F157" s="14">
        <f t="shared" si="26"/>
        <v>9.2747277555126125E-3</v>
      </c>
      <c r="G157" s="14">
        <f t="shared" si="27"/>
        <v>0.11469098054304383</v>
      </c>
      <c r="H157" s="14">
        <f t="shared" si="28"/>
        <v>0.12374331033317906</v>
      </c>
      <c r="I157" s="14">
        <f t="shared" si="29"/>
        <v>0.1616116964158649</v>
      </c>
      <c r="J157"/>
      <c r="K157" s="15">
        <v>39</v>
      </c>
      <c r="L157" s="14">
        <f t="shared" si="30"/>
        <v>0.16922434527944416</v>
      </c>
      <c r="M157" s="14">
        <f t="shared" si="31"/>
        <v>0.15313667940071138</v>
      </c>
      <c r="N157" s="14">
        <f t="shared" si="32"/>
        <v>8.8722930813195655E-2</v>
      </c>
      <c r="O157" s="14">
        <f t="shared" si="33"/>
        <v>0.26841257495233839</v>
      </c>
      <c r="P157" s="14">
        <f t="shared" si="34"/>
        <v>1.3740777266400489E-2</v>
      </c>
      <c r="Q157" s="14">
        <f t="shared" si="35"/>
        <v>0.12844319629241666</v>
      </c>
      <c r="R157" s="14">
        <f t="shared" si="36"/>
        <v>9.7066327229224814E-2</v>
      </c>
      <c r="S157" s="14">
        <f t="shared" si="37"/>
        <v>5.1927741517207721E-3</v>
      </c>
    </row>
    <row r="158" spans="1:19" x14ac:dyDescent="0.35">
      <c r="A158" s="15">
        <v>40</v>
      </c>
      <c r="B158" s="14">
        <f t="shared" si="22"/>
        <v>0.11542589133058728</v>
      </c>
      <c r="C158" s="14">
        <f t="shared" si="23"/>
        <v>0.11689667234946796</v>
      </c>
      <c r="D158" s="14">
        <f t="shared" si="24"/>
        <v>0.12210064346559597</v>
      </c>
      <c r="E158" s="14">
        <f t="shared" si="25"/>
        <v>7.9316815822890449E-2</v>
      </c>
      <c r="F158" s="14">
        <f t="shared" si="26"/>
        <v>9.6225300463443728E-2</v>
      </c>
      <c r="G158" s="14">
        <f t="shared" si="27"/>
        <v>0.11469098054304383</v>
      </c>
      <c r="H158" s="14">
        <f t="shared" si="28"/>
        <v>0.12374331033317906</v>
      </c>
      <c r="I158" s="14">
        <f t="shared" si="29"/>
        <v>0.1616116964158649</v>
      </c>
      <c r="J158"/>
      <c r="K158" s="15">
        <v>40</v>
      </c>
      <c r="L158" s="14">
        <f t="shared" si="30"/>
        <v>0.16922434527944416</v>
      </c>
      <c r="M158" s="14">
        <f t="shared" si="31"/>
        <v>0.15313667940071138</v>
      </c>
      <c r="N158" s="14">
        <f t="shared" si="32"/>
        <v>8.8722930813195655E-2</v>
      </c>
      <c r="O158" s="14">
        <f t="shared" si="33"/>
        <v>0.26841257495233839</v>
      </c>
      <c r="P158" s="14">
        <f t="shared" si="34"/>
        <v>1.3740777266400489E-2</v>
      </c>
      <c r="Q158" s="14">
        <f t="shared" si="35"/>
        <v>5.2132826730451449E-2</v>
      </c>
      <c r="R158" s="14">
        <f t="shared" si="36"/>
        <v>1.8939771166678446E-2</v>
      </c>
      <c r="S158" s="14">
        <f t="shared" si="37"/>
        <v>5.1927741517207721E-3</v>
      </c>
    </row>
    <row r="159" spans="1:19" x14ac:dyDescent="0.35">
      <c r="A159" s="15">
        <v>41</v>
      </c>
      <c r="B159" s="14">
        <f t="shared" si="22"/>
        <v>0.11542589133058728</v>
      </c>
      <c r="C159" s="14">
        <f t="shared" si="23"/>
        <v>0.11689667234946796</v>
      </c>
      <c r="D159" s="14">
        <f t="shared" si="24"/>
        <v>0.12210064346559597</v>
      </c>
      <c r="E159" s="14">
        <f t="shared" si="25"/>
        <v>7.9316815822890449E-2</v>
      </c>
      <c r="F159" s="14">
        <f t="shared" si="26"/>
        <v>9.6225300463443728E-2</v>
      </c>
      <c r="G159" s="14">
        <f t="shared" si="27"/>
        <v>0.11469098054304383</v>
      </c>
      <c r="H159" s="14">
        <f t="shared" si="28"/>
        <v>0.12374331033317906</v>
      </c>
      <c r="I159" s="14">
        <f t="shared" si="29"/>
        <v>0.1616116964158649</v>
      </c>
      <c r="J159"/>
      <c r="K159" s="15">
        <v>41</v>
      </c>
      <c r="L159" s="14">
        <f t="shared" si="30"/>
        <v>0.10012440429033811</v>
      </c>
      <c r="M159" s="14">
        <f t="shared" si="31"/>
        <v>0.15313667940071138</v>
      </c>
      <c r="N159" s="14">
        <f t="shared" si="32"/>
        <v>8.8722930813195655E-2</v>
      </c>
      <c r="O159" s="14">
        <f t="shared" si="33"/>
        <v>0.26841257495233839</v>
      </c>
      <c r="P159" s="14">
        <f t="shared" si="34"/>
        <v>1.3740777266400489E-2</v>
      </c>
      <c r="Q159" s="14">
        <f t="shared" si="35"/>
        <v>5.2132826730451449E-2</v>
      </c>
      <c r="R159" s="14">
        <f t="shared" si="36"/>
        <v>1.8939771166678446E-2</v>
      </c>
      <c r="S159" s="14">
        <f t="shared" si="37"/>
        <v>8.2218924068930443E-2</v>
      </c>
    </row>
    <row r="160" spans="1:19" x14ac:dyDescent="0.35">
      <c r="A160" s="15">
        <v>42</v>
      </c>
      <c r="B160" s="14">
        <f t="shared" si="22"/>
        <v>0.11542589133058728</v>
      </c>
      <c r="C160" s="14">
        <f t="shared" si="23"/>
        <v>0.11689667234946796</v>
      </c>
      <c r="D160" s="14">
        <f t="shared" si="24"/>
        <v>0.12210064346559597</v>
      </c>
      <c r="E160" s="14">
        <f t="shared" si="25"/>
        <v>7.1456590831431724E-3</v>
      </c>
      <c r="F160" s="14">
        <f t="shared" si="26"/>
        <v>9.6225300463443728E-2</v>
      </c>
      <c r="G160" s="14">
        <f t="shared" si="27"/>
        <v>0.11469098054304383</v>
      </c>
      <c r="H160" s="14">
        <f t="shared" si="28"/>
        <v>0.12374331033317906</v>
      </c>
      <c r="I160" s="14">
        <f t="shared" si="29"/>
        <v>0.1616116964158649</v>
      </c>
      <c r="J160"/>
      <c r="K160" s="15">
        <v>42</v>
      </c>
      <c r="L160" s="14">
        <f t="shared" si="30"/>
        <v>0.10012440429033811</v>
      </c>
      <c r="M160" s="14">
        <f t="shared" si="31"/>
        <v>0.15313667940071138</v>
      </c>
      <c r="N160" s="14">
        <f t="shared" si="32"/>
        <v>0.1894946546997891</v>
      </c>
      <c r="O160" s="14">
        <f t="shared" si="33"/>
        <v>0.26841257495233839</v>
      </c>
      <c r="P160" s="14">
        <f t="shared" si="34"/>
        <v>1.3740777266400489E-2</v>
      </c>
      <c r="Q160" s="14">
        <f t="shared" si="35"/>
        <v>5.2132826730451449E-2</v>
      </c>
      <c r="R160" s="14">
        <f t="shared" si="36"/>
        <v>1.8939771166678446E-2</v>
      </c>
      <c r="S160" s="14">
        <f t="shared" si="37"/>
        <v>8.2218924068930443E-2</v>
      </c>
    </row>
    <row r="161" spans="1:19" x14ac:dyDescent="0.35">
      <c r="A161" s="15">
        <v>43</v>
      </c>
      <c r="B161" s="14">
        <f t="shared" si="22"/>
        <v>0.11542589133058728</v>
      </c>
      <c r="C161" s="14">
        <f t="shared" si="23"/>
        <v>3.3652072343029159E-2</v>
      </c>
      <c r="D161" s="14">
        <f t="shared" si="24"/>
        <v>1.255240259926641E-2</v>
      </c>
      <c r="E161" s="14">
        <f t="shared" si="25"/>
        <v>7.1456590831431724E-3</v>
      </c>
      <c r="F161" s="14">
        <f t="shared" si="26"/>
        <v>0.20172532868240009</v>
      </c>
      <c r="G161" s="14">
        <f t="shared" si="27"/>
        <v>0.11469098054304383</v>
      </c>
      <c r="H161" s="14">
        <f t="shared" si="28"/>
        <v>4.6711050920472175E-2</v>
      </c>
      <c r="I161" s="14">
        <f t="shared" si="29"/>
        <v>0.25878328603299811</v>
      </c>
      <c r="J161"/>
      <c r="K161" s="15">
        <v>43</v>
      </c>
      <c r="L161" s="14">
        <f t="shared" si="30"/>
        <v>0.10012440429033811</v>
      </c>
      <c r="M161" s="14">
        <f t="shared" si="31"/>
        <v>0.15313667940071138</v>
      </c>
      <c r="N161" s="14">
        <f t="shared" si="32"/>
        <v>0.1894946546997891</v>
      </c>
      <c r="O161" s="14">
        <f t="shared" si="33"/>
        <v>0.18764404935877782</v>
      </c>
      <c r="P161" s="14">
        <f t="shared" si="34"/>
        <v>0.11090770222165833</v>
      </c>
      <c r="Q161" s="14">
        <f t="shared" si="35"/>
        <v>5.2132826730451449E-2</v>
      </c>
      <c r="R161" s="14">
        <f t="shared" si="36"/>
        <v>5.9186784895867921E-2</v>
      </c>
      <c r="S161" s="14">
        <f t="shared" si="37"/>
        <v>0.16963062228958165</v>
      </c>
    </row>
    <row r="162" spans="1:19" x14ac:dyDescent="0.35">
      <c r="A162" s="15">
        <v>44</v>
      </c>
      <c r="B162" s="14">
        <f t="shared" si="22"/>
        <v>0.11542589133058728</v>
      </c>
      <c r="C162" s="14">
        <f t="shared" si="23"/>
        <v>3.3652072343029159E-2</v>
      </c>
      <c r="D162" s="14">
        <f t="shared" si="24"/>
        <v>9.699583826706315E-2</v>
      </c>
      <c r="E162" s="14">
        <f t="shared" si="25"/>
        <v>7.1456590831431724E-3</v>
      </c>
      <c r="F162" s="14">
        <f t="shared" si="26"/>
        <v>0.20172532868240009</v>
      </c>
      <c r="G162" s="14">
        <f t="shared" si="27"/>
        <v>0.11469098054304383</v>
      </c>
      <c r="H162" s="14">
        <f t="shared" si="28"/>
        <v>4.6711050920472175E-2</v>
      </c>
      <c r="I162" s="14">
        <f t="shared" si="29"/>
        <v>0.25878328603299811</v>
      </c>
      <c r="J162"/>
      <c r="K162" s="15">
        <v>44</v>
      </c>
      <c r="L162" s="14">
        <f t="shared" si="30"/>
        <v>0.10012440429033811</v>
      </c>
      <c r="M162" s="14">
        <f t="shared" si="31"/>
        <v>0.15313667940071138</v>
      </c>
      <c r="N162" s="14">
        <f t="shared" si="32"/>
        <v>0.1894946546997891</v>
      </c>
      <c r="O162" s="14">
        <f t="shared" si="33"/>
        <v>0.10687552376521725</v>
      </c>
      <c r="P162" s="14">
        <f t="shared" si="34"/>
        <v>0.11090770222165833</v>
      </c>
      <c r="Q162" s="14">
        <f t="shared" si="35"/>
        <v>5.2132826730451449E-2</v>
      </c>
      <c r="R162" s="14">
        <f t="shared" si="36"/>
        <v>5.9186784895867921E-2</v>
      </c>
      <c r="S162" s="14">
        <f t="shared" si="37"/>
        <v>0.16963062228958165</v>
      </c>
    </row>
    <row r="163" spans="1:19" x14ac:dyDescent="0.35">
      <c r="A163" s="15">
        <v>45</v>
      </c>
      <c r="B163" s="14">
        <f t="shared" si="22"/>
        <v>0.11542589133058728</v>
      </c>
      <c r="C163" s="14">
        <f t="shared" si="23"/>
        <v>3.3652072343029159E-2</v>
      </c>
      <c r="D163" s="14">
        <f t="shared" si="24"/>
        <v>9.699583826706315E-2</v>
      </c>
      <c r="E163" s="14">
        <f t="shared" si="25"/>
        <v>7.1456590831431724E-3</v>
      </c>
      <c r="F163" s="14">
        <f t="shared" si="26"/>
        <v>0.20172532868240009</v>
      </c>
      <c r="G163" s="14">
        <f t="shared" si="27"/>
        <v>0.11469098054304383</v>
      </c>
      <c r="H163" s="14">
        <f t="shared" si="28"/>
        <v>4.6711050920472175E-2</v>
      </c>
      <c r="I163" s="14">
        <f t="shared" si="29"/>
        <v>0.25878328603299811</v>
      </c>
      <c r="J163"/>
      <c r="K163" s="15">
        <v>45</v>
      </c>
      <c r="L163" s="14">
        <f t="shared" si="30"/>
        <v>0.10012440429033811</v>
      </c>
      <c r="M163" s="14">
        <f t="shared" si="31"/>
        <v>0.28107365206459622</v>
      </c>
      <c r="N163" s="14">
        <f t="shared" si="32"/>
        <v>0.29026637858638255</v>
      </c>
      <c r="O163" s="14">
        <f t="shared" si="33"/>
        <v>2.6106998171656681E-2</v>
      </c>
      <c r="P163" s="14">
        <f t="shared" si="34"/>
        <v>0.11090770222165833</v>
      </c>
      <c r="Q163" s="14">
        <f t="shared" si="35"/>
        <v>5.2132826730451449E-2</v>
      </c>
      <c r="R163" s="14">
        <f t="shared" si="36"/>
        <v>5.9186784895867921E-2</v>
      </c>
      <c r="S163" s="14">
        <f t="shared" si="37"/>
        <v>0.16963062228958165</v>
      </c>
    </row>
    <row r="164" spans="1:19" x14ac:dyDescent="0.35">
      <c r="A164" s="15">
        <v>46</v>
      </c>
      <c r="B164" s="14">
        <f t="shared" si="22"/>
        <v>0.11542589133058728</v>
      </c>
      <c r="C164" s="14">
        <f t="shared" si="23"/>
        <v>3.3652072343029159E-2</v>
      </c>
      <c r="D164" s="14">
        <f t="shared" si="24"/>
        <v>0.20654407913339271</v>
      </c>
      <c r="E164" s="14">
        <f t="shared" si="25"/>
        <v>6.5025497656604106E-2</v>
      </c>
      <c r="F164" s="14">
        <f t="shared" si="26"/>
        <v>0.20172532868240009</v>
      </c>
      <c r="G164" s="14">
        <f t="shared" si="27"/>
        <v>0.11469098054304383</v>
      </c>
      <c r="H164" s="14">
        <f t="shared" si="28"/>
        <v>4.6711050920472175E-2</v>
      </c>
      <c r="I164" s="14">
        <f t="shared" si="29"/>
        <v>0.25878328603299811</v>
      </c>
      <c r="J164"/>
      <c r="K164" s="15">
        <v>46</v>
      </c>
      <c r="L164" s="14">
        <f t="shared" si="30"/>
        <v>3.1024463301232083E-2</v>
      </c>
      <c r="M164" s="14">
        <f t="shared" si="31"/>
        <v>0.28107365206459622</v>
      </c>
      <c r="N164" s="14">
        <f t="shared" si="32"/>
        <v>0.29026637858638255</v>
      </c>
      <c r="O164" s="14">
        <f t="shared" si="33"/>
        <v>2.6106998171656681E-2</v>
      </c>
      <c r="P164" s="14">
        <f t="shared" si="34"/>
        <v>0.11090770222165833</v>
      </c>
      <c r="Q164" s="14">
        <f t="shared" si="35"/>
        <v>2.4177542831513747E-2</v>
      </c>
      <c r="R164" s="14">
        <f t="shared" si="36"/>
        <v>5.9186784895867921E-2</v>
      </c>
      <c r="S164" s="14">
        <f t="shared" si="37"/>
        <v>0.16963062228958165</v>
      </c>
    </row>
    <row r="165" spans="1:19" x14ac:dyDescent="0.35">
      <c r="A165" s="15">
        <v>47</v>
      </c>
      <c r="B165" s="14">
        <f t="shared" si="22"/>
        <v>0.11542589133058728</v>
      </c>
      <c r="C165" s="14">
        <f t="shared" si="23"/>
        <v>3.3652072343029159E-2</v>
      </c>
      <c r="D165" s="14">
        <f t="shared" si="24"/>
        <v>0.20654407913339271</v>
      </c>
      <c r="E165" s="14">
        <f t="shared" si="25"/>
        <v>6.5025497656604106E-2</v>
      </c>
      <c r="F165" s="14">
        <f t="shared" si="26"/>
        <v>0.20172532868240009</v>
      </c>
      <c r="G165" s="14">
        <f t="shared" si="27"/>
        <v>0.11469098054304383</v>
      </c>
      <c r="H165" s="14">
        <f t="shared" si="28"/>
        <v>4.6711050920472175E-2</v>
      </c>
      <c r="I165" s="14">
        <f t="shared" si="29"/>
        <v>0.25878328603299811</v>
      </c>
      <c r="J165"/>
      <c r="K165" s="15">
        <v>47</v>
      </c>
      <c r="L165" s="14">
        <f t="shared" si="30"/>
        <v>3.1024463301232083E-2</v>
      </c>
      <c r="M165" s="14">
        <f t="shared" si="31"/>
        <v>0.28107365206459622</v>
      </c>
      <c r="N165" s="14">
        <f t="shared" si="32"/>
        <v>0.29026637858638255</v>
      </c>
      <c r="O165" s="14">
        <f t="shared" si="33"/>
        <v>2.6106998171656681E-2</v>
      </c>
      <c r="P165" s="14">
        <f t="shared" si="34"/>
        <v>0.11090770222165833</v>
      </c>
      <c r="Q165" s="14">
        <f t="shared" si="35"/>
        <v>2.4177542831513747E-2</v>
      </c>
      <c r="R165" s="14">
        <f t="shared" si="36"/>
        <v>5.9186784895867921E-2</v>
      </c>
      <c r="S165" s="14">
        <f t="shared" si="37"/>
        <v>0.16963062228958165</v>
      </c>
    </row>
    <row r="166" spans="1:19" x14ac:dyDescent="0.35">
      <c r="A166" s="15">
        <v>48</v>
      </c>
      <c r="B166" s="14">
        <f t="shared" si="22"/>
        <v>0.11542589133058728</v>
      </c>
      <c r="C166" s="14">
        <f t="shared" si="23"/>
        <v>3.3652072343029159E-2</v>
      </c>
      <c r="D166" s="14">
        <f t="shared" si="24"/>
        <v>0.20654407913339271</v>
      </c>
      <c r="E166" s="14">
        <f t="shared" si="25"/>
        <v>6.5025497656604106E-2</v>
      </c>
      <c r="F166" s="14">
        <f t="shared" si="26"/>
        <v>0.20172532868240009</v>
      </c>
      <c r="G166" s="14">
        <f t="shared" si="27"/>
        <v>0.11469098054304383</v>
      </c>
      <c r="H166" s="14">
        <f t="shared" si="28"/>
        <v>4.6711050920472175E-2</v>
      </c>
      <c r="I166" s="14">
        <f t="shared" si="29"/>
        <v>0.25878328603299811</v>
      </c>
      <c r="J166"/>
      <c r="K166" s="15">
        <v>48</v>
      </c>
      <c r="L166" s="14">
        <f t="shared" si="30"/>
        <v>3.1024463301232083E-2</v>
      </c>
      <c r="M166" s="14">
        <f t="shared" si="31"/>
        <v>0.28107365206459622</v>
      </c>
      <c r="N166" s="14">
        <f t="shared" si="32"/>
        <v>0.29026637858638255</v>
      </c>
      <c r="O166" s="14">
        <f t="shared" si="33"/>
        <v>2.6106998171656681E-2</v>
      </c>
      <c r="P166" s="14">
        <f t="shared" si="34"/>
        <v>0.20807462717691616</v>
      </c>
      <c r="Q166" s="14">
        <f t="shared" si="35"/>
        <v>2.4177542831513747E-2</v>
      </c>
      <c r="R166" s="14">
        <f t="shared" si="36"/>
        <v>0.13731334095841427</v>
      </c>
      <c r="S166" s="14">
        <f t="shared" si="37"/>
        <v>0.16963062228958165</v>
      </c>
    </row>
    <row r="167" spans="1:19" x14ac:dyDescent="0.35">
      <c r="A167" s="15">
        <v>49</v>
      </c>
      <c r="B167" s="14">
        <f t="shared" si="22"/>
        <v>0.11542589133058728</v>
      </c>
      <c r="C167" s="14">
        <f t="shared" si="23"/>
        <v>3.3652072343029159E-2</v>
      </c>
      <c r="D167" s="14">
        <f t="shared" si="24"/>
        <v>0.31609231999972226</v>
      </c>
      <c r="E167" s="14">
        <f t="shared" si="25"/>
        <v>6.5025497656604106E-2</v>
      </c>
      <c r="F167" s="14">
        <f t="shared" si="26"/>
        <v>0.20172532868240009</v>
      </c>
      <c r="G167" s="14">
        <f t="shared" si="27"/>
        <v>0.11469098054304383</v>
      </c>
      <c r="H167" s="14">
        <f t="shared" si="28"/>
        <v>3.0321208492234714E-2</v>
      </c>
      <c r="I167" s="14">
        <f t="shared" si="29"/>
        <v>0.25878328603299811</v>
      </c>
      <c r="J167"/>
      <c r="K167" s="15">
        <v>49</v>
      </c>
      <c r="L167" s="14">
        <f t="shared" si="30"/>
        <v>3.8075477687873956E-2</v>
      </c>
      <c r="M167" s="14">
        <f t="shared" si="31"/>
        <v>0.28107365206459622</v>
      </c>
      <c r="N167" s="14">
        <f t="shared" si="32"/>
        <v>0.29026637858638255</v>
      </c>
      <c r="O167" s="14">
        <f t="shared" si="33"/>
        <v>2.6106998171656681E-2</v>
      </c>
      <c r="P167" s="14">
        <f t="shared" si="34"/>
        <v>0.20807462717691616</v>
      </c>
      <c r="Q167" s="14">
        <f t="shared" si="35"/>
        <v>2.4177542831513747E-2</v>
      </c>
      <c r="R167" s="14">
        <f t="shared" si="36"/>
        <v>0.13731334095841427</v>
      </c>
      <c r="S167" s="14">
        <f t="shared" si="37"/>
        <v>0.16963062228958165</v>
      </c>
    </row>
    <row r="168" spans="1:19" x14ac:dyDescent="0.35">
      <c r="A168" s="15">
        <v>50</v>
      </c>
      <c r="B168" s="14">
        <f t="shared" si="22"/>
        <v>4.0282861403963255E-2</v>
      </c>
      <c r="C168" s="14">
        <f t="shared" si="23"/>
        <v>0.13283712766984845</v>
      </c>
      <c r="D168" s="14">
        <f t="shared" si="24"/>
        <v>0.31609231999972226</v>
      </c>
      <c r="E168" s="14">
        <f t="shared" si="25"/>
        <v>6.5025497656604106E-2</v>
      </c>
      <c r="F168" s="14">
        <f t="shared" si="26"/>
        <v>0.20172532868240009</v>
      </c>
      <c r="G168" s="14">
        <f t="shared" si="27"/>
        <v>0.19863148079556145</v>
      </c>
      <c r="H168" s="14">
        <f t="shared" si="28"/>
        <v>3.0321208492234714E-2</v>
      </c>
      <c r="I168" s="14">
        <f t="shared" si="29"/>
        <v>0.35595487565013129</v>
      </c>
      <c r="J168"/>
      <c r="K168" s="15">
        <v>50</v>
      </c>
      <c r="L168" s="14">
        <f t="shared" si="30"/>
        <v>3.8075477687873956E-2</v>
      </c>
      <c r="M168" s="14">
        <f t="shared" si="31"/>
        <v>0.28107365206459622</v>
      </c>
      <c r="N168" s="14">
        <f t="shared" si="32"/>
        <v>0.29026637858638255</v>
      </c>
      <c r="O168" s="14">
        <f t="shared" si="33"/>
        <v>5.4661527421903881E-2</v>
      </c>
      <c r="P168" s="14">
        <f t="shared" si="34"/>
        <v>0.20807462717691616</v>
      </c>
      <c r="Q168" s="14">
        <f t="shared" si="35"/>
        <v>2.4177542831513747E-2</v>
      </c>
      <c r="R168" s="14">
        <f t="shared" si="36"/>
        <v>0.21543989702096064</v>
      </c>
      <c r="S168" s="14">
        <f t="shared" si="37"/>
        <v>0.25704232051023285</v>
      </c>
    </row>
    <row r="169" spans="1:19" x14ac:dyDescent="0.35">
      <c r="A169" s="15">
        <v>51</v>
      </c>
      <c r="B169" s="14">
        <f t="shared" si="22"/>
        <v>4.0282861403963255E-2</v>
      </c>
      <c r="C169" s="14">
        <f t="shared" si="23"/>
        <v>0.13283712766984845</v>
      </c>
      <c r="D169" s="14">
        <f t="shared" si="24"/>
        <v>0.31609231999972226</v>
      </c>
      <c r="E169" s="14">
        <f t="shared" si="25"/>
        <v>6.5025497656604106E-2</v>
      </c>
      <c r="F169" s="14">
        <f t="shared" si="26"/>
        <v>0.30722535690135644</v>
      </c>
      <c r="G169" s="14">
        <f t="shared" si="27"/>
        <v>0.19863148079556145</v>
      </c>
      <c r="H169" s="14">
        <f t="shared" si="28"/>
        <v>3.0321208492234714E-2</v>
      </c>
      <c r="I169" s="14">
        <f t="shared" si="29"/>
        <v>0.35595487565013129</v>
      </c>
      <c r="J169"/>
      <c r="K169" s="15">
        <v>51</v>
      </c>
      <c r="L169" s="14">
        <f t="shared" si="30"/>
        <v>0.10717541867697999</v>
      </c>
      <c r="M169" s="14">
        <f t="shared" si="31"/>
        <v>0.28107365206459622</v>
      </c>
      <c r="N169" s="14">
        <f t="shared" si="32"/>
        <v>0.29026637858638255</v>
      </c>
      <c r="O169" s="14">
        <f t="shared" si="33"/>
        <v>5.4661527421903881E-2</v>
      </c>
      <c r="P169" s="14">
        <f t="shared" si="34"/>
        <v>0.20807462717691616</v>
      </c>
      <c r="Q169" s="14">
        <f t="shared" si="35"/>
        <v>0.10048791239347894</v>
      </c>
      <c r="R169" s="14">
        <f t="shared" si="36"/>
        <v>0.21543989702096064</v>
      </c>
      <c r="S169" s="14">
        <f t="shared" si="37"/>
        <v>0.25704232051023285</v>
      </c>
    </row>
    <row r="170" spans="1:19" x14ac:dyDescent="0.35">
      <c r="A170" s="15">
        <v>52</v>
      </c>
      <c r="B170" s="14">
        <f t="shared" si="22"/>
        <v>4.0282861403963255E-2</v>
      </c>
      <c r="C170" s="14">
        <f t="shared" si="23"/>
        <v>0.13283712766984845</v>
      </c>
      <c r="D170" s="14">
        <f t="shared" si="24"/>
        <v>0.31609231999972226</v>
      </c>
      <c r="E170" s="14">
        <f t="shared" si="25"/>
        <v>6.5025497656604106E-2</v>
      </c>
      <c r="F170" s="14">
        <f t="shared" si="26"/>
        <v>0.30722535690135644</v>
      </c>
      <c r="G170" s="14">
        <f t="shared" si="27"/>
        <v>0.28257198104807907</v>
      </c>
      <c r="H170" s="14">
        <f t="shared" si="28"/>
        <v>0.1073534679049416</v>
      </c>
      <c r="I170" s="14">
        <f t="shared" si="29"/>
        <v>0.35595487565013129</v>
      </c>
      <c r="J170"/>
      <c r="K170" s="15">
        <v>52</v>
      </c>
      <c r="L170" s="14">
        <f t="shared" si="30"/>
        <v>0.17627535966608604</v>
      </c>
      <c r="M170" s="14">
        <f t="shared" si="31"/>
        <v>0.34504213839653869</v>
      </c>
      <c r="N170" s="14">
        <f t="shared" si="32"/>
        <v>0.29026637858638255</v>
      </c>
      <c r="O170" s="14">
        <f t="shared" si="33"/>
        <v>0.13543005301546446</v>
      </c>
      <c r="P170" s="14">
        <f t="shared" si="34"/>
        <v>0.20807462717691616</v>
      </c>
      <c r="Q170" s="14">
        <f t="shared" si="35"/>
        <v>0.10048791239347894</v>
      </c>
      <c r="R170" s="14">
        <f t="shared" si="36"/>
        <v>0.21543989702096064</v>
      </c>
      <c r="S170" s="14">
        <f t="shared" si="37"/>
        <v>0.25704232051023285</v>
      </c>
    </row>
    <row r="171" spans="1:19" x14ac:dyDescent="0.35">
      <c r="A171" s="15">
        <v>53</v>
      </c>
      <c r="B171" s="14">
        <f t="shared" si="22"/>
        <v>3.4860168522660773E-2</v>
      </c>
      <c r="C171" s="14">
        <f t="shared" si="23"/>
        <v>0.13283712766984845</v>
      </c>
      <c r="D171" s="14">
        <f t="shared" si="24"/>
        <v>0.31609231999972226</v>
      </c>
      <c r="E171" s="14">
        <f t="shared" si="25"/>
        <v>0.13719665439635137</v>
      </c>
      <c r="F171" s="14">
        <f t="shared" si="26"/>
        <v>0.30722535690135644</v>
      </c>
      <c r="G171" s="14">
        <f t="shared" si="27"/>
        <v>0.28257198104807907</v>
      </c>
      <c r="H171" s="14">
        <f t="shared" si="28"/>
        <v>0.1073534679049416</v>
      </c>
      <c r="I171" s="14">
        <f t="shared" si="29"/>
        <v>0.35595487565013129</v>
      </c>
      <c r="J171"/>
      <c r="K171" s="15">
        <v>53</v>
      </c>
      <c r="L171" s="14">
        <f t="shared" si="30"/>
        <v>0.17627535966608604</v>
      </c>
      <c r="M171" s="14">
        <f t="shared" si="31"/>
        <v>0.34504213839653869</v>
      </c>
      <c r="N171" s="14">
        <f t="shared" si="32"/>
        <v>0.29026637858638255</v>
      </c>
      <c r="O171" s="14">
        <f t="shared" si="33"/>
        <v>0.21619857860902503</v>
      </c>
      <c r="P171" s="14">
        <f t="shared" si="34"/>
        <v>0.20807462717691616</v>
      </c>
      <c r="Q171" s="14">
        <f t="shared" si="35"/>
        <v>0.10048791239347894</v>
      </c>
      <c r="R171" s="14">
        <f t="shared" si="36"/>
        <v>0.21543989702096064</v>
      </c>
      <c r="S171" s="14">
        <f t="shared" si="37"/>
        <v>0.25704232051023285</v>
      </c>
    </row>
    <row r="172" spans="1:19" x14ac:dyDescent="0.35">
      <c r="A172" s="15">
        <v>54</v>
      </c>
      <c r="B172" s="14">
        <f t="shared" si="22"/>
        <v>3.4860168522660773E-2</v>
      </c>
      <c r="C172" s="14">
        <f t="shared" si="23"/>
        <v>0.13283712766984845</v>
      </c>
      <c r="D172" s="14">
        <f t="shared" si="24"/>
        <v>0.31609231999972226</v>
      </c>
      <c r="E172" s="14">
        <f t="shared" si="25"/>
        <v>0.13719665439635137</v>
      </c>
      <c r="F172" s="14">
        <f t="shared" si="26"/>
        <v>0.30722535690135644</v>
      </c>
      <c r="G172" s="14">
        <f t="shared" si="27"/>
        <v>0.28257198104807907</v>
      </c>
      <c r="H172" s="14">
        <f t="shared" si="28"/>
        <v>0.1073534679049416</v>
      </c>
      <c r="I172" s="14">
        <f t="shared" si="29"/>
        <v>0.35595487565013129</v>
      </c>
      <c r="J172"/>
      <c r="K172" s="15">
        <v>54</v>
      </c>
      <c r="L172" s="14">
        <f t="shared" si="30"/>
        <v>0.24537530065519206</v>
      </c>
      <c r="M172" s="14">
        <f t="shared" si="31"/>
        <v>0.34504213839653869</v>
      </c>
      <c r="N172" s="14">
        <f t="shared" si="32"/>
        <v>0.39103810247297599</v>
      </c>
      <c r="O172" s="14">
        <f t="shared" si="33"/>
        <v>0.21619857860902503</v>
      </c>
      <c r="P172" s="14">
        <f t="shared" si="34"/>
        <v>0.20807462717691616</v>
      </c>
      <c r="Q172" s="14">
        <f t="shared" si="35"/>
        <v>0.10048791239347894</v>
      </c>
      <c r="R172" s="14">
        <f t="shared" si="36"/>
        <v>0.21543989702096064</v>
      </c>
      <c r="S172" s="14">
        <f t="shared" si="37"/>
        <v>0.25704232051023285</v>
      </c>
    </row>
    <row r="173" spans="1:19" x14ac:dyDescent="0.35">
      <c r="A173" s="15">
        <v>55</v>
      </c>
      <c r="B173" s="14">
        <f t="shared" si="22"/>
        <v>3.4860168522660773E-2</v>
      </c>
      <c r="C173" s="14">
        <f t="shared" si="23"/>
        <v>0.13283712766984845</v>
      </c>
      <c r="D173" s="14">
        <f t="shared" si="24"/>
        <v>0.31609231999972226</v>
      </c>
      <c r="E173" s="14">
        <f t="shared" si="25"/>
        <v>0.13719665439635137</v>
      </c>
      <c r="F173" s="14">
        <f t="shared" si="26"/>
        <v>0.30722535690135644</v>
      </c>
      <c r="G173" s="14">
        <f t="shared" si="27"/>
        <v>0.28257198104807907</v>
      </c>
      <c r="H173" s="14">
        <f t="shared" si="28"/>
        <v>0.1073534679049416</v>
      </c>
      <c r="I173" s="14">
        <f t="shared" si="29"/>
        <v>0.45312646526726447</v>
      </c>
      <c r="J173"/>
      <c r="K173" s="15">
        <v>55</v>
      </c>
      <c r="L173" s="14">
        <f t="shared" si="30"/>
        <v>0.24537530065519206</v>
      </c>
      <c r="M173" s="14">
        <f t="shared" si="31"/>
        <v>0.34504213839653869</v>
      </c>
      <c r="N173" s="14">
        <f t="shared" si="32"/>
        <v>0.39103810247297599</v>
      </c>
      <c r="O173" s="14">
        <f t="shared" si="33"/>
        <v>0.21619857860902503</v>
      </c>
      <c r="P173" s="14">
        <f t="shared" si="34"/>
        <v>0.20807462717691616</v>
      </c>
      <c r="Q173" s="14">
        <f t="shared" si="35"/>
        <v>0.10048791239347894</v>
      </c>
      <c r="R173" s="14">
        <f t="shared" si="36"/>
        <v>0.21543989702096064</v>
      </c>
      <c r="S173" s="14">
        <f t="shared" si="37"/>
        <v>0.3444540187308841</v>
      </c>
    </row>
    <row r="174" spans="1:19" x14ac:dyDescent="0.35">
      <c r="A174" s="15">
        <v>56</v>
      </c>
      <c r="B174" s="14">
        <f t="shared" si="22"/>
        <v>3.4860168522660773E-2</v>
      </c>
      <c r="C174" s="14">
        <f t="shared" si="23"/>
        <v>0.13283712766984845</v>
      </c>
      <c r="D174" s="14">
        <f t="shared" si="24"/>
        <v>0.31609231999972226</v>
      </c>
      <c r="E174" s="14">
        <f t="shared" si="25"/>
        <v>0.28153896787584592</v>
      </c>
      <c r="F174" s="14">
        <f t="shared" si="26"/>
        <v>0.41272538512031276</v>
      </c>
      <c r="G174" s="14">
        <f t="shared" si="27"/>
        <v>0.28257198104807907</v>
      </c>
      <c r="H174" s="14">
        <f t="shared" si="28"/>
        <v>0.1073534679049416</v>
      </c>
      <c r="I174" s="14">
        <f t="shared" si="29"/>
        <v>0.45312646526726447</v>
      </c>
      <c r="J174"/>
      <c r="K174" s="15">
        <v>56</v>
      </c>
      <c r="L174" s="14">
        <f t="shared" si="30"/>
        <v>0.24537530065519206</v>
      </c>
      <c r="M174" s="14">
        <f t="shared" si="31"/>
        <v>0.4090106247284811</v>
      </c>
      <c r="N174" s="14">
        <f t="shared" si="32"/>
        <v>0.49180982635956944</v>
      </c>
      <c r="O174" s="14">
        <f t="shared" si="33"/>
        <v>0.2969671042025856</v>
      </c>
      <c r="P174" s="14">
        <f t="shared" si="34"/>
        <v>0.30524155213217402</v>
      </c>
      <c r="Q174" s="14">
        <f t="shared" si="35"/>
        <v>0.10048791239347894</v>
      </c>
      <c r="R174" s="14">
        <f t="shared" si="36"/>
        <v>0.21543989702096064</v>
      </c>
      <c r="S174" s="14">
        <f t="shared" si="37"/>
        <v>0.3444540187308841</v>
      </c>
    </row>
    <row r="175" spans="1:19" x14ac:dyDescent="0.35">
      <c r="A175" s="15">
        <v>57</v>
      </c>
      <c r="B175" s="14">
        <f t="shared" si="22"/>
        <v>0.1100031984492848</v>
      </c>
      <c r="C175" s="14">
        <f t="shared" si="23"/>
        <v>0.21608172767628725</v>
      </c>
      <c r="D175" s="14">
        <f t="shared" si="24"/>
        <v>0.31609231999972226</v>
      </c>
      <c r="E175" s="14">
        <f t="shared" si="25"/>
        <v>0.28153896787584592</v>
      </c>
      <c r="F175" s="14">
        <f t="shared" si="26"/>
        <v>0.41272538512031276</v>
      </c>
      <c r="G175" s="14">
        <f t="shared" si="27"/>
        <v>0.36651248130059666</v>
      </c>
      <c r="H175" s="14">
        <f t="shared" si="28"/>
        <v>0.18438572731764849</v>
      </c>
      <c r="I175" s="14">
        <f t="shared" si="29"/>
        <v>0.45312646526726447</v>
      </c>
      <c r="J175"/>
      <c r="K175" s="15">
        <v>57</v>
      </c>
      <c r="L175" s="14">
        <f t="shared" si="30"/>
        <v>0.31447524164429808</v>
      </c>
      <c r="M175" s="14">
        <f t="shared" si="31"/>
        <v>0.47297911106042356</v>
      </c>
      <c r="N175" s="14">
        <f t="shared" si="32"/>
        <v>0.49180982635956944</v>
      </c>
      <c r="O175" s="14">
        <f t="shared" si="33"/>
        <v>0.2969671042025856</v>
      </c>
      <c r="P175" s="14">
        <f t="shared" si="34"/>
        <v>0.30524155213217402</v>
      </c>
      <c r="Q175" s="14">
        <f t="shared" si="35"/>
        <v>0.10048791239347894</v>
      </c>
      <c r="R175" s="14">
        <f t="shared" si="36"/>
        <v>0.21543989702096064</v>
      </c>
      <c r="S175" s="14">
        <f t="shared" si="37"/>
        <v>0.3444540187308841</v>
      </c>
    </row>
    <row r="176" spans="1:19" x14ac:dyDescent="0.35">
      <c r="A176" s="15">
        <v>58</v>
      </c>
      <c r="B176" s="14">
        <f t="shared" si="22"/>
        <v>0.1100031984492848</v>
      </c>
      <c r="C176" s="14">
        <f t="shared" si="23"/>
        <v>0.29932632768272605</v>
      </c>
      <c r="D176" s="14">
        <f t="shared" si="24"/>
        <v>0.42564056086605184</v>
      </c>
      <c r="E176" s="14">
        <f t="shared" si="25"/>
        <v>0.28153896787584592</v>
      </c>
      <c r="F176" s="14">
        <f t="shared" si="26"/>
        <v>0.41272538512031276</v>
      </c>
      <c r="G176" s="14">
        <f t="shared" si="27"/>
        <v>0.36651248130059666</v>
      </c>
      <c r="H176" s="14">
        <f t="shared" si="28"/>
        <v>0.18438572731764849</v>
      </c>
      <c r="I176" s="14">
        <f t="shared" si="29"/>
        <v>0.45312646526726447</v>
      </c>
      <c r="J176"/>
      <c r="K176" s="15">
        <v>58</v>
      </c>
      <c r="L176" s="14">
        <f t="shared" si="30"/>
        <v>0.31447524164429808</v>
      </c>
      <c r="M176" s="14">
        <f t="shared" si="31"/>
        <v>0.47297911106042356</v>
      </c>
      <c r="N176" s="14">
        <f t="shared" si="32"/>
        <v>0.59258155024616288</v>
      </c>
      <c r="O176" s="14">
        <f t="shared" si="33"/>
        <v>0.2969671042025856</v>
      </c>
      <c r="P176" s="14">
        <f t="shared" si="34"/>
        <v>0.30524155213217402</v>
      </c>
      <c r="Q176" s="14">
        <f t="shared" si="35"/>
        <v>0.17679828195544414</v>
      </c>
      <c r="R176" s="14">
        <f t="shared" si="36"/>
        <v>0.29356645308350704</v>
      </c>
      <c r="S176" s="14">
        <f t="shared" si="37"/>
        <v>0.43186571695153531</v>
      </c>
    </row>
    <row r="177" spans="1:19" x14ac:dyDescent="0.35">
      <c r="A177" s="15">
        <v>59</v>
      </c>
      <c r="B177" s="14">
        <f t="shared" si="22"/>
        <v>0.1100031984492848</v>
      </c>
      <c r="C177" s="14">
        <f t="shared" si="23"/>
        <v>0.29932632768272605</v>
      </c>
      <c r="D177" s="14">
        <f t="shared" si="24"/>
        <v>0.42564056086605184</v>
      </c>
      <c r="E177" s="14">
        <f t="shared" si="25"/>
        <v>0.28153896787584592</v>
      </c>
      <c r="F177" s="14">
        <f t="shared" si="26"/>
        <v>0.41272538512031276</v>
      </c>
      <c r="G177" s="14">
        <f t="shared" si="27"/>
        <v>0.36651248130059666</v>
      </c>
      <c r="H177" s="14">
        <f t="shared" si="28"/>
        <v>0.26141798673035538</v>
      </c>
      <c r="I177" s="14">
        <f t="shared" si="29"/>
        <v>0.45312646526726447</v>
      </c>
      <c r="J177"/>
      <c r="K177" s="15">
        <v>59</v>
      </c>
      <c r="L177" s="14">
        <f t="shared" si="30"/>
        <v>0.31447524164429808</v>
      </c>
      <c r="M177" s="14">
        <f t="shared" si="31"/>
        <v>0.47297911106042356</v>
      </c>
      <c r="N177" s="14">
        <f t="shared" si="32"/>
        <v>0.59258155024616288</v>
      </c>
      <c r="O177" s="14">
        <f t="shared" si="33"/>
        <v>0.2969671042025856</v>
      </c>
      <c r="P177" s="14">
        <f t="shared" si="34"/>
        <v>0.40240847708743183</v>
      </c>
      <c r="Q177" s="14">
        <f t="shared" si="35"/>
        <v>0.17679828195544414</v>
      </c>
      <c r="R177" s="14">
        <f t="shared" si="36"/>
        <v>0.29356645308350704</v>
      </c>
      <c r="S177" s="14">
        <f t="shared" si="37"/>
        <v>0.43186571695153531</v>
      </c>
    </row>
    <row r="178" spans="1:19" x14ac:dyDescent="0.35">
      <c r="A178" s="15">
        <v>60</v>
      </c>
      <c r="B178" s="14">
        <f t="shared" si="22"/>
        <v>0.18514622837590883</v>
      </c>
      <c r="C178" s="14">
        <f t="shared" si="23"/>
        <v>0.29932632768272605</v>
      </c>
      <c r="D178" s="14">
        <f t="shared" si="24"/>
        <v>0.42564056086605184</v>
      </c>
      <c r="E178" s="14">
        <f t="shared" si="25"/>
        <v>0.3537101246155932</v>
      </c>
      <c r="F178" s="14">
        <f t="shared" si="26"/>
        <v>0.41272538512031276</v>
      </c>
      <c r="G178" s="14">
        <f t="shared" si="27"/>
        <v>0.36651248130059666</v>
      </c>
      <c r="H178" s="14">
        <f t="shared" si="28"/>
        <v>0.26141798673035538</v>
      </c>
      <c r="I178" s="14">
        <f t="shared" si="29"/>
        <v>0.55029805488439765</v>
      </c>
      <c r="J178"/>
      <c r="K178" s="15">
        <v>60</v>
      </c>
      <c r="L178" s="14">
        <f t="shared" si="30"/>
        <v>0.31447524164429808</v>
      </c>
      <c r="M178" s="14">
        <f t="shared" si="31"/>
        <v>0.47297911106042356</v>
      </c>
      <c r="N178" s="14">
        <f t="shared" si="32"/>
        <v>0.59258155024616288</v>
      </c>
      <c r="O178" s="14">
        <f t="shared" si="33"/>
        <v>0.45850415538970674</v>
      </c>
      <c r="P178" s="14">
        <f t="shared" si="34"/>
        <v>0.40240847708743183</v>
      </c>
      <c r="Q178" s="14">
        <f t="shared" si="35"/>
        <v>0.25310865151740936</v>
      </c>
      <c r="R178" s="14">
        <f t="shared" si="36"/>
        <v>0.29356645308350704</v>
      </c>
      <c r="S178" s="14">
        <f t="shared" si="37"/>
        <v>0.43186571695153531</v>
      </c>
    </row>
    <row r="179" spans="1:19" x14ac:dyDescent="0.35">
      <c r="A179" s="15">
        <v>61</v>
      </c>
      <c r="B179" s="14">
        <f t="shared" si="22"/>
        <v>0.26028925830253286</v>
      </c>
      <c r="C179" s="14">
        <f t="shared" si="23"/>
        <v>0.29932632768272605</v>
      </c>
      <c r="D179" s="14">
        <f t="shared" si="24"/>
        <v>0.42564056086605184</v>
      </c>
      <c r="E179" s="14">
        <f t="shared" si="25"/>
        <v>0.3537101246155932</v>
      </c>
      <c r="F179" s="14">
        <f t="shared" si="26"/>
        <v>0.41272538512031276</v>
      </c>
      <c r="G179" s="14">
        <f t="shared" si="27"/>
        <v>0.36651248130059666</v>
      </c>
      <c r="H179" s="14">
        <f t="shared" si="28"/>
        <v>0.26141798673035538</v>
      </c>
      <c r="I179" s="14">
        <f t="shared" si="29"/>
        <v>0.55029805488439765</v>
      </c>
      <c r="J179"/>
      <c r="K179" s="15">
        <v>61</v>
      </c>
      <c r="L179" s="14">
        <f t="shared" si="30"/>
        <v>0.38357518263340412</v>
      </c>
      <c r="M179" s="14">
        <f t="shared" si="31"/>
        <v>0.53694759739236597</v>
      </c>
      <c r="N179" s="14">
        <f t="shared" si="32"/>
        <v>0.59258155024616288</v>
      </c>
      <c r="O179" s="14">
        <f t="shared" si="33"/>
        <v>0.45850415538970674</v>
      </c>
      <c r="P179" s="14">
        <f t="shared" si="34"/>
        <v>0.40240847708743183</v>
      </c>
      <c r="Q179" s="14">
        <f t="shared" si="35"/>
        <v>0.25310865151740936</v>
      </c>
      <c r="R179" s="14">
        <f t="shared" si="36"/>
        <v>0.37169300914605335</v>
      </c>
      <c r="S179" s="14">
        <f t="shared" si="37"/>
        <v>0.43186571695153531</v>
      </c>
    </row>
    <row r="180" spans="1:19" x14ac:dyDescent="0.35">
      <c r="A180" s="15">
        <v>62</v>
      </c>
      <c r="B180" s="14">
        <f t="shared" si="22"/>
        <v>0.26028925830253286</v>
      </c>
      <c r="C180" s="14">
        <f t="shared" si="23"/>
        <v>0.29932632768272605</v>
      </c>
      <c r="D180" s="14">
        <f t="shared" si="24"/>
        <v>0.53518880173238137</v>
      </c>
      <c r="E180" s="14">
        <f t="shared" si="25"/>
        <v>0.3537101246155932</v>
      </c>
      <c r="F180" s="14">
        <f t="shared" si="26"/>
        <v>0.41272538512031276</v>
      </c>
      <c r="G180" s="14">
        <f t="shared" si="27"/>
        <v>0.36651248130059666</v>
      </c>
      <c r="H180" s="14">
        <f t="shared" si="28"/>
        <v>0.33845024614306229</v>
      </c>
      <c r="I180" s="14">
        <f t="shared" si="29"/>
        <v>0.55029805488439765</v>
      </c>
      <c r="J180"/>
      <c r="K180" s="15">
        <v>62</v>
      </c>
      <c r="L180" s="14">
        <f t="shared" si="30"/>
        <v>0.38357518263340412</v>
      </c>
      <c r="M180" s="14">
        <f t="shared" si="31"/>
        <v>0.53694759739236597</v>
      </c>
      <c r="N180" s="14">
        <f t="shared" si="32"/>
        <v>0.59258155024616288</v>
      </c>
      <c r="O180" s="14">
        <f t="shared" si="33"/>
        <v>0.45850415538970674</v>
      </c>
      <c r="P180" s="14">
        <f t="shared" si="34"/>
        <v>0.49957540204268969</v>
      </c>
      <c r="Q180" s="14">
        <f t="shared" si="35"/>
        <v>0.25310865151740936</v>
      </c>
      <c r="R180" s="14">
        <f t="shared" si="36"/>
        <v>0.37169300914605335</v>
      </c>
      <c r="S180" s="14">
        <f t="shared" si="37"/>
        <v>0.43186571695153531</v>
      </c>
    </row>
    <row r="181" spans="1:19" x14ac:dyDescent="0.35">
      <c r="A181" s="15">
        <v>63</v>
      </c>
      <c r="B181" s="14">
        <f t="shared" si="22"/>
        <v>0.26028925830253286</v>
      </c>
      <c r="C181" s="14">
        <f t="shared" si="23"/>
        <v>0.29932632768272605</v>
      </c>
      <c r="D181" s="14">
        <f t="shared" si="24"/>
        <v>0.53518880173238137</v>
      </c>
      <c r="E181" s="14">
        <f t="shared" si="25"/>
        <v>0.3537101246155932</v>
      </c>
      <c r="F181" s="14">
        <f t="shared" si="26"/>
        <v>0.41272538512031276</v>
      </c>
      <c r="G181" s="14">
        <f t="shared" si="27"/>
        <v>0.36651248130059666</v>
      </c>
      <c r="H181" s="14">
        <f t="shared" si="28"/>
        <v>0.33845024614306229</v>
      </c>
      <c r="I181" s="14">
        <f t="shared" si="29"/>
        <v>0.55029805488439765</v>
      </c>
      <c r="J181"/>
      <c r="K181" s="15">
        <v>63</v>
      </c>
      <c r="L181" s="14">
        <f t="shared" si="30"/>
        <v>0.38357518263340412</v>
      </c>
      <c r="M181" s="14">
        <f t="shared" si="31"/>
        <v>0.53694759739236597</v>
      </c>
      <c r="N181" s="14">
        <f t="shared" si="32"/>
        <v>0.69335327413275638</v>
      </c>
      <c r="O181" s="14">
        <f t="shared" si="33"/>
        <v>0.53927268098326731</v>
      </c>
      <c r="P181" s="14">
        <f t="shared" si="34"/>
        <v>0.49957540204268969</v>
      </c>
      <c r="Q181" s="14">
        <f t="shared" si="35"/>
        <v>0.32941902107937454</v>
      </c>
      <c r="R181" s="14">
        <f t="shared" si="36"/>
        <v>0.37169300914605335</v>
      </c>
      <c r="S181" s="14">
        <f t="shared" si="37"/>
        <v>0.43186571695153531</v>
      </c>
    </row>
    <row r="182" spans="1:19" x14ac:dyDescent="0.35">
      <c r="A182" s="15">
        <v>64</v>
      </c>
      <c r="B182" s="14">
        <f t="shared" si="22"/>
        <v>0.26028925830253286</v>
      </c>
      <c r="C182" s="14">
        <f t="shared" si="23"/>
        <v>0.38257092768916484</v>
      </c>
      <c r="D182" s="14">
        <f t="shared" si="24"/>
        <v>0.53518880173238137</v>
      </c>
      <c r="E182" s="14">
        <f t="shared" si="25"/>
        <v>0.3537101246155932</v>
      </c>
      <c r="F182" s="14">
        <f t="shared" si="26"/>
        <v>0.51822541333926908</v>
      </c>
      <c r="G182" s="14">
        <f t="shared" si="27"/>
        <v>0.45045298155311431</v>
      </c>
      <c r="H182" s="14">
        <f t="shared" si="28"/>
        <v>0.49251476496847607</v>
      </c>
      <c r="I182" s="14">
        <f t="shared" si="29"/>
        <v>0.55029805488439765</v>
      </c>
      <c r="J182"/>
      <c r="K182" s="15">
        <v>64</v>
      </c>
      <c r="L182" s="14">
        <f t="shared" si="30"/>
        <v>0.45267512362251017</v>
      </c>
      <c r="M182" s="14">
        <f t="shared" si="31"/>
        <v>0.53694759739236597</v>
      </c>
      <c r="N182" s="14">
        <f t="shared" si="32"/>
        <v>0.69335327413275638</v>
      </c>
      <c r="O182" s="14">
        <f t="shared" si="33"/>
        <v>0.53927268098326731</v>
      </c>
      <c r="P182" s="14">
        <f t="shared" si="34"/>
        <v>0.59674232699794749</v>
      </c>
      <c r="Q182" s="14">
        <f t="shared" si="35"/>
        <v>0.32941902107937454</v>
      </c>
      <c r="R182" s="14">
        <f t="shared" si="36"/>
        <v>0.44981956520859973</v>
      </c>
      <c r="S182" s="14">
        <f t="shared" si="37"/>
        <v>0.43186571695153531</v>
      </c>
    </row>
    <row r="183" spans="1:19" x14ac:dyDescent="0.35">
      <c r="A183" s="15">
        <v>65</v>
      </c>
      <c r="B183" s="14">
        <f t="shared" ref="B183:B214" si="38">ABS(B66-$B$112)/$B$113</f>
        <v>0.26028925830253286</v>
      </c>
      <c r="C183" s="14">
        <f t="shared" ref="C183:C211" si="39">ABS(C66-$C$112)/$C$113</f>
        <v>0.38257092768916484</v>
      </c>
      <c r="D183" s="14">
        <f t="shared" ref="D183:D213" si="40">ABS(D66-$D$112)/$D$113</f>
        <v>0.53518880173238137</v>
      </c>
      <c r="E183" s="14">
        <f t="shared" ref="E183:E214" si="41">ABS(E66-$E$112)/$E$113</f>
        <v>0.3537101246155932</v>
      </c>
      <c r="F183" s="14">
        <f t="shared" ref="F183:F208" si="42">ABS(F66-$F$112)/$F$113</f>
        <v>0.51822541333926908</v>
      </c>
      <c r="G183" s="14">
        <f t="shared" ref="G183:G214" si="43">ABS(G66-$G$112)/$G$113</f>
        <v>0.45045298155311431</v>
      </c>
      <c r="H183" s="14">
        <f t="shared" ref="H183:H211" si="44">ABS(H66-$H$112)/$H$113</f>
        <v>0.49251476496847607</v>
      </c>
      <c r="I183" s="14">
        <f t="shared" ref="I183:I212" si="45">ABS(I66-$I$112)/$I$113</f>
        <v>0.64746964450153088</v>
      </c>
      <c r="J183"/>
      <c r="K183" s="15">
        <v>65</v>
      </c>
      <c r="L183" s="14">
        <f t="shared" ref="L183:L214" si="46">ABS(L66-$L$112)/$L$113</f>
        <v>0.45267512362251017</v>
      </c>
      <c r="M183" s="14">
        <f t="shared" ref="M183:M214" si="47">ABS(M66-$M$112)/$M$113</f>
        <v>0.60091608372430838</v>
      </c>
      <c r="N183" s="14">
        <f t="shared" ref="N183:N209" si="48">ABS(N66-$N$112)/$N$113</f>
        <v>0.69335327413275638</v>
      </c>
      <c r="O183" s="14">
        <f t="shared" ref="O183:O214" si="49">ABS(O66-$O$112)/$O$113</f>
        <v>0.53927268098326731</v>
      </c>
      <c r="P183" s="14">
        <f t="shared" ref="P183:P214" si="50">ABS(P66-$P$112)/$P$113</f>
        <v>0.59674232699794749</v>
      </c>
      <c r="Q183" s="14">
        <f t="shared" ref="Q183:Q214" si="51">ABS(Q66-$Q$112)/$Q$113</f>
        <v>0.32941902107937454</v>
      </c>
      <c r="R183" s="14">
        <f t="shared" ref="R183:R214" si="52">ABS(R66-$R$112)/$R$113</f>
        <v>0.44981956520859973</v>
      </c>
      <c r="S183" s="14">
        <f t="shared" ref="S183:S214" si="53">ABS(S66-$S$112)/$S$113</f>
        <v>0.51927741517218651</v>
      </c>
    </row>
    <row r="184" spans="1:19" x14ac:dyDescent="0.35">
      <c r="A184" s="15">
        <v>66</v>
      </c>
      <c r="B184" s="14">
        <f t="shared" si="38"/>
        <v>0.26028925830253286</v>
      </c>
      <c r="C184" s="14">
        <f t="shared" si="39"/>
        <v>0.54906012770204249</v>
      </c>
      <c r="D184" s="14">
        <f t="shared" si="40"/>
        <v>0.64473704259871101</v>
      </c>
      <c r="E184" s="14">
        <f t="shared" si="41"/>
        <v>0.42588128135534048</v>
      </c>
      <c r="F184" s="14">
        <f t="shared" si="42"/>
        <v>0.51822541333926908</v>
      </c>
      <c r="G184" s="14">
        <f t="shared" si="43"/>
        <v>0.45045298155311431</v>
      </c>
      <c r="H184" s="14">
        <f t="shared" si="44"/>
        <v>0.49251476496847607</v>
      </c>
      <c r="I184" s="14">
        <f t="shared" si="45"/>
        <v>0.64746964450153088</v>
      </c>
      <c r="J184"/>
      <c r="K184" s="15">
        <v>66</v>
      </c>
      <c r="L184" s="14">
        <f t="shared" si="46"/>
        <v>0.45267512362251017</v>
      </c>
      <c r="M184" s="14">
        <f t="shared" si="47"/>
        <v>0.60091608372430838</v>
      </c>
      <c r="N184" s="14">
        <f t="shared" si="48"/>
        <v>0.69335327413275638</v>
      </c>
      <c r="O184" s="14">
        <f t="shared" si="49"/>
        <v>0.53927268098326731</v>
      </c>
      <c r="P184" s="14">
        <f t="shared" si="50"/>
        <v>0.59674232699794749</v>
      </c>
      <c r="Q184" s="14">
        <f t="shared" si="51"/>
        <v>0.32941902107937454</v>
      </c>
      <c r="R184" s="14">
        <f t="shared" si="52"/>
        <v>0.44981956520859973</v>
      </c>
      <c r="S184" s="14">
        <f t="shared" si="53"/>
        <v>0.51927741517218651</v>
      </c>
    </row>
    <row r="185" spans="1:19" x14ac:dyDescent="0.35">
      <c r="A185" s="15">
        <v>67</v>
      </c>
      <c r="B185" s="14">
        <f t="shared" si="38"/>
        <v>0.26028925830253286</v>
      </c>
      <c r="C185" s="14">
        <f t="shared" si="39"/>
        <v>0.54906012770204249</v>
      </c>
      <c r="D185" s="14">
        <f t="shared" si="40"/>
        <v>0.64473704259871101</v>
      </c>
      <c r="E185" s="14">
        <f t="shared" si="41"/>
        <v>0.42588128135534048</v>
      </c>
      <c r="F185" s="14">
        <f t="shared" si="42"/>
        <v>0.72922546977718183</v>
      </c>
      <c r="G185" s="14">
        <f t="shared" si="43"/>
        <v>0.45045298155311431</v>
      </c>
      <c r="H185" s="14">
        <f t="shared" si="44"/>
        <v>0.49251476496847607</v>
      </c>
      <c r="I185" s="14">
        <f t="shared" si="45"/>
        <v>0.64746964450153088</v>
      </c>
      <c r="J185"/>
      <c r="K185" s="15">
        <v>67</v>
      </c>
      <c r="L185" s="14">
        <f t="shared" si="46"/>
        <v>0.52177506461161616</v>
      </c>
      <c r="M185" s="14">
        <f t="shared" si="47"/>
        <v>0.60091608372430838</v>
      </c>
      <c r="N185" s="14">
        <f t="shared" si="48"/>
        <v>0.69335327413275638</v>
      </c>
      <c r="O185" s="14">
        <f t="shared" si="49"/>
        <v>0.62004120657682782</v>
      </c>
      <c r="P185" s="14">
        <f t="shared" si="50"/>
        <v>0.59674232699794749</v>
      </c>
      <c r="Q185" s="14">
        <f t="shared" si="51"/>
        <v>0.40572939064133973</v>
      </c>
      <c r="R185" s="14">
        <f t="shared" si="52"/>
        <v>0.44981956520859973</v>
      </c>
      <c r="S185" s="14">
        <f t="shared" si="53"/>
        <v>0.51927741517218651</v>
      </c>
    </row>
    <row r="186" spans="1:19" x14ac:dyDescent="0.35">
      <c r="A186" s="15">
        <v>68</v>
      </c>
      <c r="B186" s="14">
        <f t="shared" si="38"/>
        <v>0.26028925830253286</v>
      </c>
      <c r="C186" s="14">
        <f t="shared" si="39"/>
        <v>0.54906012770204249</v>
      </c>
      <c r="D186" s="14">
        <f t="shared" si="40"/>
        <v>0.75428528346504053</v>
      </c>
      <c r="E186" s="14">
        <f t="shared" si="41"/>
        <v>0.42588128135534048</v>
      </c>
      <c r="F186" s="14">
        <f t="shared" si="42"/>
        <v>0.72922546977718183</v>
      </c>
      <c r="G186" s="14">
        <f t="shared" si="43"/>
        <v>0.45045298155311431</v>
      </c>
      <c r="H186" s="14">
        <f t="shared" si="44"/>
        <v>0.49251476496847607</v>
      </c>
      <c r="I186" s="14">
        <f t="shared" si="45"/>
        <v>0.64746964450153088</v>
      </c>
      <c r="J186"/>
      <c r="K186" s="15">
        <v>68</v>
      </c>
      <c r="L186" s="14">
        <f t="shared" si="46"/>
        <v>0.59087500560072226</v>
      </c>
      <c r="M186" s="14">
        <f t="shared" si="47"/>
        <v>0.60091608372430838</v>
      </c>
      <c r="N186" s="14">
        <f t="shared" si="48"/>
        <v>0.79412499801934977</v>
      </c>
      <c r="O186" s="14">
        <f t="shared" si="49"/>
        <v>0.62004120657682782</v>
      </c>
      <c r="P186" s="14">
        <f t="shared" si="50"/>
        <v>0.59674232699794749</v>
      </c>
      <c r="Q186" s="14">
        <f t="shared" si="51"/>
        <v>0.40572939064133973</v>
      </c>
      <c r="R186" s="14">
        <f t="shared" si="52"/>
        <v>0.44981956520859973</v>
      </c>
      <c r="S186" s="14">
        <f t="shared" si="53"/>
        <v>0.51927741517218651</v>
      </c>
    </row>
    <row r="187" spans="1:19" x14ac:dyDescent="0.35">
      <c r="A187" s="15">
        <v>69</v>
      </c>
      <c r="B187" s="14">
        <f t="shared" si="38"/>
        <v>0.26028925830253286</v>
      </c>
      <c r="C187" s="14">
        <f t="shared" si="39"/>
        <v>0.63230472770848123</v>
      </c>
      <c r="D187" s="14">
        <f t="shared" si="40"/>
        <v>0.75428528346504053</v>
      </c>
      <c r="E187" s="14">
        <f t="shared" si="41"/>
        <v>0.49805243809508776</v>
      </c>
      <c r="F187" s="14">
        <f t="shared" si="42"/>
        <v>0.83472549799613815</v>
      </c>
      <c r="G187" s="14">
        <f t="shared" si="43"/>
        <v>0.53439348180563195</v>
      </c>
      <c r="H187" s="14">
        <f t="shared" si="44"/>
        <v>0.49251476496847607</v>
      </c>
      <c r="I187" s="14">
        <f t="shared" si="45"/>
        <v>0.64746964450153088</v>
      </c>
      <c r="J187"/>
      <c r="K187" s="15">
        <v>69</v>
      </c>
      <c r="L187" s="14">
        <f t="shared" si="46"/>
        <v>0.65997494658982825</v>
      </c>
      <c r="M187" s="14">
        <f t="shared" si="47"/>
        <v>0.60091608372430838</v>
      </c>
      <c r="N187" s="14">
        <f t="shared" si="48"/>
        <v>0.79412499801934977</v>
      </c>
      <c r="O187" s="14">
        <f t="shared" si="49"/>
        <v>0.62004120657682782</v>
      </c>
      <c r="P187" s="14">
        <f t="shared" si="50"/>
        <v>0.59674232699794749</v>
      </c>
      <c r="Q187" s="14">
        <f t="shared" si="51"/>
        <v>0.40572939064133973</v>
      </c>
      <c r="R187" s="14">
        <f t="shared" si="52"/>
        <v>0.44981956520859973</v>
      </c>
      <c r="S187" s="14">
        <f t="shared" si="53"/>
        <v>0.51927741517218651</v>
      </c>
    </row>
    <row r="188" spans="1:19" x14ac:dyDescent="0.35">
      <c r="A188" s="15">
        <v>70</v>
      </c>
      <c r="B188" s="14">
        <f t="shared" si="38"/>
        <v>0.26028925830253286</v>
      </c>
      <c r="C188" s="14">
        <f t="shared" si="39"/>
        <v>0.71554932771492008</v>
      </c>
      <c r="D188" s="14">
        <f t="shared" si="40"/>
        <v>0.75428528346504053</v>
      </c>
      <c r="E188" s="14">
        <f t="shared" si="41"/>
        <v>0.49805243809508776</v>
      </c>
      <c r="F188" s="14">
        <f t="shared" si="42"/>
        <v>0.94022552621509448</v>
      </c>
      <c r="G188" s="14">
        <f t="shared" si="43"/>
        <v>0.53439348180563195</v>
      </c>
      <c r="H188" s="14">
        <f t="shared" si="44"/>
        <v>0.56954702438118299</v>
      </c>
      <c r="I188" s="14">
        <f t="shared" si="45"/>
        <v>0.64746964450153088</v>
      </c>
      <c r="J188"/>
      <c r="K188" s="15">
        <v>70</v>
      </c>
      <c r="L188" s="14">
        <f t="shared" si="46"/>
        <v>0.65997494658982825</v>
      </c>
      <c r="M188" s="14">
        <f t="shared" si="47"/>
        <v>0.60091608372430838</v>
      </c>
      <c r="N188" s="14">
        <f t="shared" si="48"/>
        <v>0.79412499801934977</v>
      </c>
      <c r="O188" s="14">
        <f t="shared" si="49"/>
        <v>0.70080973217038844</v>
      </c>
      <c r="P188" s="14">
        <f t="shared" si="50"/>
        <v>0.59674232699794749</v>
      </c>
      <c r="Q188" s="14">
        <f t="shared" si="51"/>
        <v>0.5583501297652701</v>
      </c>
      <c r="R188" s="14">
        <f t="shared" si="52"/>
        <v>0.44981956520859973</v>
      </c>
      <c r="S188" s="14">
        <f t="shared" si="53"/>
        <v>0.60668911339283771</v>
      </c>
    </row>
    <row r="189" spans="1:19" x14ac:dyDescent="0.35">
      <c r="A189" s="15">
        <v>71</v>
      </c>
      <c r="B189" s="14">
        <f t="shared" si="38"/>
        <v>0.33543228822915688</v>
      </c>
      <c r="C189" s="14">
        <f t="shared" si="39"/>
        <v>0.71554932771492008</v>
      </c>
      <c r="D189" s="14">
        <f t="shared" si="40"/>
        <v>0.75428528346504053</v>
      </c>
      <c r="E189" s="14">
        <f t="shared" si="41"/>
        <v>0.49805243809508776</v>
      </c>
      <c r="F189" s="14">
        <f t="shared" si="42"/>
        <v>0.94022552621509448</v>
      </c>
      <c r="G189" s="14">
        <f t="shared" si="43"/>
        <v>0.53439348180563195</v>
      </c>
      <c r="H189" s="14">
        <f t="shared" si="44"/>
        <v>0.64657928379388985</v>
      </c>
      <c r="I189" s="14">
        <f t="shared" si="45"/>
        <v>0.74464123411866401</v>
      </c>
      <c r="J189"/>
      <c r="K189" s="15">
        <v>71</v>
      </c>
      <c r="L189" s="14">
        <f t="shared" si="46"/>
        <v>0.65997494658982825</v>
      </c>
      <c r="M189" s="14">
        <f t="shared" si="47"/>
        <v>0.66488457005625079</v>
      </c>
      <c r="N189" s="14">
        <f t="shared" si="48"/>
        <v>0.89489672190594327</v>
      </c>
      <c r="O189" s="14">
        <f t="shared" si="49"/>
        <v>0.78157825776394896</v>
      </c>
      <c r="P189" s="14">
        <f t="shared" si="50"/>
        <v>0.59674232699794749</v>
      </c>
      <c r="Q189" s="14">
        <f t="shared" si="51"/>
        <v>0.5583501297652701</v>
      </c>
      <c r="R189" s="14">
        <f t="shared" si="52"/>
        <v>0.60607267733369252</v>
      </c>
      <c r="S189" s="14">
        <f t="shared" si="53"/>
        <v>0.60668911339283771</v>
      </c>
    </row>
    <row r="190" spans="1:19" x14ac:dyDescent="0.35">
      <c r="A190" s="15">
        <v>72</v>
      </c>
      <c r="B190" s="14">
        <f t="shared" si="38"/>
        <v>0.33543228822915688</v>
      </c>
      <c r="C190" s="14">
        <f t="shared" si="39"/>
        <v>0.79879392772135882</v>
      </c>
      <c r="D190" s="14">
        <f t="shared" si="40"/>
        <v>0.86383352433137006</v>
      </c>
      <c r="E190" s="14">
        <f t="shared" si="41"/>
        <v>0.57022359483483498</v>
      </c>
      <c r="F190" s="14">
        <f t="shared" si="42"/>
        <v>0.94022552621509448</v>
      </c>
      <c r="G190" s="14">
        <f t="shared" si="43"/>
        <v>0.61833398205814949</v>
      </c>
      <c r="H190" s="14">
        <f t="shared" si="44"/>
        <v>0.64657928379388985</v>
      </c>
      <c r="I190" s="14">
        <f t="shared" si="45"/>
        <v>0.74464123411866401</v>
      </c>
      <c r="J190"/>
      <c r="K190" s="15">
        <v>72</v>
      </c>
      <c r="L190" s="14">
        <f t="shared" si="46"/>
        <v>0.65997494658982825</v>
      </c>
      <c r="M190" s="14">
        <f t="shared" si="47"/>
        <v>0.66488457005625079</v>
      </c>
      <c r="N190" s="14">
        <f t="shared" si="48"/>
        <v>0.99566844579253666</v>
      </c>
      <c r="O190" s="14">
        <f t="shared" si="49"/>
        <v>0.78157825776394896</v>
      </c>
      <c r="P190" s="14">
        <f t="shared" si="50"/>
        <v>0.69390925195320541</v>
      </c>
      <c r="Q190" s="14">
        <f t="shared" si="51"/>
        <v>0.5583501297652701</v>
      </c>
      <c r="R190" s="14">
        <f t="shared" si="52"/>
        <v>0.60607267733369252</v>
      </c>
      <c r="S190" s="14">
        <f t="shared" si="53"/>
        <v>0.69410081161348891</v>
      </c>
    </row>
    <row r="191" spans="1:19" x14ac:dyDescent="0.35">
      <c r="A191" s="15">
        <v>73</v>
      </c>
      <c r="B191" s="14">
        <f t="shared" si="38"/>
        <v>0.33543228822915688</v>
      </c>
      <c r="C191" s="14">
        <f t="shared" si="39"/>
        <v>0.79879392772135882</v>
      </c>
      <c r="D191" s="14">
        <f t="shared" si="40"/>
        <v>0.86383352433137006</v>
      </c>
      <c r="E191" s="14">
        <f t="shared" si="41"/>
        <v>0.57022359483483498</v>
      </c>
      <c r="F191" s="14">
        <f t="shared" si="42"/>
        <v>0.94022552621509448</v>
      </c>
      <c r="G191" s="14">
        <f t="shared" si="43"/>
        <v>0.61833398205814949</v>
      </c>
      <c r="H191" s="14">
        <f t="shared" si="44"/>
        <v>0.64657928379388985</v>
      </c>
      <c r="I191" s="14">
        <f t="shared" si="45"/>
        <v>0.84181282373579724</v>
      </c>
      <c r="J191"/>
      <c r="K191" s="15">
        <v>73</v>
      </c>
      <c r="L191" s="14">
        <f t="shared" si="46"/>
        <v>0.79817482856804034</v>
      </c>
      <c r="M191" s="14">
        <f t="shared" si="47"/>
        <v>0.66488457005625079</v>
      </c>
      <c r="N191" s="14">
        <f t="shared" si="48"/>
        <v>0.99566844579253666</v>
      </c>
      <c r="O191" s="14">
        <f t="shared" si="49"/>
        <v>0.78157825776394896</v>
      </c>
      <c r="P191" s="14">
        <f t="shared" si="50"/>
        <v>0.69390925195320541</v>
      </c>
      <c r="Q191" s="14">
        <f t="shared" si="51"/>
        <v>0.63466049932723534</v>
      </c>
      <c r="R191" s="14">
        <f t="shared" si="52"/>
        <v>0.60607267733369252</v>
      </c>
      <c r="S191" s="14">
        <f t="shared" si="53"/>
        <v>0.69410081161348891</v>
      </c>
    </row>
    <row r="192" spans="1:19" x14ac:dyDescent="0.35">
      <c r="A192" s="15">
        <v>74</v>
      </c>
      <c r="B192" s="14">
        <f t="shared" si="38"/>
        <v>0.41057531815578091</v>
      </c>
      <c r="C192" s="14">
        <f t="shared" si="39"/>
        <v>0.88203852772779767</v>
      </c>
      <c r="D192" s="14">
        <f t="shared" si="40"/>
        <v>0.86383352433137006</v>
      </c>
      <c r="E192" s="14">
        <f t="shared" si="41"/>
        <v>0.57022359483483498</v>
      </c>
      <c r="F192" s="14">
        <f t="shared" si="42"/>
        <v>1.0457255544340509</v>
      </c>
      <c r="G192" s="14">
        <f t="shared" si="43"/>
        <v>0.61833398205814949</v>
      </c>
      <c r="H192" s="14">
        <f t="shared" si="44"/>
        <v>0.64657928379388985</v>
      </c>
      <c r="I192" s="14">
        <f t="shared" si="45"/>
        <v>0.84181282373579724</v>
      </c>
      <c r="J192"/>
      <c r="K192" s="15">
        <v>74</v>
      </c>
      <c r="L192" s="14">
        <f t="shared" si="46"/>
        <v>0.79817482856804034</v>
      </c>
      <c r="M192" s="14">
        <f t="shared" si="47"/>
        <v>0.66488457005625079</v>
      </c>
      <c r="N192" s="14">
        <f t="shared" si="48"/>
        <v>0.99566844579253666</v>
      </c>
      <c r="O192" s="14">
        <f t="shared" si="49"/>
        <v>0.78157825776394896</v>
      </c>
      <c r="P192" s="14">
        <f t="shared" si="50"/>
        <v>0.69390925195320541</v>
      </c>
      <c r="Q192" s="14">
        <f t="shared" si="51"/>
        <v>0.63466049932723534</v>
      </c>
      <c r="R192" s="14">
        <f t="shared" si="52"/>
        <v>0.60607267733369252</v>
      </c>
      <c r="S192" s="14">
        <f t="shared" si="53"/>
        <v>0.69410081161348891</v>
      </c>
    </row>
    <row r="193" spans="1:19" x14ac:dyDescent="0.35">
      <c r="A193" s="15">
        <v>75</v>
      </c>
      <c r="B193" s="14">
        <f t="shared" si="38"/>
        <v>0.48571834808240494</v>
      </c>
      <c r="C193" s="14">
        <f t="shared" si="39"/>
        <v>0.96528312773423641</v>
      </c>
      <c r="D193" s="14">
        <f t="shared" si="40"/>
        <v>0.97338176519769959</v>
      </c>
      <c r="E193" s="14">
        <f t="shared" si="41"/>
        <v>0.57022359483483498</v>
      </c>
      <c r="F193" s="14">
        <f t="shared" si="42"/>
        <v>1.0457255544340509</v>
      </c>
      <c r="G193" s="14">
        <f t="shared" si="43"/>
        <v>0.61833398205814949</v>
      </c>
      <c r="H193" s="14">
        <f t="shared" si="44"/>
        <v>0.72361154320659671</v>
      </c>
      <c r="I193" s="14">
        <f t="shared" si="45"/>
        <v>0.84181282373579724</v>
      </c>
      <c r="J193"/>
      <c r="K193" s="15">
        <v>75</v>
      </c>
      <c r="L193" s="14">
        <f t="shared" si="46"/>
        <v>0.86727476955714644</v>
      </c>
      <c r="M193" s="14">
        <f t="shared" si="47"/>
        <v>0.66488457005625079</v>
      </c>
      <c r="N193" s="14">
        <f t="shared" si="48"/>
        <v>0.99566844579253666</v>
      </c>
      <c r="O193" s="14">
        <f t="shared" si="49"/>
        <v>0.78157825776394896</v>
      </c>
      <c r="P193" s="14">
        <f t="shared" si="50"/>
        <v>0.79107617690846321</v>
      </c>
      <c r="Q193" s="14">
        <f t="shared" si="51"/>
        <v>0.63466049932723534</v>
      </c>
      <c r="R193" s="14">
        <f t="shared" si="52"/>
        <v>0.60607267733369252</v>
      </c>
      <c r="S193" s="14">
        <f t="shared" si="53"/>
        <v>0.69410081161348891</v>
      </c>
    </row>
    <row r="194" spans="1:19" x14ac:dyDescent="0.35">
      <c r="A194" s="15">
        <v>76</v>
      </c>
      <c r="B194" s="14">
        <f t="shared" si="38"/>
        <v>0.48571834808240494</v>
      </c>
      <c r="C194" s="14">
        <f t="shared" si="39"/>
        <v>1.0485277277406753</v>
      </c>
      <c r="D194" s="14">
        <f t="shared" si="40"/>
        <v>0.97338176519769959</v>
      </c>
      <c r="E194" s="14">
        <f t="shared" si="41"/>
        <v>0.57022359483483498</v>
      </c>
      <c r="F194" s="14">
        <f t="shared" si="42"/>
        <v>1.1512255826530071</v>
      </c>
      <c r="G194" s="14">
        <f t="shared" si="43"/>
        <v>0.61833398205814949</v>
      </c>
      <c r="H194" s="14">
        <f t="shared" si="44"/>
        <v>0.80064380261930357</v>
      </c>
      <c r="I194" s="14">
        <f t="shared" si="45"/>
        <v>0.84181282373579724</v>
      </c>
      <c r="J194"/>
      <c r="K194" s="15">
        <v>76</v>
      </c>
      <c r="L194" s="14">
        <f t="shared" si="46"/>
        <v>0.93637471054625243</v>
      </c>
      <c r="M194" s="14">
        <f t="shared" si="47"/>
        <v>0.72885305638819331</v>
      </c>
      <c r="N194" s="14">
        <f t="shared" si="48"/>
        <v>1.0964401696791302</v>
      </c>
      <c r="O194" s="14">
        <f t="shared" si="49"/>
        <v>0.86234678335750958</v>
      </c>
      <c r="P194" s="14">
        <f t="shared" si="50"/>
        <v>0.79107617690846321</v>
      </c>
      <c r="Q194" s="14">
        <f t="shared" si="51"/>
        <v>0.71097086888920047</v>
      </c>
      <c r="R194" s="14">
        <f t="shared" si="52"/>
        <v>0.60607267733369252</v>
      </c>
      <c r="S194" s="14">
        <f t="shared" si="53"/>
        <v>0.69410081161348891</v>
      </c>
    </row>
    <row r="195" spans="1:19" x14ac:dyDescent="0.35">
      <c r="A195" s="15">
        <v>77</v>
      </c>
      <c r="B195" s="14">
        <f t="shared" si="38"/>
        <v>0.63600440793565305</v>
      </c>
      <c r="C195" s="14">
        <f t="shared" si="39"/>
        <v>1.1317723277471141</v>
      </c>
      <c r="D195" s="14">
        <f t="shared" si="40"/>
        <v>0.97338176519769959</v>
      </c>
      <c r="E195" s="14">
        <f t="shared" si="41"/>
        <v>0.64239475157458226</v>
      </c>
      <c r="F195" s="14">
        <f t="shared" si="42"/>
        <v>1.36222563909092</v>
      </c>
      <c r="G195" s="14">
        <f t="shared" si="43"/>
        <v>0.61833398205814949</v>
      </c>
      <c r="H195" s="14">
        <f t="shared" si="44"/>
        <v>0.87767606203201054</v>
      </c>
      <c r="I195" s="14">
        <f t="shared" si="45"/>
        <v>0.84181282373579724</v>
      </c>
      <c r="J195"/>
      <c r="K195" s="15">
        <v>77</v>
      </c>
      <c r="L195" s="14">
        <f t="shared" si="46"/>
        <v>0.93637471054625243</v>
      </c>
      <c r="M195" s="14">
        <f t="shared" si="47"/>
        <v>0.72885305638819331</v>
      </c>
      <c r="N195" s="14">
        <f t="shared" si="48"/>
        <v>1.0964401696791302</v>
      </c>
      <c r="O195" s="14">
        <f t="shared" si="49"/>
        <v>0.86234678335750958</v>
      </c>
      <c r="P195" s="14">
        <f t="shared" si="50"/>
        <v>0.88824310186372102</v>
      </c>
      <c r="Q195" s="14">
        <f t="shared" si="51"/>
        <v>0.71097086888920047</v>
      </c>
      <c r="R195" s="14">
        <f t="shared" si="52"/>
        <v>0.60607267733369252</v>
      </c>
      <c r="S195" s="14">
        <f t="shared" si="53"/>
        <v>0.69410081161348891</v>
      </c>
    </row>
    <row r="196" spans="1:19" x14ac:dyDescent="0.35">
      <c r="A196" s="15">
        <v>78</v>
      </c>
      <c r="B196" s="14">
        <f t="shared" si="38"/>
        <v>0.63600440793565305</v>
      </c>
      <c r="C196" s="14">
        <f t="shared" si="39"/>
        <v>1.1317723277471141</v>
      </c>
      <c r="D196" s="14">
        <f t="shared" si="40"/>
        <v>1.0829300060640292</v>
      </c>
      <c r="E196" s="14">
        <f t="shared" si="41"/>
        <v>0.71456590831432953</v>
      </c>
      <c r="F196" s="14">
        <f t="shared" si="42"/>
        <v>1.36222563909092</v>
      </c>
      <c r="G196" s="14">
        <f t="shared" si="43"/>
        <v>0.61833398205814949</v>
      </c>
      <c r="H196" s="14">
        <f t="shared" si="44"/>
        <v>0.87767606203201054</v>
      </c>
      <c r="I196" s="14">
        <f t="shared" si="45"/>
        <v>0.84181282373579724</v>
      </c>
      <c r="J196"/>
      <c r="K196" s="15">
        <v>78</v>
      </c>
      <c r="L196" s="14">
        <f t="shared" si="46"/>
        <v>0.93637471054625243</v>
      </c>
      <c r="M196" s="14">
        <f t="shared" si="47"/>
        <v>0.79282154272013572</v>
      </c>
      <c r="N196" s="14">
        <f t="shared" si="48"/>
        <v>1.0964401696791302</v>
      </c>
      <c r="O196" s="14">
        <f t="shared" si="49"/>
        <v>0.86234678335750958</v>
      </c>
      <c r="P196" s="14">
        <f t="shared" si="50"/>
        <v>0.88824310186372102</v>
      </c>
      <c r="Q196" s="14">
        <f t="shared" si="51"/>
        <v>0.71097086888920047</v>
      </c>
      <c r="R196" s="14">
        <f t="shared" si="52"/>
        <v>0.60607267733369252</v>
      </c>
      <c r="S196" s="14">
        <f t="shared" si="53"/>
        <v>0.69410081161348891</v>
      </c>
    </row>
    <row r="197" spans="1:19" x14ac:dyDescent="0.35">
      <c r="A197" s="15">
        <v>79</v>
      </c>
      <c r="B197" s="14">
        <f t="shared" si="38"/>
        <v>0.71114743786227708</v>
      </c>
      <c r="C197" s="14">
        <f t="shared" si="39"/>
        <v>1.2982615277599916</v>
      </c>
      <c r="D197" s="14">
        <f t="shared" si="40"/>
        <v>1.0829300060640292</v>
      </c>
      <c r="E197" s="14">
        <f t="shared" si="41"/>
        <v>0.71456590831432953</v>
      </c>
      <c r="F197" s="14">
        <f t="shared" si="42"/>
        <v>1.36222563909092</v>
      </c>
      <c r="G197" s="14">
        <f t="shared" si="43"/>
        <v>0.70227448231066714</v>
      </c>
      <c r="H197" s="14">
        <f t="shared" si="44"/>
        <v>1.0317405808574243</v>
      </c>
      <c r="I197" s="14">
        <f t="shared" si="45"/>
        <v>0.84181282373579724</v>
      </c>
      <c r="J197"/>
      <c r="K197" s="15">
        <v>79</v>
      </c>
      <c r="L197" s="14">
        <f t="shared" si="46"/>
        <v>1.0054746515353585</v>
      </c>
      <c r="M197" s="14">
        <f t="shared" si="47"/>
        <v>0.79282154272013572</v>
      </c>
      <c r="N197" s="14">
        <f t="shared" si="48"/>
        <v>1.0964401696791302</v>
      </c>
      <c r="O197" s="14">
        <f t="shared" si="49"/>
        <v>0.9431153089510701</v>
      </c>
      <c r="P197" s="14">
        <f t="shared" si="50"/>
        <v>0.88824310186372102</v>
      </c>
      <c r="Q197" s="14">
        <f t="shared" si="51"/>
        <v>0.78728123845116571</v>
      </c>
      <c r="R197" s="14">
        <f t="shared" si="52"/>
        <v>0.68419923339623878</v>
      </c>
      <c r="S197" s="14">
        <f t="shared" si="53"/>
        <v>0.86892420805479131</v>
      </c>
    </row>
    <row r="198" spans="1:19" x14ac:dyDescent="0.35">
      <c r="A198" s="15">
        <v>80</v>
      </c>
      <c r="B198" s="14">
        <f t="shared" si="38"/>
        <v>1.0117195575687732</v>
      </c>
      <c r="C198" s="14">
        <f t="shared" si="39"/>
        <v>1.4647507277728693</v>
      </c>
      <c r="D198" s="14">
        <f t="shared" si="40"/>
        <v>1.0829300060640292</v>
      </c>
      <c r="E198" s="14">
        <f t="shared" si="41"/>
        <v>0.71456590831432953</v>
      </c>
      <c r="F198" s="14">
        <f t="shared" si="42"/>
        <v>1.36222563909092</v>
      </c>
      <c r="G198" s="14">
        <f t="shared" si="43"/>
        <v>0.70227448231066714</v>
      </c>
      <c r="H198" s="14">
        <f t="shared" si="44"/>
        <v>1.1087728402701311</v>
      </c>
      <c r="I198" s="14">
        <f t="shared" si="45"/>
        <v>0.84181282373579724</v>
      </c>
      <c r="J198"/>
      <c r="K198" s="15">
        <v>80</v>
      </c>
      <c r="L198" s="14">
        <f t="shared" si="46"/>
        <v>1.0054746515353585</v>
      </c>
      <c r="M198" s="14">
        <f t="shared" si="47"/>
        <v>0.79282154272013572</v>
      </c>
      <c r="N198" s="14">
        <f t="shared" si="48"/>
        <v>1.1972118935657237</v>
      </c>
      <c r="O198" s="14">
        <f t="shared" si="49"/>
        <v>1.0238838345446306</v>
      </c>
      <c r="P198" s="14">
        <f t="shared" si="50"/>
        <v>0.88824310186372102</v>
      </c>
      <c r="Q198" s="14">
        <f t="shared" si="51"/>
        <v>0.78728123845116571</v>
      </c>
      <c r="R198" s="14">
        <f t="shared" si="52"/>
        <v>0.99670545764642426</v>
      </c>
      <c r="S198" s="14">
        <f t="shared" si="53"/>
        <v>0.86892420805479131</v>
      </c>
    </row>
    <row r="199" spans="1:19" x14ac:dyDescent="0.35">
      <c r="A199" s="15">
        <v>81</v>
      </c>
      <c r="B199" s="14">
        <f t="shared" si="38"/>
        <v>1.0117195575687732</v>
      </c>
      <c r="C199" s="14">
        <f t="shared" si="39"/>
        <v>1.4647507277728693</v>
      </c>
      <c r="D199" s="14">
        <f t="shared" si="40"/>
        <v>1.0829300060640292</v>
      </c>
      <c r="E199" s="14">
        <f t="shared" si="41"/>
        <v>0.78673706505407681</v>
      </c>
      <c r="F199" s="14">
        <f t="shared" si="42"/>
        <v>1.4677256673098762</v>
      </c>
      <c r="G199" s="14">
        <f t="shared" si="43"/>
        <v>0.78621498256318478</v>
      </c>
      <c r="H199" s="14">
        <f t="shared" si="44"/>
        <v>1.1087728402701311</v>
      </c>
      <c r="I199" s="14">
        <f t="shared" si="45"/>
        <v>0.93898441335293037</v>
      </c>
      <c r="J199"/>
      <c r="K199" s="15">
        <v>81</v>
      </c>
      <c r="L199" s="14">
        <f t="shared" si="46"/>
        <v>1.0054746515353585</v>
      </c>
      <c r="M199" s="14">
        <f t="shared" si="47"/>
        <v>0.79282154272013572</v>
      </c>
      <c r="N199" s="14">
        <f t="shared" si="48"/>
        <v>1.1972118935657237</v>
      </c>
      <c r="O199" s="14">
        <f t="shared" si="49"/>
        <v>1.1046523601381912</v>
      </c>
      <c r="P199" s="14">
        <f t="shared" si="50"/>
        <v>0.88824310186372102</v>
      </c>
      <c r="Q199" s="14">
        <f t="shared" si="51"/>
        <v>0.86359160801313095</v>
      </c>
      <c r="R199" s="14">
        <f t="shared" si="52"/>
        <v>0.99670545764642426</v>
      </c>
      <c r="S199" s="14">
        <f t="shared" si="53"/>
        <v>0.86892420805479131</v>
      </c>
    </row>
    <row r="200" spans="1:19" x14ac:dyDescent="0.35">
      <c r="A200" s="15">
        <v>82</v>
      </c>
      <c r="B200" s="14">
        <f t="shared" si="38"/>
        <v>1.0117195575687732</v>
      </c>
      <c r="C200" s="14">
        <f t="shared" si="39"/>
        <v>1.4647507277728693</v>
      </c>
      <c r="D200" s="14">
        <f t="shared" si="40"/>
        <v>1.0829300060640292</v>
      </c>
      <c r="E200" s="14">
        <f t="shared" si="41"/>
        <v>1.0032505352733188</v>
      </c>
      <c r="F200" s="14">
        <f t="shared" si="42"/>
        <v>1.4677256673098762</v>
      </c>
      <c r="G200" s="14">
        <f t="shared" si="43"/>
        <v>0.78621498256318478</v>
      </c>
      <c r="H200" s="14">
        <f t="shared" si="44"/>
        <v>1.1087728402701311</v>
      </c>
      <c r="I200" s="14">
        <f t="shared" si="45"/>
        <v>1.0361560029700636</v>
      </c>
      <c r="J200"/>
      <c r="K200" s="15">
        <v>82</v>
      </c>
      <c r="L200" s="14">
        <f t="shared" si="46"/>
        <v>1.0054746515353585</v>
      </c>
      <c r="M200" s="14">
        <f t="shared" si="47"/>
        <v>0.79282154272013572</v>
      </c>
      <c r="N200" s="14">
        <f t="shared" si="48"/>
        <v>1.1972118935657237</v>
      </c>
      <c r="O200" s="14">
        <f t="shared" si="49"/>
        <v>1.1854208857317519</v>
      </c>
      <c r="P200" s="14">
        <f t="shared" si="50"/>
        <v>0.98541002681897893</v>
      </c>
      <c r="Q200" s="14">
        <f t="shared" si="51"/>
        <v>0.86359160801313095</v>
      </c>
      <c r="R200" s="14">
        <f t="shared" si="52"/>
        <v>0.99670545764642426</v>
      </c>
      <c r="S200" s="14">
        <f t="shared" si="53"/>
        <v>0.86892420805479131</v>
      </c>
    </row>
    <row r="201" spans="1:19" x14ac:dyDescent="0.35">
      <c r="A201" s="15">
        <v>83</v>
      </c>
      <c r="B201" s="14">
        <f t="shared" si="38"/>
        <v>1.1620056174220212</v>
      </c>
      <c r="C201" s="14">
        <f t="shared" si="39"/>
        <v>1.4647507277728693</v>
      </c>
      <c r="D201" s="14">
        <f t="shared" si="40"/>
        <v>1.1924782469303588</v>
      </c>
      <c r="E201" s="14">
        <f t="shared" si="41"/>
        <v>1.0754216920130659</v>
      </c>
      <c r="F201" s="14">
        <f t="shared" si="42"/>
        <v>1.5732256955288326</v>
      </c>
      <c r="G201" s="14">
        <f t="shared" si="43"/>
        <v>0.78621498256318478</v>
      </c>
      <c r="H201" s="14">
        <f t="shared" si="44"/>
        <v>1.185805099682838</v>
      </c>
      <c r="I201" s="14">
        <f t="shared" si="45"/>
        <v>1.0361560029700636</v>
      </c>
      <c r="J201"/>
      <c r="K201" s="15">
        <v>83</v>
      </c>
      <c r="L201" s="14">
        <f t="shared" si="46"/>
        <v>1.0054746515353585</v>
      </c>
      <c r="M201" s="14">
        <f t="shared" si="47"/>
        <v>0.79282154272013572</v>
      </c>
      <c r="N201" s="14">
        <f t="shared" si="48"/>
        <v>1.1972118935657237</v>
      </c>
      <c r="O201" s="14">
        <f t="shared" si="49"/>
        <v>1.1854208857317519</v>
      </c>
      <c r="P201" s="14">
        <f t="shared" si="50"/>
        <v>1.0825769517742367</v>
      </c>
      <c r="Q201" s="14">
        <f t="shared" si="51"/>
        <v>0.86359160801313095</v>
      </c>
      <c r="R201" s="14">
        <f t="shared" si="52"/>
        <v>0.99670545764642426</v>
      </c>
      <c r="S201" s="14">
        <f t="shared" si="53"/>
        <v>0.95633590627544263</v>
      </c>
    </row>
    <row r="202" spans="1:19" x14ac:dyDescent="0.35">
      <c r="A202" s="15">
        <v>84</v>
      </c>
      <c r="B202" s="14">
        <f t="shared" si="38"/>
        <v>1.2371486473486453</v>
      </c>
      <c r="C202" s="14">
        <f t="shared" si="39"/>
        <v>1.5479953277793082</v>
      </c>
      <c r="D202" s="14">
        <f t="shared" si="40"/>
        <v>1.1924782469303588</v>
      </c>
      <c r="E202" s="14">
        <f t="shared" si="41"/>
        <v>1.1475928487528131</v>
      </c>
      <c r="F202" s="14">
        <f t="shared" si="42"/>
        <v>1.7842257519667453</v>
      </c>
      <c r="G202" s="14">
        <f t="shared" si="43"/>
        <v>0.87015548281570243</v>
      </c>
      <c r="H202" s="14">
        <f t="shared" si="44"/>
        <v>1.2628373590955448</v>
      </c>
      <c r="I202" s="14">
        <f t="shared" si="45"/>
        <v>1.0361560029700636</v>
      </c>
      <c r="J202"/>
      <c r="K202" s="15">
        <v>84</v>
      </c>
      <c r="L202" s="14">
        <f t="shared" si="46"/>
        <v>1.1436745335135705</v>
      </c>
      <c r="M202" s="14">
        <f t="shared" si="47"/>
        <v>0.79282154272013572</v>
      </c>
      <c r="N202" s="14">
        <f t="shared" si="48"/>
        <v>1.2979836174523172</v>
      </c>
      <c r="O202" s="14">
        <f t="shared" si="49"/>
        <v>1.1854208857317519</v>
      </c>
      <c r="P202" s="14">
        <f t="shared" si="50"/>
        <v>1.0825769517742367</v>
      </c>
      <c r="Q202" s="14">
        <f t="shared" si="51"/>
        <v>0.86359160801313095</v>
      </c>
      <c r="R202" s="14">
        <f t="shared" si="52"/>
        <v>1.0748320137089706</v>
      </c>
      <c r="S202" s="14">
        <f t="shared" si="53"/>
        <v>1.0437476044960938</v>
      </c>
    </row>
    <row r="203" spans="1:19" x14ac:dyDescent="0.35">
      <c r="A203" s="15">
        <v>85</v>
      </c>
      <c r="B203" s="14">
        <f t="shared" si="38"/>
        <v>1.3874347072018933</v>
      </c>
      <c r="C203" s="14">
        <f t="shared" si="39"/>
        <v>1.5479953277793082</v>
      </c>
      <c r="D203" s="14">
        <f t="shared" si="40"/>
        <v>1.3020264877966883</v>
      </c>
      <c r="E203" s="14">
        <f t="shared" si="41"/>
        <v>1.2197640054925605</v>
      </c>
      <c r="F203" s="14">
        <f t="shared" si="42"/>
        <v>1.7842257519667453</v>
      </c>
      <c r="G203" s="14">
        <f t="shared" si="43"/>
        <v>0.87015548281570243</v>
      </c>
      <c r="H203" s="14">
        <f t="shared" si="44"/>
        <v>1.2628373590955448</v>
      </c>
      <c r="I203" s="14">
        <f t="shared" si="45"/>
        <v>1.0361560029700636</v>
      </c>
      <c r="J203"/>
      <c r="K203" s="15">
        <v>85</v>
      </c>
      <c r="L203" s="14">
        <f t="shared" si="46"/>
        <v>1.2127744745026765</v>
      </c>
      <c r="M203" s="14">
        <f t="shared" si="47"/>
        <v>0.85679002905207813</v>
      </c>
      <c r="N203" s="14">
        <f t="shared" si="48"/>
        <v>1.3987553413389104</v>
      </c>
      <c r="O203" s="14">
        <f t="shared" si="49"/>
        <v>1.1854208857317519</v>
      </c>
      <c r="P203" s="14">
        <f t="shared" si="50"/>
        <v>1.0825769517742367</v>
      </c>
      <c r="Q203" s="14">
        <f t="shared" si="51"/>
        <v>0.93990197757509608</v>
      </c>
      <c r="R203" s="14">
        <f t="shared" si="52"/>
        <v>1.152958569771517</v>
      </c>
      <c r="S203" s="14">
        <f t="shared" si="53"/>
        <v>1.0437476044960938</v>
      </c>
    </row>
    <row r="204" spans="1:19" x14ac:dyDescent="0.35">
      <c r="A204" s="15">
        <v>86</v>
      </c>
      <c r="B204" s="14">
        <f t="shared" si="38"/>
        <v>1.3874347072018933</v>
      </c>
      <c r="C204" s="14">
        <f t="shared" si="39"/>
        <v>1.5479953277793082</v>
      </c>
      <c r="D204" s="14">
        <f t="shared" si="40"/>
        <v>1.4115747286630178</v>
      </c>
      <c r="E204" s="14">
        <f t="shared" si="41"/>
        <v>1.2197640054925605</v>
      </c>
      <c r="F204" s="14">
        <f t="shared" si="42"/>
        <v>1.8897257801857017</v>
      </c>
      <c r="G204" s="14">
        <f t="shared" si="43"/>
        <v>0.95409598306821997</v>
      </c>
      <c r="H204" s="14">
        <f t="shared" si="44"/>
        <v>1.3398696185082519</v>
      </c>
      <c r="I204" s="14">
        <f t="shared" si="45"/>
        <v>1.0361560029700636</v>
      </c>
      <c r="J204"/>
      <c r="K204" s="15">
        <v>86</v>
      </c>
      <c r="L204" s="14">
        <f t="shared" si="46"/>
        <v>1.2127744745026765</v>
      </c>
      <c r="M204" s="14">
        <f t="shared" si="47"/>
        <v>0.92075851538402054</v>
      </c>
      <c r="N204" s="14">
        <f t="shared" si="48"/>
        <v>1.3987553413389104</v>
      </c>
      <c r="O204" s="14">
        <f t="shared" si="49"/>
        <v>1.2661894113253123</v>
      </c>
      <c r="P204" s="14">
        <f t="shared" si="50"/>
        <v>1.1797438767294945</v>
      </c>
      <c r="Q204" s="14">
        <f t="shared" si="51"/>
        <v>1.0162123471370612</v>
      </c>
      <c r="R204" s="14">
        <f t="shared" si="52"/>
        <v>1.152958569771517</v>
      </c>
      <c r="S204" s="14">
        <f t="shared" si="53"/>
        <v>1.0437476044960938</v>
      </c>
    </row>
    <row r="205" spans="1:19" x14ac:dyDescent="0.35">
      <c r="A205" s="15">
        <v>87</v>
      </c>
      <c r="B205" s="14">
        <f t="shared" si="38"/>
        <v>1.3874347072018933</v>
      </c>
      <c r="C205" s="14">
        <f t="shared" si="39"/>
        <v>1.6312399277857468</v>
      </c>
      <c r="D205" s="14">
        <f t="shared" si="40"/>
        <v>1.4115747286630178</v>
      </c>
      <c r="E205" s="14">
        <f t="shared" si="41"/>
        <v>1.2919351622323076</v>
      </c>
      <c r="F205" s="14">
        <f t="shared" si="42"/>
        <v>2.2062258648425708</v>
      </c>
      <c r="G205" s="14">
        <f t="shared" si="43"/>
        <v>0.95409598306821997</v>
      </c>
      <c r="H205" s="14">
        <f t="shared" si="44"/>
        <v>1.8790954343972002</v>
      </c>
      <c r="I205" s="14">
        <f t="shared" si="45"/>
        <v>1.2304991822043301</v>
      </c>
      <c r="J205"/>
      <c r="K205" s="15">
        <v>87</v>
      </c>
      <c r="L205" s="14">
        <f t="shared" si="46"/>
        <v>1.2818744154917827</v>
      </c>
      <c r="M205" s="14">
        <f t="shared" si="47"/>
        <v>0.92075851538402054</v>
      </c>
      <c r="N205" s="14">
        <f t="shared" si="48"/>
        <v>1.4995270652255039</v>
      </c>
      <c r="O205" s="14">
        <f t="shared" si="49"/>
        <v>1.2661894113253123</v>
      </c>
      <c r="P205" s="14">
        <f t="shared" si="50"/>
        <v>1.1797438767294945</v>
      </c>
      <c r="Q205" s="14">
        <f t="shared" si="51"/>
        <v>1.0162123471370612</v>
      </c>
      <c r="R205" s="14">
        <f t="shared" si="52"/>
        <v>1.2310851258340634</v>
      </c>
      <c r="S205" s="14">
        <f t="shared" si="53"/>
        <v>1.131159302716745</v>
      </c>
    </row>
    <row r="206" spans="1:19" x14ac:dyDescent="0.35">
      <c r="A206" s="15">
        <v>88</v>
      </c>
      <c r="B206" s="14">
        <f t="shared" si="38"/>
        <v>1.4625777371285174</v>
      </c>
      <c r="C206" s="14">
        <f t="shared" si="39"/>
        <v>1.7144845277921856</v>
      </c>
      <c r="D206" s="14">
        <f t="shared" si="40"/>
        <v>1.4115747286630178</v>
      </c>
      <c r="E206" s="14">
        <f t="shared" si="41"/>
        <v>1.364106318972055</v>
      </c>
      <c r="F206" s="14">
        <f t="shared" si="42"/>
        <v>2.311725893061527</v>
      </c>
      <c r="G206" s="14">
        <f t="shared" si="43"/>
        <v>0.95409598306821997</v>
      </c>
      <c r="H206" s="14">
        <f t="shared" si="44"/>
        <v>2.0331599532226137</v>
      </c>
      <c r="I206" s="14">
        <f t="shared" si="45"/>
        <v>1.5220139510557296</v>
      </c>
      <c r="J206"/>
      <c r="K206" s="15">
        <v>88</v>
      </c>
      <c r="L206" s="14">
        <f t="shared" si="46"/>
        <v>1.2818744154917827</v>
      </c>
      <c r="M206" s="14">
        <f t="shared" si="47"/>
        <v>0.98472700171596295</v>
      </c>
      <c r="N206" s="14">
        <f t="shared" si="48"/>
        <v>1.7010705129986909</v>
      </c>
      <c r="O206" s="14">
        <f t="shared" si="49"/>
        <v>1.2661894113253123</v>
      </c>
      <c r="P206" s="14">
        <f t="shared" si="50"/>
        <v>1.1797438767294945</v>
      </c>
      <c r="Q206" s="14">
        <f t="shared" si="51"/>
        <v>1.0162123471370612</v>
      </c>
      <c r="R206" s="14">
        <f t="shared" si="52"/>
        <v>1.2310851258340634</v>
      </c>
      <c r="S206" s="14">
        <f t="shared" si="53"/>
        <v>1.131159302716745</v>
      </c>
    </row>
    <row r="207" spans="1:19" x14ac:dyDescent="0.35">
      <c r="A207" s="15">
        <v>89</v>
      </c>
      <c r="B207" s="14">
        <f t="shared" si="38"/>
        <v>1.5377207670551414</v>
      </c>
      <c r="C207" s="14">
        <f t="shared" si="39"/>
        <v>1.7977291277986245</v>
      </c>
      <c r="D207" s="14">
        <f t="shared" si="40"/>
        <v>1.7402194512620066</v>
      </c>
      <c r="E207" s="14">
        <f t="shared" si="41"/>
        <v>1.364106318972055</v>
      </c>
      <c r="F207" s="14">
        <f t="shared" si="42"/>
        <v>2.311725893061527</v>
      </c>
      <c r="G207" s="14">
        <f t="shared" si="43"/>
        <v>1.0380364833207376</v>
      </c>
      <c r="H207" s="14">
        <f t="shared" si="44"/>
        <v>2.0331599532226137</v>
      </c>
      <c r="I207" s="14">
        <f t="shared" si="45"/>
        <v>1.6191855406728628</v>
      </c>
      <c r="J207"/>
      <c r="K207" s="15">
        <v>89</v>
      </c>
      <c r="L207" s="14">
        <f t="shared" si="46"/>
        <v>1.3509743564808887</v>
      </c>
      <c r="M207" s="14">
        <f t="shared" si="47"/>
        <v>0.98472700171596295</v>
      </c>
      <c r="N207" s="14">
        <f t="shared" si="48"/>
        <v>1.7010705129986909</v>
      </c>
      <c r="O207" s="14">
        <f t="shared" si="49"/>
        <v>1.3469579369188729</v>
      </c>
      <c r="P207" s="14">
        <f t="shared" si="50"/>
        <v>1.2769108016847524</v>
      </c>
      <c r="Q207" s="14">
        <f t="shared" si="51"/>
        <v>1.0925227166990266</v>
      </c>
      <c r="R207" s="14">
        <f t="shared" si="52"/>
        <v>1.3873382379591561</v>
      </c>
      <c r="S207" s="14">
        <f t="shared" si="53"/>
        <v>1.2185710009373962</v>
      </c>
    </row>
    <row r="208" spans="1:19" x14ac:dyDescent="0.35">
      <c r="A208" s="15">
        <v>90</v>
      </c>
      <c r="B208" s="14">
        <f t="shared" si="38"/>
        <v>1.6128637969817654</v>
      </c>
      <c r="C208" s="14">
        <f t="shared" si="39"/>
        <v>1.964218327811502</v>
      </c>
      <c r="D208" s="14">
        <f t="shared" si="40"/>
        <v>2.0688641738609954</v>
      </c>
      <c r="E208" s="14">
        <f t="shared" si="41"/>
        <v>1.364106318972055</v>
      </c>
      <c r="F208" s="14">
        <f t="shared" si="42"/>
        <v>2.4172259212804832</v>
      </c>
      <c r="G208" s="14">
        <f t="shared" si="43"/>
        <v>1.0380364833207376</v>
      </c>
      <c r="H208" s="14">
        <f t="shared" si="44"/>
        <v>2.2642567314607347</v>
      </c>
      <c r="I208" s="14">
        <f t="shared" si="45"/>
        <v>1.716357130289996</v>
      </c>
      <c r="J208"/>
      <c r="K208" s="15">
        <v>90</v>
      </c>
      <c r="L208" s="14">
        <f t="shared" si="46"/>
        <v>1.3509743564808887</v>
      </c>
      <c r="M208" s="14">
        <f t="shared" si="47"/>
        <v>0.98472700171596295</v>
      </c>
      <c r="N208" s="14">
        <f t="shared" si="48"/>
        <v>1.9026139607718777</v>
      </c>
      <c r="O208" s="14">
        <f t="shared" si="49"/>
        <v>1.4277264625124335</v>
      </c>
      <c r="P208" s="14">
        <f t="shared" si="50"/>
        <v>1.3740777266400102</v>
      </c>
      <c r="Q208" s="14">
        <f t="shared" si="51"/>
        <v>1.2451434558229568</v>
      </c>
      <c r="R208" s="14">
        <f t="shared" si="52"/>
        <v>1.3873382379591561</v>
      </c>
      <c r="S208" s="14">
        <f t="shared" si="53"/>
        <v>1.2185710009373962</v>
      </c>
    </row>
    <row r="209" spans="1:19" x14ac:dyDescent="0.35">
      <c r="A209" s="15">
        <v>91</v>
      </c>
      <c r="B209" s="14">
        <f t="shared" si="38"/>
        <v>1.6128637969817654</v>
      </c>
      <c r="C209" s="14">
        <f t="shared" si="39"/>
        <v>2.380441327843696</v>
      </c>
      <c r="D209" s="14">
        <f t="shared" si="40"/>
        <v>2.0688641738609954</v>
      </c>
      <c r="E209" s="14">
        <f t="shared" si="41"/>
        <v>1.4362774757118022</v>
      </c>
      <c r="F209" s="14"/>
      <c r="G209" s="14">
        <f t="shared" si="43"/>
        <v>1.0380364833207376</v>
      </c>
      <c r="H209" s="14">
        <f t="shared" si="44"/>
        <v>2.4183212502861484</v>
      </c>
      <c r="I209" s="14">
        <f t="shared" si="45"/>
        <v>1.716357130289996</v>
      </c>
      <c r="J209"/>
      <c r="K209" s="15">
        <v>91</v>
      </c>
      <c r="L209" s="14">
        <f t="shared" si="46"/>
        <v>1.5582741794482067</v>
      </c>
      <c r="M209" s="14">
        <f t="shared" si="47"/>
        <v>1.1126639743798479</v>
      </c>
      <c r="N209" s="14">
        <f t="shared" si="48"/>
        <v>2.809559475751219</v>
      </c>
      <c r="O209" s="14">
        <f t="shared" si="49"/>
        <v>1.5084949881059941</v>
      </c>
      <c r="P209" s="14">
        <f t="shared" si="50"/>
        <v>1.3740777266400102</v>
      </c>
      <c r="Q209" s="14">
        <f t="shared" si="51"/>
        <v>1.2451434558229568</v>
      </c>
      <c r="R209" s="14">
        <f t="shared" si="52"/>
        <v>1.3873382379591561</v>
      </c>
      <c r="S209" s="14">
        <f t="shared" si="53"/>
        <v>1.2185710009373962</v>
      </c>
    </row>
    <row r="210" spans="1:19" x14ac:dyDescent="0.35">
      <c r="A210" s="15">
        <v>92</v>
      </c>
      <c r="B210" s="14">
        <f t="shared" si="38"/>
        <v>1.7631498568350135</v>
      </c>
      <c r="C210" s="14">
        <f t="shared" si="39"/>
        <v>2.4636859278501348</v>
      </c>
      <c r="D210" s="14">
        <f t="shared" si="40"/>
        <v>2.1784124147273247</v>
      </c>
      <c r="E210" s="14">
        <f t="shared" si="41"/>
        <v>1.4362774757118022</v>
      </c>
      <c r="F210" s="14"/>
      <c r="G210" s="14">
        <f t="shared" si="43"/>
        <v>1.2059174838257729</v>
      </c>
      <c r="H210" s="14">
        <f t="shared" si="44"/>
        <v>2.649418028524269</v>
      </c>
      <c r="I210" s="14">
        <f t="shared" si="45"/>
        <v>1.716357130289996</v>
      </c>
      <c r="J210"/>
      <c r="K210" s="15">
        <v>92</v>
      </c>
      <c r="L210" s="14">
        <f t="shared" si="46"/>
        <v>1.5582741794482067</v>
      </c>
      <c r="M210" s="14">
        <f t="shared" si="47"/>
        <v>1.2406009470437327</v>
      </c>
      <c r="N210" s="14"/>
      <c r="O210" s="14">
        <f t="shared" si="49"/>
        <v>1.7508005648866758</v>
      </c>
      <c r="P210" s="14">
        <f t="shared" si="50"/>
        <v>1.4712446515952682</v>
      </c>
      <c r="Q210" s="14">
        <f t="shared" si="51"/>
        <v>1.3214538253849222</v>
      </c>
      <c r="R210" s="14">
        <f t="shared" si="52"/>
        <v>1.5435913500842489</v>
      </c>
      <c r="S210" s="14">
        <f t="shared" si="53"/>
        <v>1.2185710009373962</v>
      </c>
    </row>
    <row r="211" spans="1:19" x14ac:dyDescent="0.35">
      <c r="A211" s="15">
        <v>93</v>
      </c>
      <c r="B211" s="14">
        <f t="shared" si="38"/>
        <v>1.7631498568350135</v>
      </c>
      <c r="C211" s="14">
        <f t="shared" si="39"/>
        <v>3.2128873279080841</v>
      </c>
      <c r="D211" s="14">
        <f t="shared" si="40"/>
        <v>2.1784124147273247</v>
      </c>
      <c r="E211" s="14">
        <f t="shared" si="41"/>
        <v>1.5806197891912968</v>
      </c>
      <c r="F211" s="14"/>
      <c r="G211" s="14">
        <f t="shared" si="43"/>
        <v>1.2898579840782904</v>
      </c>
      <c r="H211" s="14">
        <f t="shared" si="44"/>
        <v>2.8034825473496827</v>
      </c>
      <c r="I211" s="14">
        <f t="shared" si="45"/>
        <v>2.5909014368441947</v>
      </c>
      <c r="J211"/>
      <c r="K211" s="15">
        <v>93</v>
      </c>
      <c r="L211" s="14">
        <f t="shared" si="46"/>
        <v>1.6964740614264189</v>
      </c>
      <c r="M211" s="14">
        <f t="shared" si="47"/>
        <v>1.3045694333756752</v>
      </c>
      <c r="N211" s="14"/>
      <c r="O211" s="14">
        <f t="shared" si="49"/>
        <v>1.8315690904802364</v>
      </c>
      <c r="P211" s="14">
        <f t="shared" si="50"/>
        <v>1.568411576550526</v>
      </c>
      <c r="Q211" s="14">
        <f t="shared" si="51"/>
        <v>1.4740745645088524</v>
      </c>
      <c r="R211" s="14">
        <f t="shared" si="52"/>
        <v>1.6217179061467952</v>
      </c>
      <c r="S211" s="14">
        <f t="shared" si="53"/>
        <v>1.2185710009373962</v>
      </c>
    </row>
    <row r="212" spans="1:19" x14ac:dyDescent="0.35">
      <c r="A212" s="15">
        <v>94</v>
      </c>
      <c r="B212" s="14">
        <f t="shared" si="38"/>
        <v>2.5145801561012537</v>
      </c>
      <c r="C212" s="14"/>
      <c r="D212" s="14">
        <f t="shared" si="40"/>
        <v>2.3975088964599838</v>
      </c>
      <c r="E212" s="14">
        <f t="shared" si="41"/>
        <v>1.5806197891912968</v>
      </c>
      <c r="F212" s="14"/>
      <c r="G212" s="14">
        <f t="shared" si="43"/>
        <v>1.2898579840782904</v>
      </c>
      <c r="H212" s="14"/>
      <c r="I212" s="14">
        <f t="shared" si="45"/>
        <v>3.7569605122497931</v>
      </c>
      <c r="J212"/>
      <c r="K212" s="15">
        <v>94</v>
      </c>
      <c r="L212" s="14">
        <f t="shared" si="46"/>
        <v>1.9728738253828431</v>
      </c>
      <c r="M212" s="14">
        <f t="shared" si="47"/>
        <v>1.3685379197076175</v>
      </c>
      <c r="N212" s="14"/>
      <c r="O212" s="14">
        <f t="shared" si="49"/>
        <v>1.8315690904802364</v>
      </c>
      <c r="P212" s="14">
        <f t="shared" si="50"/>
        <v>1.7627454264610416</v>
      </c>
      <c r="Q212" s="14">
        <f t="shared" si="51"/>
        <v>1.5503849340708178</v>
      </c>
      <c r="R212" s="14">
        <f t="shared" si="52"/>
        <v>1.6217179061467952</v>
      </c>
      <c r="S212" s="14">
        <f t="shared" si="53"/>
        <v>1.3059826991580474</v>
      </c>
    </row>
    <row r="213" spans="1:19" x14ac:dyDescent="0.35">
      <c r="A213" s="15">
        <v>95</v>
      </c>
      <c r="B213" s="14">
        <f t="shared" si="38"/>
        <v>3.266010455367494</v>
      </c>
      <c r="C213" s="14"/>
      <c r="D213" s="14">
        <f t="shared" si="40"/>
        <v>2.6166053781926433</v>
      </c>
      <c r="E213" s="14">
        <f t="shared" si="41"/>
        <v>1.5806197891912968</v>
      </c>
      <c r="F213" s="14"/>
      <c r="G213" s="14">
        <f t="shared" si="43"/>
        <v>1.3737984843308082</v>
      </c>
      <c r="H213" s="14"/>
      <c r="I213" s="14"/>
      <c r="J213"/>
      <c r="K213" s="15">
        <v>95</v>
      </c>
      <c r="L213" s="14">
        <f t="shared" si="46"/>
        <v>2.1110737073610553</v>
      </c>
      <c r="M213" s="14">
        <f t="shared" si="47"/>
        <v>1.4964748923715026</v>
      </c>
      <c r="N213" s="14"/>
      <c r="O213" s="14">
        <f t="shared" si="49"/>
        <v>1.9123376160737968</v>
      </c>
      <c r="P213" s="14">
        <f t="shared" si="50"/>
        <v>1.8599123514162994</v>
      </c>
      <c r="Q213" s="14">
        <f t="shared" si="51"/>
        <v>1.5503849340708178</v>
      </c>
      <c r="R213" s="14">
        <f t="shared" si="52"/>
        <v>1.9342241303969807</v>
      </c>
      <c r="S213" s="14">
        <f t="shared" si="53"/>
        <v>1.3933943973786986</v>
      </c>
    </row>
    <row r="214" spans="1:19" x14ac:dyDescent="0.35">
      <c r="A214" s="15">
        <v>96</v>
      </c>
      <c r="B214" s="14">
        <f t="shared" si="38"/>
        <v>4.0174407546337338</v>
      </c>
      <c r="C214" s="14"/>
      <c r="D214" s="14"/>
      <c r="E214" s="14">
        <f t="shared" si="41"/>
        <v>1.7971332594105387</v>
      </c>
      <c r="F214" s="14"/>
      <c r="G214" s="14">
        <f t="shared" si="43"/>
        <v>1.3737984843308082</v>
      </c>
      <c r="H214" s="14"/>
      <c r="I214" s="14"/>
      <c r="J214"/>
      <c r="K214" s="15">
        <v>96</v>
      </c>
      <c r="L214" s="14">
        <f t="shared" si="46"/>
        <v>2.2492735893392672</v>
      </c>
      <c r="M214" s="14">
        <f t="shared" si="47"/>
        <v>1.4964748923715026</v>
      </c>
      <c r="N214" s="14"/>
      <c r="O214" s="14">
        <f t="shared" si="49"/>
        <v>1.9123376160737968</v>
      </c>
      <c r="P214" s="14">
        <f t="shared" si="50"/>
        <v>1.9570792763715572</v>
      </c>
      <c r="Q214" s="14">
        <f t="shared" si="51"/>
        <v>1.6266953036327829</v>
      </c>
      <c r="R214" s="14">
        <f t="shared" si="52"/>
        <v>2.1686037985846198</v>
      </c>
      <c r="S214" s="14">
        <f t="shared" si="53"/>
        <v>1.3933943973786986</v>
      </c>
    </row>
    <row r="215" spans="1:19" x14ac:dyDescent="0.35">
      <c r="A215" s="15">
        <v>97</v>
      </c>
      <c r="B215" s="14"/>
      <c r="C215" s="14"/>
      <c r="D215" s="14"/>
      <c r="E215" s="14">
        <f t="shared" ref="E215:E218" si="54">ABS(E98-$E$112)/$E$113</f>
        <v>1.7971332594105387</v>
      </c>
      <c r="F215" s="14"/>
      <c r="G215" s="14">
        <f t="shared" ref="G215:G218" si="55">ABS(G98-$G$112)/$G$113</f>
        <v>1.4577389845833257</v>
      </c>
      <c r="H215" s="14"/>
      <c r="I215" s="14"/>
      <c r="J215"/>
      <c r="K215" s="15">
        <v>97</v>
      </c>
      <c r="L215" s="14">
        <f t="shared" ref="L215" si="56">ABS(L98-$L$112)/$L$113</f>
        <v>2.7329731762630094</v>
      </c>
      <c r="M215" s="14">
        <f t="shared" ref="M215:M216" si="57">ABS(M98-$M$112)/$M$113</f>
        <v>2.0721912693589841</v>
      </c>
      <c r="N215" s="14"/>
      <c r="O215" s="14">
        <f t="shared" ref="O215:O216" si="58">ABS(O98-$O$112)/$O$113</f>
        <v>2.2354117184480393</v>
      </c>
      <c r="P215" s="14">
        <f t="shared" ref="P215:P216" si="59">ABS(P98-$P$112)/$P$113</f>
        <v>2.4429139011478465</v>
      </c>
      <c r="Q215" s="14">
        <f t="shared" ref="Q215:Q218" si="60">ABS(Q98-$Q$112)/$Q$113</f>
        <v>1.703005673194748</v>
      </c>
      <c r="R215" s="14">
        <f t="shared" ref="R215:R216" si="61">ABS(R98-$R$112)/$R$113</f>
        <v>2.3248569107097126</v>
      </c>
      <c r="S215" s="14">
        <f t="shared" ref="S215:S218" si="62">ABS(S98-$S$112)/$S$113</f>
        <v>1.4808060955993498</v>
      </c>
    </row>
    <row r="216" spans="1:19" x14ac:dyDescent="0.35">
      <c r="A216" s="15">
        <v>98</v>
      </c>
      <c r="B216" s="14"/>
      <c r="C216" s="14"/>
      <c r="D216" s="14"/>
      <c r="E216" s="14">
        <f t="shared" si="54"/>
        <v>1.9414755728900333</v>
      </c>
      <c r="F216" s="14"/>
      <c r="G216" s="14">
        <f t="shared" si="55"/>
        <v>1.5416794848358433</v>
      </c>
      <c r="H216" s="14"/>
      <c r="I216" s="14"/>
      <c r="J216"/>
      <c r="K216" s="15">
        <v>98</v>
      </c>
      <c r="L216" s="14"/>
      <c r="M216" s="14">
        <f t="shared" si="57"/>
        <v>2.0721912693589841</v>
      </c>
      <c r="N216" s="14"/>
      <c r="O216" s="14">
        <f t="shared" si="58"/>
        <v>2.8815599231965239</v>
      </c>
      <c r="P216" s="14">
        <f t="shared" si="59"/>
        <v>2.4429139011478465</v>
      </c>
      <c r="Q216" s="14">
        <f t="shared" si="60"/>
        <v>2.2371782601285046</v>
      </c>
      <c r="R216" s="14">
        <f t="shared" si="61"/>
        <v>2.5592365788973517</v>
      </c>
      <c r="S216" s="14">
        <f t="shared" si="62"/>
        <v>1.4808060955993498</v>
      </c>
    </row>
    <row r="217" spans="1:19" x14ac:dyDescent="0.35">
      <c r="A217" s="15">
        <v>99</v>
      </c>
      <c r="B217" s="14"/>
      <c r="C217" s="14"/>
      <c r="D217" s="14"/>
      <c r="E217" s="14">
        <f t="shared" si="54"/>
        <v>2.0136467296297806</v>
      </c>
      <c r="F217" s="14"/>
      <c r="G217" s="14">
        <f t="shared" si="55"/>
        <v>1.9613819860984314</v>
      </c>
      <c r="H217" s="14"/>
      <c r="I217" s="14"/>
      <c r="J217"/>
      <c r="K217" s="15">
        <v>99</v>
      </c>
      <c r="L217" s="14"/>
      <c r="M217" s="14"/>
      <c r="N217" s="14"/>
      <c r="O217" s="14"/>
      <c r="P217" s="14"/>
      <c r="Q217" s="14">
        <f t="shared" si="60"/>
        <v>2.6187301079383305</v>
      </c>
      <c r="R217" s="14"/>
      <c r="S217" s="14">
        <f t="shared" si="62"/>
        <v>1.7430411902613034</v>
      </c>
    </row>
    <row r="218" spans="1:19" x14ac:dyDescent="0.35">
      <c r="A218" s="15">
        <v>100</v>
      </c>
      <c r="B218" s="14"/>
      <c r="C218" s="14"/>
      <c r="D218" s="14"/>
      <c r="E218" s="14">
        <f t="shared" si="54"/>
        <v>2.2301601998490224</v>
      </c>
      <c r="F218" s="14"/>
      <c r="G218" s="14">
        <f t="shared" si="55"/>
        <v>3.5562514908962664</v>
      </c>
      <c r="H218" s="14"/>
      <c r="I218" s="14"/>
      <c r="J218"/>
      <c r="K218" s="15">
        <v>100</v>
      </c>
      <c r="L218" s="14"/>
      <c r="M218" s="14"/>
      <c r="N218" s="14"/>
      <c r="O218" s="14"/>
      <c r="P218" s="14"/>
      <c r="Q218" s="14">
        <f t="shared" si="60"/>
        <v>2.8476612166242261</v>
      </c>
      <c r="R218" s="14"/>
      <c r="S218" s="14">
        <f t="shared" si="62"/>
        <v>1.7430411902613034</v>
      </c>
    </row>
    <row r="219" spans="1:19" x14ac:dyDescent="0.35">
      <c r="A219" s="15">
        <v>101</v>
      </c>
      <c r="B219" s="14"/>
      <c r="C219" s="14"/>
      <c r="D219" s="14"/>
      <c r="E219" s="14"/>
      <c r="F219" s="14"/>
      <c r="G219" s="14"/>
      <c r="H219" s="14"/>
      <c r="I219" s="14"/>
      <c r="K219" s="15">
        <v>101</v>
      </c>
      <c r="L219" s="14"/>
      <c r="M219" s="14"/>
      <c r="N219" s="14"/>
      <c r="O219" s="14"/>
      <c r="P219" s="14"/>
      <c r="Q219" s="14"/>
      <c r="R219" s="14"/>
      <c r="S219" s="14"/>
    </row>
    <row r="220" spans="1:19" x14ac:dyDescent="0.35">
      <c r="A220" s="15">
        <v>102</v>
      </c>
      <c r="B220" s="14"/>
      <c r="C220" s="14"/>
      <c r="D220" s="14"/>
      <c r="E220" s="14"/>
      <c r="F220" s="14"/>
      <c r="G220" s="14"/>
      <c r="H220" s="14"/>
      <c r="I220" s="14"/>
      <c r="K220" s="15">
        <v>102</v>
      </c>
      <c r="L220" s="14"/>
      <c r="M220" s="14"/>
      <c r="N220" s="14"/>
      <c r="O220" s="14"/>
      <c r="P220" s="14"/>
      <c r="Q220" s="14"/>
      <c r="R220" s="14"/>
      <c r="S220" s="14"/>
    </row>
    <row r="221" spans="1:19" x14ac:dyDescent="0.35">
      <c r="A221" s="15">
        <v>103</v>
      </c>
      <c r="B221" s="14"/>
      <c r="C221" s="14"/>
      <c r="D221" s="14"/>
      <c r="E221" s="14"/>
      <c r="F221" s="14"/>
      <c r="G221" s="14"/>
      <c r="H221" s="14"/>
      <c r="I221" s="14"/>
      <c r="K221" s="15">
        <v>103</v>
      </c>
      <c r="L221" s="14"/>
      <c r="M221" s="14"/>
      <c r="N221" s="14"/>
      <c r="O221" s="14"/>
      <c r="P221" s="14"/>
      <c r="Q221" s="14"/>
      <c r="R221" s="14"/>
      <c r="S221" s="14"/>
    </row>
    <row r="222" spans="1:19" x14ac:dyDescent="0.35">
      <c r="A222" s="15">
        <v>104</v>
      </c>
      <c r="B222" s="14"/>
      <c r="C222" s="14"/>
      <c r="D222" s="14"/>
      <c r="E222" s="14"/>
      <c r="F222" s="14"/>
      <c r="G222" s="14"/>
      <c r="H222" s="14"/>
      <c r="I222" s="14"/>
      <c r="K222" s="15">
        <v>104</v>
      </c>
      <c r="L222" s="14"/>
      <c r="M222" s="14"/>
      <c r="N222" s="14"/>
      <c r="O222" s="14"/>
      <c r="P222" s="14"/>
      <c r="Q222" s="14"/>
      <c r="R222" s="14"/>
      <c r="S222" s="14"/>
    </row>
    <row r="223" spans="1:19" x14ac:dyDescent="0.35">
      <c r="A223" s="15">
        <v>105</v>
      </c>
      <c r="B223" s="14"/>
      <c r="C223" s="14"/>
      <c r="D223" s="14"/>
      <c r="E223" s="14"/>
      <c r="F223" s="14"/>
      <c r="G223" s="14"/>
      <c r="H223" s="14"/>
      <c r="I223" s="14"/>
      <c r="K223" s="15">
        <v>105</v>
      </c>
      <c r="L223" s="14"/>
      <c r="M223" s="14"/>
      <c r="N223" s="14"/>
      <c r="O223" s="14"/>
      <c r="P223" s="14"/>
      <c r="Q223" s="14"/>
      <c r="R223" s="14"/>
      <c r="S223" s="14"/>
    </row>
    <row r="224" spans="1:19" x14ac:dyDescent="0.35">
      <c r="A224" s="15">
        <v>106</v>
      </c>
      <c r="B224" s="14"/>
      <c r="C224" s="14"/>
      <c r="D224" s="14"/>
      <c r="E224" s="14"/>
      <c r="F224" s="14"/>
      <c r="G224" s="14"/>
      <c r="H224" s="14"/>
      <c r="I224" s="14"/>
      <c r="K224" s="15">
        <v>106</v>
      </c>
      <c r="L224" s="14"/>
      <c r="M224" s="14"/>
      <c r="N224" s="14"/>
      <c r="O224" s="14"/>
      <c r="P224" s="14"/>
      <c r="Q224" s="14"/>
      <c r="R224" s="14"/>
      <c r="S224" s="14"/>
    </row>
    <row r="225" spans="1:19" x14ac:dyDescent="0.35">
      <c r="A225" s="15">
        <v>107</v>
      </c>
      <c r="B225" s="14"/>
      <c r="C225" s="14"/>
      <c r="D225" s="14"/>
      <c r="E225" s="14"/>
      <c r="F225" s="14"/>
      <c r="G225" s="14"/>
      <c r="H225" s="14"/>
      <c r="I225" s="14"/>
      <c r="K225" s="15">
        <v>107</v>
      </c>
      <c r="L225" s="14"/>
      <c r="M225" s="14"/>
      <c r="N225" s="14"/>
      <c r="O225" s="14"/>
      <c r="P225" s="14"/>
      <c r="Q225" s="14"/>
      <c r="R225" s="14"/>
      <c r="S225" s="14"/>
    </row>
    <row r="226" spans="1:19" x14ac:dyDescent="0.35">
      <c r="A226" s="15">
        <v>108</v>
      </c>
      <c r="B226" s="14"/>
      <c r="C226" s="14"/>
      <c r="D226" s="14"/>
      <c r="E226" s="14"/>
      <c r="F226" s="14"/>
      <c r="G226" s="14"/>
      <c r="H226" s="14"/>
      <c r="I226" s="14"/>
      <c r="K226" s="15">
        <v>108</v>
      </c>
      <c r="L226" s="14"/>
      <c r="M226" s="14"/>
      <c r="N226" s="14"/>
      <c r="O226" s="14"/>
      <c r="P226" s="14"/>
      <c r="Q226" s="14"/>
      <c r="R226" s="14"/>
      <c r="S226" s="14"/>
    </row>
    <row r="229" spans="1:19" x14ac:dyDescent="0.35">
      <c r="A229" s="72" t="s">
        <v>41</v>
      </c>
      <c r="B229" s="73"/>
      <c r="C229" s="73"/>
      <c r="D229" s="73"/>
      <c r="E229" s="73"/>
      <c r="F229" s="73"/>
      <c r="G229" s="73"/>
      <c r="H229" s="73"/>
      <c r="I229" s="73"/>
      <c r="K229" s="72" t="s">
        <v>41</v>
      </c>
      <c r="L229" s="73"/>
      <c r="M229" s="73"/>
      <c r="N229" s="73"/>
      <c r="O229" s="73"/>
      <c r="P229" s="73"/>
      <c r="Q229" s="73"/>
      <c r="R229" s="73"/>
      <c r="S229" s="73"/>
    </row>
    <row r="230" spans="1:19" x14ac:dyDescent="0.35">
      <c r="J230"/>
    </row>
    <row r="231" spans="1:19" x14ac:dyDescent="0.35">
      <c r="B231" s="11" t="s">
        <v>29</v>
      </c>
      <c r="C231" s="11" t="s">
        <v>30</v>
      </c>
      <c r="D231" s="11" t="s">
        <v>31</v>
      </c>
      <c r="E231" s="11" t="s">
        <v>32</v>
      </c>
      <c r="F231" s="11" t="s">
        <v>33</v>
      </c>
      <c r="G231" s="11" t="s">
        <v>34</v>
      </c>
      <c r="H231" s="11" t="s">
        <v>35</v>
      </c>
      <c r="I231" s="11" t="s">
        <v>36</v>
      </c>
      <c r="J231"/>
      <c r="L231" s="10" t="s">
        <v>8</v>
      </c>
      <c r="M231" s="10" t="s">
        <v>9</v>
      </c>
      <c r="N231" s="10" t="s">
        <v>10</v>
      </c>
      <c r="O231" s="10" t="s">
        <v>11</v>
      </c>
      <c r="P231" s="10" t="s">
        <v>12</v>
      </c>
      <c r="Q231" s="10" t="s">
        <v>13</v>
      </c>
      <c r="R231" s="10" t="s">
        <v>14</v>
      </c>
      <c r="S231" s="10" t="s">
        <v>15</v>
      </c>
    </row>
    <row r="232" spans="1:19" x14ac:dyDescent="0.35">
      <c r="A232" s="15">
        <v>1</v>
      </c>
      <c r="B232" s="17">
        <v>104</v>
      </c>
      <c r="C232" s="17">
        <v>110</v>
      </c>
      <c r="D232" s="17">
        <v>106</v>
      </c>
      <c r="E232" s="17">
        <v>118</v>
      </c>
      <c r="F232" s="17">
        <v>118</v>
      </c>
      <c r="G232" s="17">
        <v>116</v>
      </c>
      <c r="H232" s="17">
        <v>106</v>
      </c>
      <c r="I232" s="17">
        <v>125</v>
      </c>
      <c r="J232"/>
      <c r="K232" s="15">
        <v>1</v>
      </c>
      <c r="L232" s="17">
        <v>101</v>
      </c>
      <c r="M232" s="17">
        <v>122</v>
      </c>
      <c r="N232" s="17">
        <v>114</v>
      </c>
      <c r="O232" s="17">
        <v>115</v>
      </c>
      <c r="P232" s="17">
        <v>128</v>
      </c>
      <c r="Q232" s="17">
        <v>105</v>
      </c>
      <c r="R232" s="17">
        <v>110</v>
      </c>
      <c r="S232" s="17">
        <v>121</v>
      </c>
    </row>
    <row r="233" spans="1:19" x14ac:dyDescent="0.35">
      <c r="A233" s="15">
        <v>2</v>
      </c>
      <c r="B233" s="17">
        <v>110</v>
      </c>
      <c r="C233" s="17">
        <v>112</v>
      </c>
      <c r="D233" s="17">
        <v>108</v>
      </c>
      <c r="E233" s="17">
        <v>120</v>
      </c>
      <c r="F233" s="17">
        <v>118</v>
      </c>
      <c r="G233" s="17">
        <v>116</v>
      </c>
      <c r="H233" s="17">
        <v>107</v>
      </c>
      <c r="I233" s="17">
        <v>125</v>
      </c>
      <c r="J233"/>
      <c r="K233" s="15">
        <v>2</v>
      </c>
      <c r="L233" s="17">
        <v>106</v>
      </c>
      <c r="M233" s="17">
        <v>125</v>
      </c>
      <c r="N233" s="17">
        <v>116</v>
      </c>
      <c r="O233" s="17">
        <v>115</v>
      </c>
      <c r="P233" s="17">
        <v>130</v>
      </c>
      <c r="Q233" s="17">
        <v>108</v>
      </c>
      <c r="R233" s="17">
        <v>116</v>
      </c>
      <c r="S233" s="17">
        <v>125</v>
      </c>
    </row>
    <row r="234" spans="1:19" x14ac:dyDescent="0.35">
      <c r="A234" s="15">
        <v>3</v>
      </c>
      <c r="B234" s="17">
        <v>112</v>
      </c>
      <c r="C234" s="17">
        <v>112</v>
      </c>
      <c r="D234" s="17">
        <v>108</v>
      </c>
      <c r="E234" s="17">
        <v>120</v>
      </c>
      <c r="F234" s="17">
        <v>119</v>
      </c>
      <c r="G234" s="17">
        <v>118</v>
      </c>
      <c r="H234" s="17">
        <v>108</v>
      </c>
      <c r="I234" s="17">
        <v>126</v>
      </c>
      <c r="J234"/>
      <c r="K234" s="15">
        <v>3</v>
      </c>
      <c r="L234" s="17">
        <v>107</v>
      </c>
      <c r="M234" s="17">
        <v>127</v>
      </c>
      <c r="N234" s="17">
        <v>116</v>
      </c>
      <c r="O234" s="17">
        <v>116</v>
      </c>
      <c r="P234" s="17">
        <v>133</v>
      </c>
      <c r="Q234" s="17">
        <v>111</v>
      </c>
      <c r="R234" s="17">
        <v>118</v>
      </c>
      <c r="S234" s="17">
        <v>125</v>
      </c>
    </row>
    <row r="235" spans="1:19" x14ac:dyDescent="0.35">
      <c r="A235" s="15">
        <v>4</v>
      </c>
      <c r="B235" s="17">
        <v>112</v>
      </c>
      <c r="C235" s="17">
        <v>112</v>
      </c>
      <c r="D235" s="17">
        <v>108</v>
      </c>
      <c r="E235" s="17">
        <v>120</v>
      </c>
      <c r="F235" s="17">
        <v>119</v>
      </c>
      <c r="G235" s="17">
        <v>118</v>
      </c>
      <c r="H235" s="17">
        <v>112</v>
      </c>
      <c r="I235" s="17">
        <v>127</v>
      </c>
      <c r="J235"/>
      <c r="K235" s="15">
        <v>4</v>
      </c>
      <c r="L235" s="17">
        <v>111</v>
      </c>
      <c r="M235" s="17">
        <v>128</v>
      </c>
      <c r="N235" s="17">
        <v>116</v>
      </c>
      <c r="O235" s="17">
        <v>116</v>
      </c>
      <c r="P235" s="17">
        <v>133</v>
      </c>
      <c r="Q235" s="17">
        <v>112</v>
      </c>
      <c r="R235" s="17">
        <v>119</v>
      </c>
      <c r="S235" s="17">
        <v>126</v>
      </c>
    </row>
    <row r="236" spans="1:19" x14ac:dyDescent="0.35">
      <c r="A236" s="15">
        <v>5</v>
      </c>
      <c r="B236" s="17">
        <v>112</v>
      </c>
      <c r="C236" s="17">
        <v>114</v>
      </c>
      <c r="D236" s="17">
        <v>108</v>
      </c>
      <c r="E236" s="17">
        <v>120</v>
      </c>
      <c r="F236" s="17">
        <v>123</v>
      </c>
      <c r="G236" s="17">
        <v>121</v>
      </c>
      <c r="H236" s="17">
        <v>113</v>
      </c>
      <c r="I236" s="17">
        <v>128</v>
      </c>
      <c r="J236"/>
      <c r="K236" s="15">
        <v>5</v>
      </c>
      <c r="L236" s="17">
        <v>111</v>
      </c>
      <c r="M236" s="17">
        <v>130</v>
      </c>
      <c r="N236" s="17">
        <v>116</v>
      </c>
      <c r="O236" s="17">
        <v>116</v>
      </c>
      <c r="P236" s="17">
        <v>134</v>
      </c>
      <c r="Q236" s="17">
        <v>112</v>
      </c>
      <c r="R236" s="17">
        <v>119</v>
      </c>
      <c r="S236" s="17">
        <v>127</v>
      </c>
    </row>
    <row r="237" spans="1:19" x14ac:dyDescent="0.35">
      <c r="A237" s="15">
        <v>6</v>
      </c>
      <c r="B237" s="17">
        <v>115</v>
      </c>
      <c r="C237" s="17">
        <v>114</v>
      </c>
      <c r="D237" s="17">
        <v>109</v>
      </c>
      <c r="E237" s="17">
        <v>122</v>
      </c>
      <c r="F237" s="17">
        <v>124</v>
      </c>
      <c r="G237" s="17">
        <v>122</v>
      </c>
      <c r="H237" s="17">
        <v>115</v>
      </c>
      <c r="I237" s="17">
        <v>128</v>
      </c>
      <c r="J237"/>
      <c r="K237" s="15">
        <v>6</v>
      </c>
      <c r="L237" s="17">
        <v>111</v>
      </c>
      <c r="M237" s="17">
        <v>130</v>
      </c>
      <c r="N237" s="17">
        <v>117</v>
      </c>
      <c r="O237" s="17">
        <v>118</v>
      </c>
      <c r="P237" s="17">
        <v>136</v>
      </c>
      <c r="Q237" s="17">
        <v>112</v>
      </c>
      <c r="R237" s="17">
        <v>120</v>
      </c>
      <c r="S237" s="17">
        <v>128</v>
      </c>
    </row>
    <row r="238" spans="1:19" x14ac:dyDescent="0.35">
      <c r="A238" s="15">
        <v>7</v>
      </c>
      <c r="B238" s="17">
        <v>115</v>
      </c>
      <c r="C238" s="17">
        <v>115</v>
      </c>
      <c r="D238" s="17">
        <v>111</v>
      </c>
      <c r="E238" s="17">
        <v>123</v>
      </c>
      <c r="F238" s="17">
        <v>124</v>
      </c>
      <c r="G238" s="17">
        <v>122</v>
      </c>
      <c r="H238" s="17">
        <v>117</v>
      </c>
      <c r="I238" s="17">
        <v>128</v>
      </c>
      <c r="J238"/>
      <c r="K238" s="15">
        <v>7</v>
      </c>
      <c r="L238" s="17">
        <v>112</v>
      </c>
      <c r="M238" s="17">
        <v>132</v>
      </c>
      <c r="N238" s="17">
        <v>119</v>
      </c>
      <c r="O238" s="17">
        <v>119</v>
      </c>
      <c r="P238" s="17">
        <v>136</v>
      </c>
      <c r="Q238" s="17">
        <v>112</v>
      </c>
      <c r="R238" s="17">
        <v>120</v>
      </c>
      <c r="S238" s="17">
        <v>130</v>
      </c>
    </row>
    <row r="239" spans="1:19" x14ac:dyDescent="0.35">
      <c r="A239" s="15">
        <v>8</v>
      </c>
      <c r="B239" s="17">
        <v>115</v>
      </c>
      <c r="C239" s="17">
        <v>116</v>
      </c>
      <c r="D239" s="17">
        <v>112</v>
      </c>
      <c r="E239" s="17">
        <v>123</v>
      </c>
      <c r="F239" s="17">
        <v>125</v>
      </c>
      <c r="G239" s="17">
        <v>122</v>
      </c>
      <c r="H239" s="17">
        <v>118</v>
      </c>
      <c r="I239" s="17">
        <v>129</v>
      </c>
      <c r="K239" s="15">
        <v>8</v>
      </c>
      <c r="L239" s="17">
        <v>112</v>
      </c>
      <c r="M239" s="17">
        <v>132</v>
      </c>
      <c r="N239" s="17">
        <v>119</v>
      </c>
      <c r="O239" s="17">
        <v>119</v>
      </c>
      <c r="P239" s="17">
        <v>137</v>
      </c>
      <c r="Q239" s="17">
        <v>116</v>
      </c>
      <c r="R239" s="17">
        <v>120</v>
      </c>
      <c r="S239" s="17">
        <v>132</v>
      </c>
    </row>
    <row r="240" spans="1:19" x14ac:dyDescent="0.35">
      <c r="A240" s="15">
        <v>9</v>
      </c>
      <c r="B240" s="17">
        <v>117</v>
      </c>
      <c r="C240" s="17">
        <v>116</v>
      </c>
      <c r="D240" s="17">
        <v>112</v>
      </c>
      <c r="E240" s="17">
        <v>124</v>
      </c>
      <c r="F240" s="17">
        <v>125</v>
      </c>
      <c r="G240" s="17">
        <v>122</v>
      </c>
      <c r="H240" s="17">
        <v>120</v>
      </c>
      <c r="I240" s="17">
        <v>130</v>
      </c>
      <c r="K240" s="15">
        <v>9</v>
      </c>
      <c r="L240" s="17">
        <v>113</v>
      </c>
      <c r="M240" s="17">
        <v>132</v>
      </c>
      <c r="N240" s="17">
        <v>119</v>
      </c>
      <c r="O240" s="17">
        <v>119</v>
      </c>
      <c r="P240" s="17">
        <v>138</v>
      </c>
      <c r="Q240" s="17">
        <v>116</v>
      </c>
      <c r="R240" s="17">
        <v>121</v>
      </c>
      <c r="S240" s="17">
        <v>133</v>
      </c>
    </row>
    <row r="241" spans="1:19" x14ac:dyDescent="0.35">
      <c r="A241" s="15">
        <v>10</v>
      </c>
      <c r="B241" s="17">
        <v>117</v>
      </c>
      <c r="C241" s="17">
        <v>117</v>
      </c>
      <c r="D241" s="17">
        <v>114</v>
      </c>
      <c r="E241" s="17">
        <v>125</v>
      </c>
      <c r="F241" s="17">
        <v>125</v>
      </c>
      <c r="G241" s="17">
        <v>122</v>
      </c>
      <c r="H241" s="17">
        <v>120</v>
      </c>
      <c r="I241" s="17">
        <v>131</v>
      </c>
      <c r="K241" s="15">
        <v>10</v>
      </c>
      <c r="L241" s="17">
        <v>114</v>
      </c>
      <c r="M241" s="17">
        <v>133</v>
      </c>
      <c r="N241" s="17">
        <v>120</v>
      </c>
      <c r="O241" s="17">
        <v>119</v>
      </c>
      <c r="P241" s="17">
        <v>138</v>
      </c>
      <c r="Q241" s="17">
        <v>116</v>
      </c>
      <c r="R241" s="17">
        <v>121</v>
      </c>
      <c r="S241" s="17">
        <v>133</v>
      </c>
    </row>
    <row r="242" spans="1:19" x14ac:dyDescent="0.35">
      <c r="A242" s="15">
        <v>11</v>
      </c>
      <c r="B242" s="17">
        <v>117</v>
      </c>
      <c r="C242" s="17">
        <v>117</v>
      </c>
      <c r="D242" s="17">
        <v>114</v>
      </c>
      <c r="E242" s="17">
        <v>126</v>
      </c>
      <c r="F242" s="17">
        <v>125</v>
      </c>
      <c r="G242" s="17">
        <v>123</v>
      </c>
      <c r="H242" s="17">
        <v>121</v>
      </c>
      <c r="I242" s="17">
        <v>133</v>
      </c>
      <c r="K242" s="15">
        <v>11</v>
      </c>
      <c r="L242" s="17">
        <v>114</v>
      </c>
      <c r="M242" s="17">
        <v>133</v>
      </c>
      <c r="N242" s="17">
        <v>120</v>
      </c>
      <c r="O242" s="17">
        <v>122</v>
      </c>
      <c r="P242" s="17">
        <v>138</v>
      </c>
      <c r="Q242" s="17">
        <v>117</v>
      </c>
      <c r="R242" s="17">
        <v>122</v>
      </c>
      <c r="S242" s="17">
        <v>134</v>
      </c>
    </row>
    <row r="243" spans="1:19" x14ac:dyDescent="0.35">
      <c r="A243" s="15">
        <v>12</v>
      </c>
      <c r="B243" s="17">
        <v>118</v>
      </c>
      <c r="C243" s="17">
        <v>117</v>
      </c>
      <c r="D243" s="17">
        <v>114</v>
      </c>
      <c r="E243" s="17">
        <v>126</v>
      </c>
      <c r="F243" s="17">
        <v>126</v>
      </c>
      <c r="G243" s="17">
        <v>123</v>
      </c>
      <c r="H243" s="17">
        <v>121</v>
      </c>
      <c r="I243" s="17">
        <v>134</v>
      </c>
      <c r="K243" s="15">
        <v>12</v>
      </c>
      <c r="L243" s="17">
        <v>115</v>
      </c>
      <c r="M243" s="17">
        <v>133</v>
      </c>
      <c r="N243" s="17">
        <v>120</v>
      </c>
      <c r="O243" s="17">
        <v>122</v>
      </c>
      <c r="P243" s="17">
        <v>138</v>
      </c>
      <c r="Q243" s="17">
        <v>118</v>
      </c>
      <c r="R243" s="17">
        <v>122</v>
      </c>
      <c r="S243" s="17">
        <v>134</v>
      </c>
    </row>
    <row r="244" spans="1:19" x14ac:dyDescent="0.35">
      <c r="A244" s="15">
        <v>13</v>
      </c>
      <c r="B244" s="17">
        <v>118</v>
      </c>
      <c r="C244" s="17">
        <v>117</v>
      </c>
      <c r="D244" s="17">
        <v>114</v>
      </c>
      <c r="E244" s="17">
        <v>126</v>
      </c>
      <c r="F244" s="17">
        <v>126</v>
      </c>
      <c r="G244" s="17">
        <v>123</v>
      </c>
      <c r="H244" s="17">
        <v>121</v>
      </c>
      <c r="I244" s="17">
        <v>134</v>
      </c>
      <c r="K244" s="15">
        <v>13</v>
      </c>
      <c r="L244" s="17">
        <v>116</v>
      </c>
      <c r="M244" s="17">
        <v>137</v>
      </c>
      <c r="N244" s="17">
        <v>121</v>
      </c>
      <c r="O244" s="17">
        <v>123</v>
      </c>
      <c r="P244" s="17">
        <v>138</v>
      </c>
      <c r="Q244" s="17">
        <v>119</v>
      </c>
      <c r="R244" s="17">
        <v>122</v>
      </c>
      <c r="S244" s="17">
        <v>134</v>
      </c>
    </row>
    <row r="245" spans="1:19" x14ac:dyDescent="0.35">
      <c r="A245" s="15">
        <v>14</v>
      </c>
      <c r="B245" s="17">
        <v>120</v>
      </c>
      <c r="C245" s="17">
        <v>118</v>
      </c>
      <c r="D245" s="17">
        <v>115</v>
      </c>
      <c r="E245" s="17">
        <v>126</v>
      </c>
      <c r="F245" s="17">
        <v>126</v>
      </c>
      <c r="G245" s="17">
        <v>124</v>
      </c>
      <c r="H245" s="17">
        <v>121</v>
      </c>
      <c r="I245" s="17">
        <v>134</v>
      </c>
      <c r="K245" s="15">
        <v>14</v>
      </c>
      <c r="L245" s="17">
        <v>117</v>
      </c>
      <c r="M245" s="17">
        <v>139</v>
      </c>
      <c r="N245" s="17">
        <v>121</v>
      </c>
      <c r="O245" s="17">
        <v>124</v>
      </c>
      <c r="P245" s="17">
        <v>138</v>
      </c>
      <c r="Q245" s="17">
        <v>119</v>
      </c>
      <c r="R245" s="17">
        <v>122</v>
      </c>
      <c r="S245" s="17">
        <v>134</v>
      </c>
    </row>
    <row r="246" spans="1:19" x14ac:dyDescent="0.35">
      <c r="A246" s="15">
        <v>15</v>
      </c>
      <c r="B246" s="17">
        <v>120</v>
      </c>
      <c r="C246" s="17">
        <v>118</v>
      </c>
      <c r="D246" s="17">
        <v>115</v>
      </c>
      <c r="E246" s="17">
        <v>127</v>
      </c>
      <c r="F246" s="17">
        <v>126</v>
      </c>
      <c r="G246" s="17">
        <v>124</v>
      </c>
      <c r="H246" s="17">
        <v>122</v>
      </c>
      <c r="I246" s="17">
        <v>134</v>
      </c>
      <c r="K246" s="15">
        <v>15</v>
      </c>
      <c r="L246" s="17">
        <v>117</v>
      </c>
      <c r="M246" s="17">
        <v>140</v>
      </c>
      <c r="N246" s="17">
        <v>121</v>
      </c>
      <c r="O246" s="17">
        <v>124</v>
      </c>
      <c r="P246" s="17">
        <v>138</v>
      </c>
      <c r="Q246" s="17">
        <v>120</v>
      </c>
      <c r="R246" s="17">
        <v>125</v>
      </c>
      <c r="S246" s="17">
        <v>134</v>
      </c>
    </row>
    <row r="247" spans="1:19" x14ac:dyDescent="0.35">
      <c r="A247" s="15">
        <v>16</v>
      </c>
      <c r="B247" s="17">
        <v>120</v>
      </c>
      <c r="C247" s="17">
        <v>118</v>
      </c>
      <c r="D247" s="17">
        <v>115</v>
      </c>
      <c r="E247" s="17">
        <v>127</v>
      </c>
      <c r="F247" s="17">
        <v>126</v>
      </c>
      <c r="G247" s="17">
        <v>125</v>
      </c>
      <c r="H247" s="17">
        <v>122</v>
      </c>
      <c r="I247" s="17">
        <v>135</v>
      </c>
      <c r="K247" s="15">
        <v>16</v>
      </c>
      <c r="L247" s="17">
        <v>119</v>
      </c>
      <c r="M247" s="17">
        <v>140</v>
      </c>
      <c r="N247" s="17">
        <v>122</v>
      </c>
      <c r="O247" s="17">
        <v>124</v>
      </c>
      <c r="P247" s="17">
        <v>139</v>
      </c>
      <c r="Q247" s="17">
        <v>120</v>
      </c>
      <c r="R247" s="17">
        <v>125</v>
      </c>
      <c r="S247" s="17">
        <v>134</v>
      </c>
    </row>
    <row r="248" spans="1:19" x14ac:dyDescent="0.35">
      <c r="A248" s="15">
        <v>17</v>
      </c>
      <c r="B248" s="17">
        <v>120</v>
      </c>
      <c r="C248" s="17">
        <v>120</v>
      </c>
      <c r="D248" s="17">
        <v>116</v>
      </c>
      <c r="E248" s="17">
        <v>127</v>
      </c>
      <c r="F248" s="17">
        <v>127</v>
      </c>
      <c r="G248" s="17">
        <v>125</v>
      </c>
      <c r="H248" s="17">
        <v>122</v>
      </c>
      <c r="I248" s="17">
        <v>135</v>
      </c>
      <c r="K248" s="15">
        <v>17</v>
      </c>
      <c r="L248" s="17">
        <v>119</v>
      </c>
      <c r="M248" s="17">
        <v>141</v>
      </c>
      <c r="N248" s="17">
        <v>122</v>
      </c>
      <c r="O248" s="17">
        <v>125</v>
      </c>
      <c r="P248" s="17">
        <v>139</v>
      </c>
      <c r="Q248" s="17">
        <v>121</v>
      </c>
      <c r="R248" s="17">
        <v>125</v>
      </c>
      <c r="S248" s="17">
        <v>134</v>
      </c>
    </row>
    <row r="249" spans="1:19" x14ac:dyDescent="0.35">
      <c r="A249" s="15">
        <v>18</v>
      </c>
      <c r="B249" s="17">
        <v>120</v>
      </c>
      <c r="C249" s="17">
        <v>120</v>
      </c>
      <c r="D249" s="17">
        <v>116</v>
      </c>
      <c r="E249" s="17">
        <v>128</v>
      </c>
      <c r="F249" s="17">
        <v>127</v>
      </c>
      <c r="G249" s="17">
        <v>125</v>
      </c>
      <c r="H249" s="17">
        <v>122</v>
      </c>
      <c r="I249" s="17">
        <v>135</v>
      </c>
      <c r="K249" s="15">
        <v>18</v>
      </c>
      <c r="L249" s="17">
        <v>119</v>
      </c>
      <c r="M249" s="17">
        <v>142</v>
      </c>
      <c r="N249" s="17">
        <v>122</v>
      </c>
      <c r="O249" s="17">
        <v>126</v>
      </c>
      <c r="P249" s="17">
        <v>139</v>
      </c>
      <c r="Q249" s="17">
        <v>121</v>
      </c>
      <c r="R249" s="17">
        <v>125</v>
      </c>
      <c r="S249" s="17">
        <v>135</v>
      </c>
    </row>
    <row r="250" spans="1:19" x14ac:dyDescent="0.35">
      <c r="A250" s="15">
        <v>19</v>
      </c>
      <c r="B250" s="17">
        <v>120</v>
      </c>
      <c r="C250" s="17">
        <v>120</v>
      </c>
      <c r="D250" s="17">
        <v>116</v>
      </c>
      <c r="E250" s="17">
        <v>129</v>
      </c>
      <c r="F250" s="17">
        <v>127</v>
      </c>
      <c r="G250" s="17">
        <v>125</v>
      </c>
      <c r="H250" s="17">
        <v>122</v>
      </c>
      <c r="I250" s="17">
        <v>135</v>
      </c>
      <c r="K250" s="15">
        <v>19</v>
      </c>
      <c r="L250" s="17">
        <v>119</v>
      </c>
      <c r="M250" s="17">
        <v>142</v>
      </c>
      <c r="N250" s="17">
        <v>122</v>
      </c>
      <c r="O250" s="17">
        <v>126</v>
      </c>
      <c r="P250" s="17">
        <v>139</v>
      </c>
      <c r="Q250" s="17">
        <v>121</v>
      </c>
      <c r="R250" s="17">
        <v>126</v>
      </c>
      <c r="S250" s="17">
        <v>135</v>
      </c>
    </row>
    <row r="251" spans="1:19" x14ac:dyDescent="0.35">
      <c r="A251" s="15">
        <v>20</v>
      </c>
      <c r="B251" s="17">
        <v>121</v>
      </c>
      <c r="C251" s="17">
        <v>120</v>
      </c>
      <c r="D251" s="17">
        <v>116</v>
      </c>
      <c r="E251" s="17">
        <v>129</v>
      </c>
      <c r="F251" s="17">
        <v>128</v>
      </c>
      <c r="G251" s="17">
        <v>125</v>
      </c>
      <c r="H251" s="17">
        <v>122</v>
      </c>
      <c r="I251" s="17">
        <v>136</v>
      </c>
      <c r="K251" s="15">
        <v>20</v>
      </c>
      <c r="L251" s="17">
        <v>120</v>
      </c>
      <c r="M251" s="17">
        <v>143</v>
      </c>
      <c r="N251" s="17">
        <v>122</v>
      </c>
      <c r="O251" s="17">
        <v>126</v>
      </c>
      <c r="P251" s="17">
        <v>139</v>
      </c>
      <c r="Q251" s="17">
        <v>122</v>
      </c>
      <c r="R251" s="17">
        <v>126</v>
      </c>
      <c r="S251" s="17">
        <v>135</v>
      </c>
    </row>
    <row r="252" spans="1:19" x14ac:dyDescent="0.35">
      <c r="A252" s="15">
        <v>21</v>
      </c>
      <c r="B252" s="17">
        <v>121</v>
      </c>
      <c r="C252" s="17">
        <v>120</v>
      </c>
      <c r="D252" s="17">
        <v>117</v>
      </c>
      <c r="E252" s="17">
        <v>129</v>
      </c>
      <c r="F252" s="17">
        <v>128</v>
      </c>
      <c r="G252" s="17">
        <v>126</v>
      </c>
      <c r="H252" s="17">
        <v>123</v>
      </c>
      <c r="I252" s="17">
        <v>136</v>
      </c>
      <c r="K252" s="15">
        <v>21</v>
      </c>
      <c r="L252" s="17">
        <v>120</v>
      </c>
      <c r="M252" s="17">
        <v>143</v>
      </c>
      <c r="N252" s="17">
        <v>123</v>
      </c>
      <c r="O252" s="17">
        <v>126</v>
      </c>
      <c r="P252" s="17">
        <v>139</v>
      </c>
      <c r="Q252" s="17">
        <v>122</v>
      </c>
      <c r="R252" s="17">
        <v>126</v>
      </c>
      <c r="S252" s="17">
        <v>135</v>
      </c>
    </row>
    <row r="253" spans="1:19" x14ac:dyDescent="0.35">
      <c r="A253" s="15">
        <v>22</v>
      </c>
      <c r="B253" s="17">
        <v>122</v>
      </c>
      <c r="C253" s="17">
        <v>121</v>
      </c>
      <c r="D253" s="17">
        <v>118</v>
      </c>
      <c r="E253" s="17">
        <v>130</v>
      </c>
      <c r="F253" s="17">
        <v>128</v>
      </c>
      <c r="G253" s="17">
        <v>126</v>
      </c>
      <c r="H253" s="17">
        <v>123</v>
      </c>
      <c r="I253" s="17">
        <v>137</v>
      </c>
      <c r="K253" s="15">
        <v>22</v>
      </c>
      <c r="L253" s="17">
        <v>121</v>
      </c>
      <c r="M253" s="17">
        <v>144</v>
      </c>
      <c r="N253" s="17">
        <v>124</v>
      </c>
      <c r="O253" s="17">
        <v>126</v>
      </c>
      <c r="P253" s="17">
        <v>140</v>
      </c>
      <c r="Q253" s="17">
        <v>123</v>
      </c>
      <c r="R253" s="17">
        <v>126</v>
      </c>
      <c r="S253" s="17">
        <v>135</v>
      </c>
    </row>
    <row r="254" spans="1:19" x14ac:dyDescent="0.35">
      <c r="A254" s="15">
        <v>23</v>
      </c>
      <c r="B254" s="17">
        <v>122</v>
      </c>
      <c r="C254" s="17">
        <v>122</v>
      </c>
      <c r="D254" s="17">
        <v>118</v>
      </c>
      <c r="E254" s="17">
        <v>130</v>
      </c>
      <c r="F254" s="17">
        <v>128</v>
      </c>
      <c r="G254" s="17">
        <v>126</v>
      </c>
      <c r="H254" s="17">
        <v>123</v>
      </c>
      <c r="I254" s="17">
        <v>137</v>
      </c>
      <c r="K254" s="15">
        <v>23</v>
      </c>
      <c r="L254" s="17">
        <v>121</v>
      </c>
      <c r="M254" s="17">
        <v>145</v>
      </c>
      <c r="N254" s="17">
        <v>124</v>
      </c>
      <c r="O254" s="17">
        <v>127</v>
      </c>
      <c r="P254" s="17">
        <v>142</v>
      </c>
      <c r="Q254" s="17">
        <v>123</v>
      </c>
      <c r="R254" s="17">
        <v>126</v>
      </c>
      <c r="S254" s="17">
        <v>135</v>
      </c>
    </row>
    <row r="255" spans="1:19" x14ac:dyDescent="0.35">
      <c r="A255" s="15">
        <v>24</v>
      </c>
      <c r="B255" s="17">
        <v>122</v>
      </c>
      <c r="C255" s="17">
        <v>122</v>
      </c>
      <c r="D255" s="17">
        <v>118</v>
      </c>
      <c r="E255" s="17">
        <v>131</v>
      </c>
      <c r="F255" s="17">
        <v>128</v>
      </c>
      <c r="G255" s="17">
        <v>127</v>
      </c>
      <c r="H255" s="17">
        <v>123</v>
      </c>
      <c r="I255" s="17">
        <v>137</v>
      </c>
      <c r="K255" s="15">
        <v>24</v>
      </c>
      <c r="L255" s="17">
        <v>121</v>
      </c>
      <c r="M255" s="17">
        <v>145</v>
      </c>
      <c r="N255" s="17">
        <v>124</v>
      </c>
      <c r="O255" s="17">
        <v>127</v>
      </c>
      <c r="P255" s="17">
        <v>142</v>
      </c>
      <c r="Q255" s="17">
        <v>123</v>
      </c>
      <c r="R255" s="17">
        <v>127</v>
      </c>
      <c r="S255" s="17">
        <v>136</v>
      </c>
    </row>
    <row r="256" spans="1:19" x14ac:dyDescent="0.35">
      <c r="A256" s="15">
        <v>25</v>
      </c>
      <c r="B256" s="17">
        <v>122</v>
      </c>
      <c r="C256" s="17">
        <v>122</v>
      </c>
      <c r="D256" s="17">
        <v>118</v>
      </c>
      <c r="E256" s="17">
        <v>131</v>
      </c>
      <c r="F256" s="17">
        <v>128</v>
      </c>
      <c r="G256" s="17">
        <v>127</v>
      </c>
      <c r="H256" s="17">
        <v>123</v>
      </c>
      <c r="I256" s="17">
        <v>138</v>
      </c>
      <c r="K256" s="15">
        <v>25</v>
      </c>
      <c r="L256" s="17">
        <v>122</v>
      </c>
      <c r="M256" s="17">
        <v>145</v>
      </c>
      <c r="N256" s="17">
        <v>124</v>
      </c>
      <c r="O256" s="17">
        <v>128</v>
      </c>
      <c r="P256" s="17">
        <v>142</v>
      </c>
      <c r="Q256" s="17">
        <v>123</v>
      </c>
      <c r="R256" s="17">
        <v>128</v>
      </c>
      <c r="S256" s="17">
        <v>137</v>
      </c>
    </row>
    <row r="257" spans="1:19" x14ac:dyDescent="0.35">
      <c r="A257" s="15">
        <v>26</v>
      </c>
      <c r="B257" s="17">
        <v>122</v>
      </c>
      <c r="C257" s="17">
        <v>122</v>
      </c>
      <c r="D257" s="17">
        <v>118</v>
      </c>
      <c r="E257" s="17">
        <v>132</v>
      </c>
      <c r="F257" s="17">
        <v>130</v>
      </c>
      <c r="G257" s="17">
        <v>128</v>
      </c>
      <c r="H257" s="17">
        <v>123</v>
      </c>
      <c r="I257" s="17">
        <v>138</v>
      </c>
      <c r="K257" s="15">
        <v>26</v>
      </c>
      <c r="L257" s="17">
        <v>122</v>
      </c>
      <c r="M257" s="17">
        <v>146</v>
      </c>
      <c r="N257" s="17">
        <v>125</v>
      </c>
      <c r="O257" s="17">
        <v>128</v>
      </c>
      <c r="P257" s="17">
        <v>143</v>
      </c>
      <c r="Q257" s="17">
        <v>124</v>
      </c>
      <c r="R257" s="17">
        <v>128</v>
      </c>
      <c r="S257" s="17">
        <v>137</v>
      </c>
    </row>
    <row r="258" spans="1:19" x14ac:dyDescent="0.35">
      <c r="A258" s="15">
        <v>27</v>
      </c>
      <c r="B258" s="17">
        <v>122</v>
      </c>
      <c r="C258" s="17">
        <v>122</v>
      </c>
      <c r="D258" s="17">
        <v>118</v>
      </c>
      <c r="E258" s="17">
        <v>133</v>
      </c>
      <c r="F258" s="17">
        <v>130</v>
      </c>
      <c r="G258" s="17">
        <v>128</v>
      </c>
      <c r="H258" s="17">
        <v>124</v>
      </c>
      <c r="I258" s="17">
        <v>138</v>
      </c>
      <c r="K258" s="15">
        <v>27</v>
      </c>
      <c r="L258" s="17">
        <v>122</v>
      </c>
      <c r="M258" s="17">
        <v>147</v>
      </c>
      <c r="N258" s="17">
        <v>126</v>
      </c>
      <c r="O258" s="17">
        <v>128</v>
      </c>
      <c r="P258" s="17">
        <v>143</v>
      </c>
      <c r="Q258" s="17">
        <v>124</v>
      </c>
      <c r="R258" s="17">
        <v>129</v>
      </c>
      <c r="S258" s="17">
        <v>138</v>
      </c>
    </row>
    <row r="259" spans="1:19" x14ac:dyDescent="0.35">
      <c r="A259" s="15">
        <v>28</v>
      </c>
      <c r="B259" s="17">
        <v>122</v>
      </c>
      <c r="C259" s="17">
        <v>122</v>
      </c>
      <c r="D259" s="17">
        <v>118</v>
      </c>
      <c r="E259" s="17">
        <v>133</v>
      </c>
      <c r="F259" s="17">
        <v>130</v>
      </c>
      <c r="G259" s="17">
        <v>128</v>
      </c>
      <c r="H259" s="17">
        <v>124</v>
      </c>
      <c r="I259" s="17">
        <v>140</v>
      </c>
      <c r="K259" s="15">
        <v>28</v>
      </c>
      <c r="L259" s="17">
        <v>123</v>
      </c>
      <c r="M259" s="17">
        <v>147</v>
      </c>
      <c r="N259" s="17">
        <v>126</v>
      </c>
      <c r="O259" s="17">
        <v>129</v>
      </c>
      <c r="P259" s="17">
        <v>144</v>
      </c>
      <c r="Q259" s="17">
        <v>124</v>
      </c>
      <c r="R259" s="17">
        <v>130</v>
      </c>
      <c r="S259" s="17">
        <v>138</v>
      </c>
    </row>
    <row r="260" spans="1:19" x14ac:dyDescent="0.35">
      <c r="A260" s="15">
        <v>29</v>
      </c>
      <c r="B260" s="17">
        <v>123</v>
      </c>
      <c r="C260" s="17">
        <v>123</v>
      </c>
      <c r="D260" s="17">
        <v>118</v>
      </c>
      <c r="E260" s="17">
        <v>133</v>
      </c>
      <c r="F260" s="17">
        <v>131</v>
      </c>
      <c r="G260" s="17">
        <v>130</v>
      </c>
      <c r="H260" s="17">
        <v>124</v>
      </c>
      <c r="I260" s="17">
        <v>140</v>
      </c>
      <c r="K260" s="15">
        <v>29</v>
      </c>
      <c r="L260" s="17">
        <v>123</v>
      </c>
      <c r="M260" s="17">
        <v>147</v>
      </c>
      <c r="N260" s="17">
        <v>127</v>
      </c>
      <c r="O260" s="17">
        <v>129</v>
      </c>
      <c r="P260" s="17">
        <v>144</v>
      </c>
      <c r="Q260" s="17">
        <v>125</v>
      </c>
      <c r="R260" s="17">
        <v>130</v>
      </c>
      <c r="S260" s="17">
        <v>138</v>
      </c>
    </row>
    <row r="261" spans="1:19" x14ac:dyDescent="0.35">
      <c r="A261" s="15">
        <v>30</v>
      </c>
      <c r="B261" s="17">
        <v>123</v>
      </c>
      <c r="C261" s="17">
        <v>124</v>
      </c>
      <c r="D261" s="17">
        <v>118</v>
      </c>
      <c r="E261" s="17">
        <v>133</v>
      </c>
      <c r="F261" s="17">
        <v>132</v>
      </c>
      <c r="G261" s="17">
        <v>130</v>
      </c>
      <c r="H261" s="17">
        <v>124</v>
      </c>
      <c r="I261" s="17">
        <v>140</v>
      </c>
      <c r="K261" s="15">
        <v>30</v>
      </c>
      <c r="L261" s="17">
        <v>124</v>
      </c>
      <c r="M261" s="17">
        <v>147</v>
      </c>
      <c r="N261" s="17">
        <v>127</v>
      </c>
      <c r="O261" s="17">
        <v>129</v>
      </c>
      <c r="P261" s="17">
        <v>144</v>
      </c>
      <c r="Q261" s="17">
        <v>125</v>
      </c>
      <c r="R261" s="17">
        <v>130</v>
      </c>
      <c r="S261" s="17">
        <v>138</v>
      </c>
    </row>
    <row r="262" spans="1:19" x14ac:dyDescent="0.35">
      <c r="A262" s="15">
        <v>31</v>
      </c>
      <c r="B262" s="17">
        <v>123</v>
      </c>
      <c r="C262" s="17">
        <v>125</v>
      </c>
      <c r="D262" s="17">
        <v>119</v>
      </c>
      <c r="E262" s="17">
        <v>134</v>
      </c>
      <c r="F262" s="17">
        <v>132</v>
      </c>
      <c r="G262" s="17">
        <v>130</v>
      </c>
      <c r="H262" s="17">
        <v>125</v>
      </c>
      <c r="I262" s="17">
        <v>141</v>
      </c>
      <c r="K262" s="15">
        <v>31</v>
      </c>
      <c r="L262" s="17">
        <v>124</v>
      </c>
      <c r="M262" s="17">
        <v>147</v>
      </c>
      <c r="N262" s="17">
        <v>128</v>
      </c>
      <c r="O262" s="17">
        <v>129</v>
      </c>
      <c r="P262" s="17">
        <v>144</v>
      </c>
      <c r="Q262" s="17">
        <v>125</v>
      </c>
      <c r="R262" s="17">
        <v>130</v>
      </c>
      <c r="S262" s="17">
        <v>139</v>
      </c>
    </row>
    <row r="263" spans="1:19" x14ac:dyDescent="0.35">
      <c r="A263" s="15">
        <v>32</v>
      </c>
      <c r="B263" s="17">
        <v>123</v>
      </c>
      <c r="C263" s="17">
        <v>125</v>
      </c>
      <c r="D263" s="17">
        <v>119</v>
      </c>
      <c r="E263" s="17">
        <v>134</v>
      </c>
      <c r="F263" s="17">
        <v>132</v>
      </c>
      <c r="G263" s="17">
        <v>130</v>
      </c>
      <c r="H263" s="17">
        <v>125</v>
      </c>
      <c r="I263" s="17">
        <v>141</v>
      </c>
      <c r="K263" s="15">
        <v>32</v>
      </c>
      <c r="L263" s="17">
        <v>125</v>
      </c>
      <c r="M263" s="17">
        <v>148</v>
      </c>
      <c r="N263" s="17">
        <v>128</v>
      </c>
      <c r="O263" s="17">
        <v>130</v>
      </c>
      <c r="P263" s="17">
        <v>144</v>
      </c>
      <c r="Q263" s="17">
        <v>125</v>
      </c>
      <c r="R263" s="17">
        <v>131</v>
      </c>
      <c r="S263" s="17">
        <v>139</v>
      </c>
    </row>
    <row r="264" spans="1:19" x14ac:dyDescent="0.35">
      <c r="A264" s="15">
        <v>33</v>
      </c>
      <c r="B264" s="17">
        <v>123</v>
      </c>
      <c r="C264" s="17">
        <v>125</v>
      </c>
      <c r="D264" s="17">
        <v>120</v>
      </c>
      <c r="E264" s="17">
        <v>134</v>
      </c>
      <c r="F264" s="17">
        <v>132</v>
      </c>
      <c r="G264" s="17">
        <v>131</v>
      </c>
      <c r="H264" s="17">
        <v>126</v>
      </c>
      <c r="I264" s="17">
        <v>142</v>
      </c>
      <c r="K264" s="15">
        <v>33</v>
      </c>
      <c r="L264" s="17">
        <v>126</v>
      </c>
      <c r="M264" s="17">
        <v>149</v>
      </c>
      <c r="N264" s="17">
        <v>129</v>
      </c>
      <c r="O264" s="17">
        <v>130</v>
      </c>
      <c r="P264" s="17">
        <v>144</v>
      </c>
      <c r="Q264" s="17">
        <v>125</v>
      </c>
      <c r="R264" s="17">
        <v>131</v>
      </c>
      <c r="S264" s="17">
        <v>139</v>
      </c>
    </row>
    <row r="265" spans="1:19" x14ac:dyDescent="0.35">
      <c r="A265" s="15">
        <v>34</v>
      </c>
      <c r="B265" s="17">
        <v>123</v>
      </c>
      <c r="C265" s="17">
        <v>125</v>
      </c>
      <c r="D265" s="17">
        <v>120</v>
      </c>
      <c r="E265" s="17">
        <v>135</v>
      </c>
      <c r="F265" s="17">
        <v>132</v>
      </c>
      <c r="G265" s="17">
        <v>131</v>
      </c>
      <c r="H265" s="17">
        <v>126</v>
      </c>
      <c r="I265" s="17">
        <v>142</v>
      </c>
      <c r="K265" s="15">
        <v>34</v>
      </c>
      <c r="L265" s="17">
        <v>126</v>
      </c>
      <c r="M265" s="17">
        <v>150</v>
      </c>
      <c r="N265" s="17">
        <v>129</v>
      </c>
      <c r="O265" s="17">
        <v>130</v>
      </c>
      <c r="P265" s="17">
        <v>145</v>
      </c>
      <c r="Q265" s="17">
        <v>126</v>
      </c>
      <c r="R265" s="17">
        <v>131</v>
      </c>
      <c r="S265" s="17">
        <v>140</v>
      </c>
    </row>
    <row r="266" spans="1:19" x14ac:dyDescent="0.35">
      <c r="A266" s="15">
        <v>35</v>
      </c>
      <c r="B266" s="17">
        <v>123</v>
      </c>
      <c r="C266" s="17">
        <v>125</v>
      </c>
      <c r="D266" s="17">
        <v>120</v>
      </c>
      <c r="E266" s="17">
        <v>135</v>
      </c>
      <c r="F266" s="17">
        <v>132</v>
      </c>
      <c r="G266" s="17">
        <v>132</v>
      </c>
      <c r="H266" s="17">
        <v>126</v>
      </c>
      <c r="I266" s="17">
        <v>143</v>
      </c>
      <c r="K266" s="15">
        <v>35</v>
      </c>
      <c r="L266" s="17">
        <v>126</v>
      </c>
      <c r="M266" s="17">
        <v>150</v>
      </c>
      <c r="N266" s="17">
        <v>129</v>
      </c>
      <c r="O266" s="17">
        <v>130</v>
      </c>
      <c r="P266" s="17">
        <v>145</v>
      </c>
      <c r="Q266" s="17">
        <v>126</v>
      </c>
      <c r="R266" s="17">
        <v>131</v>
      </c>
      <c r="S266" s="17">
        <v>140</v>
      </c>
    </row>
    <row r="267" spans="1:19" x14ac:dyDescent="0.35">
      <c r="A267" s="15">
        <v>36</v>
      </c>
      <c r="B267" s="17">
        <v>124</v>
      </c>
      <c r="C267" s="17">
        <v>126</v>
      </c>
      <c r="D267" s="17">
        <v>120</v>
      </c>
      <c r="E267" s="17">
        <v>135</v>
      </c>
      <c r="F267" s="17">
        <v>132</v>
      </c>
      <c r="G267" s="17">
        <v>132</v>
      </c>
      <c r="H267" s="17">
        <v>126</v>
      </c>
      <c r="I267" s="17">
        <v>143</v>
      </c>
      <c r="K267" s="15">
        <v>36</v>
      </c>
      <c r="L267" s="17">
        <v>126</v>
      </c>
      <c r="M267" s="17">
        <v>150</v>
      </c>
      <c r="N267" s="17">
        <v>129</v>
      </c>
      <c r="O267" s="17">
        <v>131</v>
      </c>
      <c r="P267" s="17">
        <v>145</v>
      </c>
      <c r="Q267" s="17">
        <v>126</v>
      </c>
      <c r="R267" s="17">
        <v>131</v>
      </c>
      <c r="S267" s="17">
        <v>140</v>
      </c>
    </row>
    <row r="268" spans="1:19" x14ac:dyDescent="0.35">
      <c r="A268" s="15">
        <v>37</v>
      </c>
      <c r="B268" s="17">
        <v>125</v>
      </c>
      <c r="C268" s="17">
        <v>127</v>
      </c>
      <c r="D268" s="17">
        <v>120</v>
      </c>
      <c r="E268" s="17">
        <v>135</v>
      </c>
      <c r="F268" s="17">
        <v>133</v>
      </c>
      <c r="G268" s="17">
        <v>132</v>
      </c>
      <c r="H268" s="17">
        <v>126</v>
      </c>
      <c r="I268" s="17">
        <v>143</v>
      </c>
      <c r="K268" s="15">
        <v>37</v>
      </c>
      <c r="L268" s="17">
        <v>126</v>
      </c>
      <c r="M268" s="17">
        <v>150</v>
      </c>
      <c r="N268" s="17">
        <v>129</v>
      </c>
      <c r="O268" s="17">
        <v>131</v>
      </c>
      <c r="P268" s="17">
        <v>146</v>
      </c>
      <c r="Q268" s="17">
        <v>126</v>
      </c>
      <c r="R268" s="17">
        <v>132</v>
      </c>
      <c r="S268" s="17">
        <v>140</v>
      </c>
    </row>
    <row r="269" spans="1:19" x14ac:dyDescent="0.35">
      <c r="A269" s="15">
        <v>38</v>
      </c>
      <c r="B269" s="17">
        <v>125</v>
      </c>
      <c r="C269" s="17">
        <v>127</v>
      </c>
      <c r="D269" s="17">
        <v>122</v>
      </c>
      <c r="E269" s="17">
        <v>136</v>
      </c>
      <c r="F269" s="17">
        <v>134</v>
      </c>
      <c r="G269" s="17">
        <v>132</v>
      </c>
      <c r="H269" s="17">
        <v>127</v>
      </c>
      <c r="I269" s="17">
        <v>143</v>
      </c>
      <c r="K269" s="15">
        <v>38</v>
      </c>
      <c r="L269" s="17">
        <v>126</v>
      </c>
      <c r="M269" s="17">
        <v>150</v>
      </c>
      <c r="N269" s="17">
        <v>130</v>
      </c>
      <c r="O269" s="17">
        <v>131</v>
      </c>
      <c r="P269" s="17">
        <v>146</v>
      </c>
      <c r="Q269" s="17">
        <v>127</v>
      </c>
      <c r="R269" s="17">
        <v>132</v>
      </c>
      <c r="S269" s="17">
        <v>141</v>
      </c>
    </row>
    <row r="270" spans="1:19" x14ac:dyDescent="0.35">
      <c r="A270" s="15">
        <v>39</v>
      </c>
      <c r="B270" s="17">
        <v>125</v>
      </c>
      <c r="C270" s="17">
        <v>127</v>
      </c>
      <c r="D270" s="17">
        <v>122</v>
      </c>
      <c r="E270" s="17">
        <v>136</v>
      </c>
      <c r="F270" s="17">
        <v>134</v>
      </c>
      <c r="G270" s="17">
        <v>132</v>
      </c>
      <c r="H270" s="17">
        <v>127</v>
      </c>
      <c r="I270" s="17">
        <v>143</v>
      </c>
      <c r="K270" s="15">
        <v>39</v>
      </c>
      <c r="L270" s="17">
        <v>127</v>
      </c>
      <c r="M270" s="17">
        <v>150</v>
      </c>
      <c r="N270" s="17">
        <v>130</v>
      </c>
      <c r="O270" s="17">
        <v>131</v>
      </c>
      <c r="P270" s="17">
        <v>146</v>
      </c>
      <c r="Q270" s="17">
        <v>127</v>
      </c>
      <c r="R270" s="17">
        <v>132</v>
      </c>
      <c r="S270" s="17">
        <v>141</v>
      </c>
    </row>
    <row r="271" spans="1:19" x14ac:dyDescent="0.35">
      <c r="A271" s="15">
        <v>40</v>
      </c>
      <c r="B271" s="17">
        <v>125</v>
      </c>
      <c r="C271" s="17">
        <v>127</v>
      </c>
      <c r="D271" s="17">
        <v>122</v>
      </c>
      <c r="E271" s="17">
        <v>136</v>
      </c>
      <c r="F271" s="17">
        <v>134</v>
      </c>
      <c r="G271" s="17">
        <v>132</v>
      </c>
      <c r="H271" s="17">
        <v>127</v>
      </c>
      <c r="I271" s="17">
        <v>144</v>
      </c>
      <c r="K271" s="15">
        <v>40</v>
      </c>
      <c r="L271" s="17">
        <v>127</v>
      </c>
      <c r="M271" s="17">
        <v>150</v>
      </c>
      <c r="N271" s="17">
        <v>130</v>
      </c>
      <c r="O271" s="17">
        <v>131</v>
      </c>
      <c r="P271" s="17">
        <v>146</v>
      </c>
      <c r="Q271" s="17">
        <v>127</v>
      </c>
      <c r="R271" s="17">
        <v>133</v>
      </c>
      <c r="S271" s="17">
        <v>142</v>
      </c>
    </row>
    <row r="272" spans="1:19" x14ac:dyDescent="0.35">
      <c r="A272" s="15">
        <v>41</v>
      </c>
      <c r="B272" s="17">
        <v>125</v>
      </c>
      <c r="C272" s="17">
        <v>127</v>
      </c>
      <c r="D272" s="17">
        <v>122</v>
      </c>
      <c r="E272" s="17">
        <v>136</v>
      </c>
      <c r="F272" s="17">
        <v>135</v>
      </c>
      <c r="G272" s="17">
        <v>132</v>
      </c>
      <c r="H272" s="17">
        <v>127</v>
      </c>
      <c r="I272" s="17">
        <v>144</v>
      </c>
      <c r="K272" s="15">
        <v>41</v>
      </c>
      <c r="L272" s="17">
        <v>127</v>
      </c>
      <c r="M272" s="17">
        <v>152</v>
      </c>
      <c r="N272" s="17">
        <v>131</v>
      </c>
      <c r="O272" s="17">
        <v>131</v>
      </c>
      <c r="P272" s="17">
        <v>147</v>
      </c>
      <c r="Q272" s="17">
        <v>127</v>
      </c>
      <c r="R272" s="17">
        <v>133</v>
      </c>
      <c r="S272" s="17">
        <v>142</v>
      </c>
    </row>
    <row r="273" spans="1:19" x14ac:dyDescent="0.35">
      <c r="A273" s="15">
        <v>42</v>
      </c>
      <c r="B273" s="17">
        <v>125</v>
      </c>
      <c r="C273" s="17">
        <v>128</v>
      </c>
      <c r="D273" s="17">
        <v>122</v>
      </c>
      <c r="E273" s="17">
        <v>137</v>
      </c>
      <c r="F273" s="17">
        <v>135</v>
      </c>
      <c r="G273" s="17">
        <v>132</v>
      </c>
      <c r="H273" s="17">
        <v>128</v>
      </c>
      <c r="I273" s="17">
        <v>144</v>
      </c>
      <c r="K273" s="15">
        <v>42</v>
      </c>
      <c r="L273" s="17">
        <v>127</v>
      </c>
      <c r="M273" s="17">
        <v>152</v>
      </c>
      <c r="N273" s="17">
        <v>131</v>
      </c>
      <c r="O273" s="17">
        <v>132</v>
      </c>
      <c r="P273" s="17">
        <v>147</v>
      </c>
      <c r="Q273" s="17">
        <v>127</v>
      </c>
      <c r="R273" s="17">
        <v>133</v>
      </c>
      <c r="S273" s="17">
        <v>142</v>
      </c>
    </row>
    <row r="274" spans="1:19" x14ac:dyDescent="0.35">
      <c r="A274" s="15">
        <v>43</v>
      </c>
      <c r="B274" s="17">
        <v>125</v>
      </c>
      <c r="C274" s="17">
        <v>128</v>
      </c>
      <c r="D274" s="17">
        <v>123</v>
      </c>
      <c r="E274" s="17">
        <v>137</v>
      </c>
      <c r="F274" s="17">
        <v>135</v>
      </c>
      <c r="G274" s="17">
        <v>132</v>
      </c>
      <c r="H274" s="17">
        <v>128</v>
      </c>
      <c r="I274" s="17">
        <v>144</v>
      </c>
      <c r="K274" s="15">
        <v>43</v>
      </c>
      <c r="L274" s="17">
        <v>127</v>
      </c>
      <c r="M274" s="17">
        <v>152</v>
      </c>
      <c r="N274" s="17">
        <v>131</v>
      </c>
      <c r="O274" s="17">
        <v>133</v>
      </c>
      <c r="P274" s="17">
        <v>147</v>
      </c>
      <c r="Q274" s="17">
        <v>127</v>
      </c>
      <c r="R274" s="17">
        <v>133</v>
      </c>
      <c r="S274" s="17">
        <v>142</v>
      </c>
    </row>
    <row r="275" spans="1:19" x14ac:dyDescent="0.35">
      <c r="A275" s="15">
        <v>44</v>
      </c>
      <c r="B275" s="17">
        <v>125</v>
      </c>
      <c r="C275" s="17">
        <v>128</v>
      </c>
      <c r="D275" s="17">
        <v>124</v>
      </c>
      <c r="E275" s="17">
        <v>137</v>
      </c>
      <c r="F275" s="17">
        <v>135</v>
      </c>
      <c r="G275" s="17">
        <v>132</v>
      </c>
      <c r="H275" s="17">
        <v>128</v>
      </c>
      <c r="I275" s="17">
        <v>144</v>
      </c>
      <c r="K275" s="15">
        <v>44</v>
      </c>
      <c r="L275" s="17">
        <v>128</v>
      </c>
      <c r="M275" s="17">
        <v>152</v>
      </c>
      <c r="N275" s="17">
        <v>132</v>
      </c>
      <c r="O275" s="17">
        <v>134</v>
      </c>
      <c r="P275" s="17">
        <v>147</v>
      </c>
      <c r="Q275" s="17">
        <v>128</v>
      </c>
      <c r="R275" s="17">
        <v>133</v>
      </c>
      <c r="S275" s="17">
        <v>142</v>
      </c>
    </row>
    <row r="276" spans="1:19" x14ac:dyDescent="0.35">
      <c r="A276" s="15">
        <v>45</v>
      </c>
      <c r="B276" s="17">
        <v>125</v>
      </c>
      <c r="C276" s="17">
        <v>128</v>
      </c>
      <c r="D276" s="17">
        <v>124</v>
      </c>
      <c r="E276" s="17">
        <v>137</v>
      </c>
      <c r="F276" s="17">
        <v>135</v>
      </c>
      <c r="G276" s="17">
        <v>132</v>
      </c>
      <c r="H276" s="17">
        <v>128</v>
      </c>
      <c r="I276" s="17">
        <v>144</v>
      </c>
      <c r="K276" s="15">
        <v>45</v>
      </c>
      <c r="L276" s="17">
        <v>128</v>
      </c>
      <c r="M276" s="17">
        <v>152</v>
      </c>
      <c r="N276" s="17">
        <v>132</v>
      </c>
      <c r="O276" s="17">
        <v>134</v>
      </c>
      <c r="P276" s="17">
        <v>147</v>
      </c>
      <c r="Q276" s="17">
        <v>128</v>
      </c>
      <c r="R276" s="17">
        <v>134</v>
      </c>
      <c r="S276" s="17">
        <v>142</v>
      </c>
    </row>
    <row r="277" spans="1:19" x14ac:dyDescent="0.35">
      <c r="A277" s="15">
        <v>46</v>
      </c>
      <c r="B277" s="17">
        <v>125</v>
      </c>
      <c r="C277" s="17">
        <v>128</v>
      </c>
      <c r="D277" s="17">
        <v>125</v>
      </c>
      <c r="E277" s="17">
        <v>137</v>
      </c>
      <c r="F277" s="17">
        <v>135</v>
      </c>
      <c r="G277" s="17">
        <v>133</v>
      </c>
      <c r="H277" s="17">
        <v>128</v>
      </c>
      <c r="I277" s="17">
        <v>144</v>
      </c>
      <c r="K277" s="15">
        <v>46</v>
      </c>
      <c r="L277" s="17">
        <v>128</v>
      </c>
      <c r="M277" s="17">
        <v>152</v>
      </c>
      <c r="N277" s="17">
        <v>132</v>
      </c>
      <c r="O277" s="17">
        <v>134</v>
      </c>
      <c r="P277" s="17">
        <v>148</v>
      </c>
      <c r="Q277" s="17">
        <v>128</v>
      </c>
      <c r="R277" s="17">
        <v>134</v>
      </c>
      <c r="S277" s="17">
        <v>142</v>
      </c>
    </row>
    <row r="278" spans="1:19" x14ac:dyDescent="0.35">
      <c r="A278" s="15">
        <v>47</v>
      </c>
      <c r="B278" s="17">
        <v>125</v>
      </c>
      <c r="C278" s="17">
        <v>128</v>
      </c>
      <c r="D278" s="17">
        <v>125</v>
      </c>
      <c r="E278" s="17">
        <v>137</v>
      </c>
      <c r="F278" s="17">
        <v>135</v>
      </c>
      <c r="G278" s="17">
        <v>133</v>
      </c>
      <c r="H278" s="17">
        <v>128</v>
      </c>
      <c r="I278" s="17">
        <v>145</v>
      </c>
      <c r="K278" s="15">
        <v>47</v>
      </c>
      <c r="L278" s="17">
        <v>129</v>
      </c>
      <c r="M278" s="17">
        <v>152</v>
      </c>
      <c r="N278" s="17">
        <v>132</v>
      </c>
      <c r="O278" s="17">
        <v>134</v>
      </c>
      <c r="P278" s="17">
        <v>148</v>
      </c>
      <c r="Q278" s="17">
        <v>128</v>
      </c>
      <c r="R278" s="17">
        <v>135</v>
      </c>
      <c r="S278" s="17">
        <v>143</v>
      </c>
    </row>
    <row r="279" spans="1:19" x14ac:dyDescent="0.35">
      <c r="A279" s="15">
        <v>48</v>
      </c>
      <c r="B279" s="17">
        <v>126</v>
      </c>
      <c r="C279" s="17">
        <v>128</v>
      </c>
      <c r="D279" s="17">
        <v>125</v>
      </c>
      <c r="E279" s="17">
        <v>137</v>
      </c>
      <c r="F279" s="17">
        <v>135</v>
      </c>
      <c r="G279" s="17">
        <v>134</v>
      </c>
      <c r="H279" s="17">
        <v>129</v>
      </c>
      <c r="I279" s="17">
        <v>145</v>
      </c>
      <c r="K279" s="15">
        <v>48</v>
      </c>
      <c r="L279" s="17">
        <v>129</v>
      </c>
      <c r="M279" s="17">
        <v>153</v>
      </c>
      <c r="N279" s="17">
        <v>132</v>
      </c>
      <c r="O279" s="17">
        <v>134</v>
      </c>
      <c r="P279" s="17">
        <v>148</v>
      </c>
      <c r="Q279" s="17">
        <v>128</v>
      </c>
      <c r="R279" s="17">
        <v>135</v>
      </c>
      <c r="S279" s="17">
        <v>143</v>
      </c>
    </row>
    <row r="280" spans="1:19" x14ac:dyDescent="0.35">
      <c r="A280" s="15">
        <v>49</v>
      </c>
      <c r="B280" s="17">
        <v>126</v>
      </c>
      <c r="C280" s="17">
        <v>130</v>
      </c>
      <c r="D280" s="17">
        <v>126</v>
      </c>
      <c r="E280" s="17">
        <v>138</v>
      </c>
      <c r="F280" s="17">
        <v>136</v>
      </c>
      <c r="G280" s="17">
        <v>134</v>
      </c>
      <c r="H280" s="17">
        <v>129</v>
      </c>
      <c r="I280" s="17">
        <v>145</v>
      </c>
      <c r="K280" s="15">
        <v>49</v>
      </c>
      <c r="L280" s="17">
        <v>130</v>
      </c>
      <c r="M280" s="17">
        <v>153</v>
      </c>
      <c r="N280" s="17">
        <v>132</v>
      </c>
      <c r="O280" s="17">
        <v>135</v>
      </c>
      <c r="P280" s="17">
        <v>148</v>
      </c>
      <c r="Q280" s="17">
        <v>129</v>
      </c>
      <c r="R280" s="17">
        <v>135</v>
      </c>
      <c r="S280" s="17">
        <v>143</v>
      </c>
    </row>
    <row r="281" spans="1:19" x14ac:dyDescent="0.35">
      <c r="A281" s="15">
        <v>50</v>
      </c>
      <c r="B281" s="17">
        <v>126</v>
      </c>
      <c r="C281" s="17">
        <v>130</v>
      </c>
      <c r="D281" s="17">
        <v>126</v>
      </c>
      <c r="E281" s="17">
        <v>138</v>
      </c>
      <c r="F281" s="17">
        <v>136</v>
      </c>
      <c r="G281" s="17">
        <v>134</v>
      </c>
      <c r="H281" s="17">
        <v>129</v>
      </c>
      <c r="I281" s="17">
        <v>145</v>
      </c>
      <c r="K281" s="15">
        <v>50</v>
      </c>
      <c r="L281" s="17">
        <v>131</v>
      </c>
      <c r="M281" s="17">
        <v>153</v>
      </c>
      <c r="N281" s="17">
        <v>132</v>
      </c>
      <c r="O281" s="17">
        <v>135</v>
      </c>
      <c r="P281" s="17">
        <v>148</v>
      </c>
      <c r="Q281" s="17">
        <v>129</v>
      </c>
      <c r="R281" s="17">
        <v>135</v>
      </c>
      <c r="S281" s="17">
        <v>143</v>
      </c>
    </row>
    <row r="282" spans="1:19" x14ac:dyDescent="0.35">
      <c r="A282" s="15">
        <v>51</v>
      </c>
      <c r="B282" s="17">
        <v>127</v>
      </c>
      <c r="C282" s="17">
        <v>130</v>
      </c>
      <c r="D282" s="17">
        <v>126</v>
      </c>
      <c r="E282" s="17">
        <v>138</v>
      </c>
      <c r="F282" s="17">
        <v>136</v>
      </c>
      <c r="G282" s="17">
        <v>134</v>
      </c>
      <c r="H282" s="17">
        <v>130</v>
      </c>
      <c r="I282" s="17">
        <v>145</v>
      </c>
      <c r="K282" s="15">
        <v>51</v>
      </c>
      <c r="L282" s="17">
        <v>131</v>
      </c>
      <c r="M282" s="17">
        <v>153</v>
      </c>
      <c r="N282" s="17">
        <v>132</v>
      </c>
      <c r="O282" s="17">
        <v>136</v>
      </c>
      <c r="P282" s="17">
        <v>148</v>
      </c>
      <c r="Q282" s="17">
        <v>129</v>
      </c>
      <c r="R282" s="17">
        <v>135</v>
      </c>
      <c r="S282" s="17">
        <v>143</v>
      </c>
    </row>
    <row r="283" spans="1:19" x14ac:dyDescent="0.35">
      <c r="A283" s="15">
        <v>52</v>
      </c>
      <c r="B283" s="17">
        <v>127</v>
      </c>
      <c r="C283" s="17">
        <v>130</v>
      </c>
      <c r="D283" s="17">
        <v>126</v>
      </c>
      <c r="E283" s="17">
        <v>140</v>
      </c>
      <c r="F283" s="17">
        <v>136</v>
      </c>
      <c r="G283" s="17">
        <v>134</v>
      </c>
      <c r="H283" s="17">
        <v>130</v>
      </c>
      <c r="I283" s="17">
        <v>146</v>
      </c>
      <c r="K283" s="15">
        <v>52</v>
      </c>
      <c r="L283" s="17">
        <v>132</v>
      </c>
      <c r="M283" s="17">
        <v>154</v>
      </c>
      <c r="N283" s="17">
        <v>132</v>
      </c>
      <c r="O283" s="17">
        <v>137</v>
      </c>
      <c r="P283" s="17">
        <v>148</v>
      </c>
      <c r="Q283" s="17">
        <v>129</v>
      </c>
      <c r="R283" s="17">
        <v>135</v>
      </c>
      <c r="S283" s="17">
        <v>144</v>
      </c>
    </row>
    <row r="284" spans="1:19" x14ac:dyDescent="0.35">
      <c r="A284" s="15">
        <v>53</v>
      </c>
      <c r="B284" s="17">
        <v>127</v>
      </c>
      <c r="C284" s="17">
        <v>130</v>
      </c>
      <c r="D284" s="17">
        <v>126</v>
      </c>
      <c r="E284" s="17">
        <v>140</v>
      </c>
      <c r="F284" s="17">
        <v>136</v>
      </c>
      <c r="G284" s="17">
        <v>135</v>
      </c>
      <c r="H284" s="17">
        <v>130</v>
      </c>
      <c r="I284" s="17">
        <v>146</v>
      </c>
      <c r="K284" s="15">
        <v>53</v>
      </c>
      <c r="L284" s="17">
        <v>132</v>
      </c>
      <c r="M284" s="17">
        <v>155</v>
      </c>
      <c r="N284" s="17">
        <v>133</v>
      </c>
      <c r="O284" s="17">
        <v>137</v>
      </c>
      <c r="P284" s="17">
        <v>148</v>
      </c>
      <c r="Q284" s="17">
        <v>129</v>
      </c>
      <c r="R284" s="17">
        <v>135</v>
      </c>
      <c r="S284" s="17">
        <v>144</v>
      </c>
    </row>
    <row r="285" spans="1:19" x14ac:dyDescent="0.35">
      <c r="A285" s="15">
        <v>54</v>
      </c>
      <c r="B285" s="17">
        <v>127</v>
      </c>
      <c r="C285" s="17">
        <v>130</v>
      </c>
      <c r="D285" s="17">
        <v>126</v>
      </c>
      <c r="E285" s="17">
        <v>140</v>
      </c>
      <c r="F285" s="17">
        <v>137</v>
      </c>
      <c r="G285" s="17">
        <v>135</v>
      </c>
      <c r="H285" s="17">
        <v>130</v>
      </c>
      <c r="I285" s="17">
        <v>146</v>
      </c>
      <c r="K285" s="15">
        <v>54</v>
      </c>
      <c r="L285" s="17">
        <v>132</v>
      </c>
      <c r="M285" s="17">
        <v>155</v>
      </c>
      <c r="N285" s="17">
        <v>133</v>
      </c>
      <c r="O285" s="17">
        <v>137</v>
      </c>
      <c r="P285" s="17">
        <v>149</v>
      </c>
      <c r="Q285" s="17">
        <v>129</v>
      </c>
      <c r="R285" s="17">
        <v>135</v>
      </c>
      <c r="S285" s="17">
        <v>144</v>
      </c>
    </row>
    <row r="286" spans="1:19" x14ac:dyDescent="0.35">
      <c r="A286" s="15">
        <v>55</v>
      </c>
      <c r="B286" s="17">
        <v>128</v>
      </c>
      <c r="C286" s="17">
        <v>130</v>
      </c>
      <c r="D286" s="17">
        <v>126</v>
      </c>
      <c r="E286" s="17">
        <v>140</v>
      </c>
      <c r="F286" s="17">
        <v>137</v>
      </c>
      <c r="G286" s="17">
        <v>135</v>
      </c>
      <c r="H286" s="17">
        <v>130</v>
      </c>
      <c r="I286" s="17">
        <v>146</v>
      </c>
      <c r="K286" s="15">
        <v>55</v>
      </c>
      <c r="L286" s="17">
        <v>133</v>
      </c>
      <c r="M286" s="17">
        <v>155</v>
      </c>
      <c r="N286" s="17">
        <v>134</v>
      </c>
      <c r="O286" s="17">
        <v>138</v>
      </c>
      <c r="P286" s="17">
        <v>149</v>
      </c>
      <c r="Q286" s="17">
        <v>129</v>
      </c>
      <c r="R286" s="17">
        <v>136</v>
      </c>
      <c r="S286" s="17">
        <v>145</v>
      </c>
    </row>
    <row r="287" spans="1:19" x14ac:dyDescent="0.35">
      <c r="A287" s="15">
        <v>56</v>
      </c>
      <c r="B287" s="17">
        <v>128</v>
      </c>
      <c r="C287" s="17">
        <v>131</v>
      </c>
      <c r="D287" s="17">
        <v>126</v>
      </c>
      <c r="E287" s="17">
        <v>141</v>
      </c>
      <c r="F287" s="17">
        <v>137</v>
      </c>
      <c r="G287" s="17">
        <v>135</v>
      </c>
      <c r="H287" s="17">
        <v>131</v>
      </c>
      <c r="I287" s="17">
        <v>146</v>
      </c>
      <c r="K287" s="15">
        <v>56</v>
      </c>
      <c r="L287" s="17">
        <v>133</v>
      </c>
      <c r="M287" s="17">
        <v>155</v>
      </c>
      <c r="N287" s="17">
        <v>134</v>
      </c>
      <c r="O287" s="17">
        <v>138</v>
      </c>
      <c r="P287" s="17">
        <v>149</v>
      </c>
      <c r="Q287" s="17">
        <v>130</v>
      </c>
      <c r="R287" s="17">
        <v>136</v>
      </c>
      <c r="S287" s="17">
        <v>145</v>
      </c>
    </row>
    <row r="288" spans="1:19" x14ac:dyDescent="0.35">
      <c r="A288" s="15">
        <v>57</v>
      </c>
      <c r="B288" s="17">
        <v>128</v>
      </c>
      <c r="C288" s="17">
        <v>132</v>
      </c>
      <c r="D288" s="17">
        <v>126</v>
      </c>
      <c r="E288" s="17">
        <v>141</v>
      </c>
      <c r="F288" s="17">
        <v>137</v>
      </c>
      <c r="G288" s="17">
        <v>135</v>
      </c>
      <c r="H288" s="17">
        <v>131</v>
      </c>
      <c r="I288" s="17">
        <v>147</v>
      </c>
      <c r="K288" s="15">
        <v>57</v>
      </c>
      <c r="L288" s="17">
        <v>133</v>
      </c>
      <c r="M288" s="17">
        <v>156</v>
      </c>
      <c r="N288" s="17">
        <v>135</v>
      </c>
      <c r="O288" s="17">
        <v>138</v>
      </c>
      <c r="P288" s="17">
        <v>150</v>
      </c>
      <c r="Q288" s="17">
        <v>130</v>
      </c>
      <c r="R288" s="17">
        <v>136</v>
      </c>
      <c r="S288" s="17">
        <v>145</v>
      </c>
    </row>
    <row r="289" spans="1:19" x14ac:dyDescent="0.35">
      <c r="A289" s="15">
        <v>58</v>
      </c>
      <c r="B289" s="17">
        <v>129</v>
      </c>
      <c r="C289" s="17">
        <v>132</v>
      </c>
      <c r="D289" s="17">
        <v>127</v>
      </c>
      <c r="E289" s="17">
        <v>141</v>
      </c>
      <c r="F289" s="17">
        <v>137</v>
      </c>
      <c r="G289" s="17">
        <v>135</v>
      </c>
      <c r="H289" s="17">
        <v>132</v>
      </c>
      <c r="I289" s="17">
        <v>147</v>
      </c>
      <c r="K289" s="15">
        <v>58</v>
      </c>
      <c r="L289" s="17">
        <v>133</v>
      </c>
      <c r="M289" s="17">
        <v>156</v>
      </c>
      <c r="N289" s="17">
        <v>135</v>
      </c>
      <c r="O289" s="17">
        <v>138</v>
      </c>
      <c r="P289" s="17">
        <v>150</v>
      </c>
      <c r="Q289" s="17">
        <v>131</v>
      </c>
      <c r="R289" s="17">
        <v>137</v>
      </c>
      <c r="S289" s="17">
        <v>145</v>
      </c>
    </row>
    <row r="290" spans="1:19" x14ac:dyDescent="0.35">
      <c r="A290" s="15">
        <v>59</v>
      </c>
      <c r="B290" s="17">
        <v>130</v>
      </c>
      <c r="C290" s="17">
        <v>132</v>
      </c>
      <c r="D290" s="17">
        <v>127</v>
      </c>
      <c r="E290" s="17">
        <v>141</v>
      </c>
      <c r="F290" s="17">
        <v>137</v>
      </c>
      <c r="G290" s="17">
        <v>135</v>
      </c>
      <c r="H290" s="17">
        <v>132</v>
      </c>
      <c r="I290" s="17">
        <v>147</v>
      </c>
      <c r="K290" s="15">
        <v>59</v>
      </c>
      <c r="L290" s="17">
        <v>134</v>
      </c>
      <c r="M290" s="17">
        <v>156</v>
      </c>
      <c r="N290" s="17">
        <v>135</v>
      </c>
      <c r="O290" s="17">
        <v>140</v>
      </c>
      <c r="P290" s="17">
        <v>150</v>
      </c>
      <c r="Q290" s="17">
        <v>131</v>
      </c>
      <c r="R290" s="17">
        <v>137</v>
      </c>
      <c r="S290" s="17">
        <v>145</v>
      </c>
    </row>
    <row r="291" spans="1:19" x14ac:dyDescent="0.35">
      <c r="A291" s="15">
        <v>60</v>
      </c>
      <c r="B291" s="17">
        <v>130</v>
      </c>
      <c r="C291" s="17">
        <v>132</v>
      </c>
      <c r="D291" s="17">
        <v>127</v>
      </c>
      <c r="E291" s="17">
        <v>141</v>
      </c>
      <c r="F291" s="17">
        <v>137</v>
      </c>
      <c r="G291" s="17">
        <v>136</v>
      </c>
      <c r="H291" s="17">
        <v>132</v>
      </c>
      <c r="I291" s="17">
        <v>147</v>
      </c>
      <c r="K291" s="15">
        <v>60</v>
      </c>
      <c r="L291" s="17">
        <v>134</v>
      </c>
      <c r="M291" s="17">
        <v>156</v>
      </c>
      <c r="N291" s="17">
        <v>135</v>
      </c>
      <c r="O291" s="17">
        <v>140</v>
      </c>
      <c r="P291" s="17">
        <v>151</v>
      </c>
      <c r="Q291" s="17">
        <v>131</v>
      </c>
      <c r="R291" s="17">
        <v>137</v>
      </c>
      <c r="S291" s="17">
        <v>145</v>
      </c>
    </row>
    <row r="292" spans="1:19" x14ac:dyDescent="0.35">
      <c r="A292" s="15">
        <v>61</v>
      </c>
      <c r="B292" s="17">
        <v>130</v>
      </c>
      <c r="C292" s="17">
        <v>132</v>
      </c>
      <c r="D292" s="17">
        <v>127</v>
      </c>
      <c r="E292" s="17">
        <v>141</v>
      </c>
      <c r="F292" s="17">
        <v>137</v>
      </c>
      <c r="G292" s="17">
        <v>136</v>
      </c>
      <c r="H292" s="17">
        <v>133</v>
      </c>
      <c r="I292" s="17">
        <v>147</v>
      </c>
      <c r="K292" s="15">
        <v>61</v>
      </c>
      <c r="L292" s="17">
        <v>134</v>
      </c>
      <c r="M292" s="17">
        <v>157</v>
      </c>
      <c r="N292" s="17">
        <v>135</v>
      </c>
      <c r="O292" s="17">
        <v>140</v>
      </c>
      <c r="P292" s="17">
        <v>151</v>
      </c>
      <c r="Q292" s="17">
        <v>132</v>
      </c>
      <c r="R292" s="17">
        <v>138</v>
      </c>
      <c r="S292" s="17">
        <v>145</v>
      </c>
    </row>
    <row r="293" spans="1:19" x14ac:dyDescent="0.35">
      <c r="A293" s="15">
        <v>62</v>
      </c>
      <c r="B293" s="17">
        <v>130</v>
      </c>
      <c r="C293" s="17">
        <v>132</v>
      </c>
      <c r="D293" s="17">
        <v>128</v>
      </c>
      <c r="E293" s="17">
        <v>142</v>
      </c>
      <c r="F293" s="17">
        <v>138</v>
      </c>
      <c r="G293" s="17">
        <v>136</v>
      </c>
      <c r="H293" s="17">
        <v>133</v>
      </c>
      <c r="I293" s="17">
        <v>148</v>
      </c>
      <c r="K293" s="15">
        <v>62</v>
      </c>
      <c r="L293" s="17">
        <v>135</v>
      </c>
      <c r="M293" s="17">
        <v>157</v>
      </c>
      <c r="N293" s="17">
        <v>136</v>
      </c>
      <c r="O293" s="17">
        <v>141</v>
      </c>
      <c r="P293" s="17">
        <v>152</v>
      </c>
      <c r="Q293" s="17">
        <v>132</v>
      </c>
      <c r="R293" s="17">
        <v>138</v>
      </c>
      <c r="S293" s="17">
        <v>146</v>
      </c>
    </row>
    <row r="294" spans="1:19" x14ac:dyDescent="0.35">
      <c r="A294" s="15">
        <v>63</v>
      </c>
      <c r="B294" s="17">
        <v>130</v>
      </c>
      <c r="C294" s="17">
        <v>133</v>
      </c>
      <c r="D294" s="17">
        <v>128</v>
      </c>
      <c r="E294" s="17">
        <v>142</v>
      </c>
      <c r="F294" s="17">
        <v>138</v>
      </c>
      <c r="G294" s="17">
        <v>136</v>
      </c>
      <c r="H294" s="17">
        <v>135</v>
      </c>
      <c r="I294" s="17">
        <v>148</v>
      </c>
      <c r="K294" s="15">
        <v>63</v>
      </c>
      <c r="L294" s="17">
        <v>135</v>
      </c>
      <c r="M294" s="17">
        <v>157</v>
      </c>
      <c r="N294" s="17">
        <v>136</v>
      </c>
      <c r="O294" s="17">
        <v>141</v>
      </c>
      <c r="P294" s="17">
        <v>152</v>
      </c>
      <c r="Q294" s="17">
        <v>132</v>
      </c>
      <c r="R294" s="17">
        <v>138</v>
      </c>
      <c r="S294" s="17">
        <v>146</v>
      </c>
    </row>
    <row r="295" spans="1:19" x14ac:dyDescent="0.35">
      <c r="A295" s="15">
        <v>64</v>
      </c>
      <c r="B295" s="17">
        <v>130</v>
      </c>
      <c r="C295" s="17">
        <v>133</v>
      </c>
      <c r="D295" s="17">
        <v>128</v>
      </c>
      <c r="E295" s="17">
        <v>142</v>
      </c>
      <c r="F295" s="17">
        <v>138</v>
      </c>
      <c r="G295" s="17">
        <v>136</v>
      </c>
      <c r="H295" s="17">
        <v>135</v>
      </c>
      <c r="I295" s="17">
        <v>148</v>
      </c>
      <c r="K295" s="15">
        <v>64</v>
      </c>
      <c r="L295" s="17">
        <v>135</v>
      </c>
      <c r="M295" s="17">
        <v>157</v>
      </c>
      <c r="N295" s="17">
        <v>136</v>
      </c>
      <c r="O295" s="17">
        <v>141</v>
      </c>
      <c r="P295" s="17">
        <v>152</v>
      </c>
      <c r="Q295" s="17">
        <v>132</v>
      </c>
      <c r="R295" s="17">
        <v>138</v>
      </c>
      <c r="S295" s="17">
        <v>146</v>
      </c>
    </row>
    <row r="296" spans="1:19" x14ac:dyDescent="0.35">
      <c r="A296" s="15">
        <v>65</v>
      </c>
      <c r="B296" s="17">
        <v>130</v>
      </c>
      <c r="C296" s="17">
        <v>135</v>
      </c>
      <c r="D296" s="17">
        <v>128</v>
      </c>
      <c r="E296" s="17">
        <v>143</v>
      </c>
      <c r="F296" s="17">
        <v>140</v>
      </c>
      <c r="G296" s="17">
        <v>137</v>
      </c>
      <c r="H296" s="17">
        <v>135</v>
      </c>
      <c r="I296" s="17">
        <v>148</v>
      </c>
      <c r="K296" s="15">
        <v>65</v>
      </c>
      <c r="L296" s="17">
        <v>136</v>
      </c>
      <c r="M296" s="17">
        <v>157</v>
      </c>
      <c r="N296" s="17">
        <v>136</v>
      </c>
      <c r="O296" s="17">
        <v>141</v>
      </c>
      <c r="P296" s="17">
        <v>152</v>
      </c>
      <c r="Q296" s="17">
        <v>133</v>
      </c>
      <c r="R296" s="17">
        <v>138</v>
      </c>
      <c r="S296" s="17">
        <v>146</v>
      </c>
    </row>
    <row r="297" spans="1:19" x14ac:dyDescent="0.35">
      <c r="A297" s="15">
        <v>66</v>
      </c>
      <c r="B297" s="17">
        <v>130</v>
      </c>
      <c r="C297" s="17">
        <v>135</v>
      </c>
      <c r="D297" s="17">
        <v>129</v>
      </c>
      <c r="E297" s="17">
        <v>143</v>
      </c>
      <c r="F297" s="17">
        <v>140</v>
      </c>
      <c r="G297" s="17">
        <v>137</v>
      </c>
      <c r="H297" s="17">
        <v>135</v>
      </c>
      <c r="I297" s="17">
        <v>148</v>
      </c>
      <c r="K297" s="15">
        <v>66</v>
      </c>
      <c r="L297" s="17">
        <v>137</v>
      </c>
      <c r="M297" s="17">
        <v>157</v>
      </c>
      <c r="N297" s="17">
        <v>136</v>
      </c>
      <c r="O297" s="17">
        <v>142</v>
      </c>
      <c r="P297" s="17">
        <v>152</v>
      </c>
      <c r="Q297" s="17">
        <v>133</v>
      </c>
      <c r="R297" s="17">
        <v>138</v>
      </c>
      <c r="S297" s="17">
        <v>146</v>
      </c>
    </row>
    <row r="298" spans="1:19" x14ac:dyDescent="0.35">
      <c r="A298" s="15">
        <v>67</v>
      </c>
      <c r="B298" s="17">
        <v>130</v>
      </c>
      <c r="C298" s="17">
        <v>135</v>
      </c>
      <c r="D298" s="17">
        <v>129</v>
      </c>
      <c r="E298" s="17">
        <v>143</v>
      </c>
      <c r="F298" s="17">
        <v>141</v>
      </c>
      <c r="G298" s="17">
        <v>137</v>
      </c>
      <c r="H298" s="17">
        <v>135</v>
      </c>
      <c r="I298" s="17">
        <v>148</v>
      </c>
      <c r="K298" s="15">
        <v>67</v>
      </c>
      <c r="L298" s="17">
        <v>138</v>
      </c>
      <c r="M298" s="17">
        <v>158</v>
      </c>
      <c r="N298" s="17">
        <v>137</v>
      </c>
      <c r="O298" s="17">
        <v>142</v>
      </c>
      <c r="P298" s="17">
        <v>152</v>
      </c>
      <c r="Q298" s="17">
        <v>133</v>
      </c>
      <c r="R298" s="17">
        <v>138</v>
      </c>
      <c r="S298" s="17">
        <v>147</v>
      </c>
    </row>
    <row r="299" spans="1:19" x14ac:dyDescent="0.35">
      <c r="A299" s="15">
        <v>68</v>
      </c>
      <c r="B299" s="17">
        <v>130</v>
      </c>
      <c r="C299" s="17">
        <v>136</v>
      </c>
      <c r="D299" s="17">
        <v>130</v>
      </c>
      <c r="E299" s="17">
        <v>144</v>
      </c>
      <c r="F299" s="17">
        <v>142</v>
      </c>
      <c r="G299" s="17">
        <v>138</v>
      </c>
      <c r="H299" s="17">
        <v>135</v>
      </c>
      <c r="I299" s="17">
        <v>149</v>
      </c>
      <c r="K299" s="15">
        <v>68</v>
      </c>
      <c r="L299" s="17">
        <v>138</v>
      </c>
      <c r="M299" s="17">
        <v>158</v>
      </c>
      <c r="N299" s="17">
        <v>137</v>
      </c>
      <c r="O299" s="17">
        <v>142</v>
      </c>
      <c r="P299" s="17">
        <v>152</v>
      </c>
      <c r="Q299" s="17">
        <v>135</v>
      </c>
      <c r="R299" s="17">
        <v>140</v>
      </c>
      <c r="S299" s="17">
        <v>147</v>
      </c>
    </row>
    <row r="300" spans="1:19" x14ac:dyDescent="0.35">
      <c r="A300" s="15">
        <v>69</v>
      </c>
      <c r="B300" s="17">
        <v>131</v>
      </c>
      <c r="C300" s="17">
        <v>137</v>
      </c>
      <c r="D300" s="17">
        <v>130</v>
      </c>
      <c r="E300" s="17">
        <v>144</v>
      </c>
      <c r="F300" s="17">
        <v>142</v>
      </c>
      <c r="G300" s="17">
        <v>138</v>
      </c>
      <c r="H300" s="17">
        <v>136</v>
      </c>
      <c r="I300" s="17">
        <v>149</v>
      </c>
      <c r="K300" s="15">
        <v>69</v>
      </c>
      <c r="L300" s="17">
        <v>138</v>
      </c>
      <c r="M300" s="17">
        <v>158</v>
      </c>
      <c r="N300" s="17">
        <v>137</v>
      </c>
      <c r="O300" s="17">
        <v>143</v>
      </c>
      <c r="P300" s="17">
        <v>152</v>
      </c>
      <c r="Q300" s="17">
        <v>135</v>
      </c>
      <c r="R300" s="17">
        <v>140</v>
      </c>
      <c r="S300" s="17">
        <v>148</v>
      </c>
    </row>
    <row r="301" spans="1:19" x14ac:dyDescent="0.35">
      <c r="A301" s="15">
        <v>70</v>
      </c>
      <c r="B301" s="17">
        <v>131</v>
      </c>
      <c r="C301" s="17">
        <v>137</v>
      </c>
      <c r="D301" s="17">
        <v>130</v>
      </c>
      <c r="E301" s="17">
        <v>144</v>
      </c>
      <c r="F301" s="17">
        <v>142</v>
      </c>
      <c r="G301" s="17">
        <v>138</v>
      </c>
      <c r="H301" s="17">
        <v>137</v>
      </c>
      <c r="I301" s="17">
        <v>150</v>
      </c>
      <c r="K301" s="15">
        <v>70</v>
      </c>
      <c r="L301" s="17">
        <v>138</v>
      </c>
      <c r="M301" s="17">
        <v>158</v>
      </c>
      <c r="N301" s="17">
        <v>138</v>
      </c>
      <c r="O301" s="17">
        <v>144</v>
      </c>
      <c r="P301" s="17">
        <v>153</v>
      </c>
      <c r="Q301" s="17">
        <v>135</v>
      </c>
      <c r="R301" s="17">
        <v>140</v>
      </c>
      <c r="S301" s="17">
        <v>148</v>
      </c>
    </row>
    <row r="302" spans="1:19" x14ac:dyDescent="0.35">
      <c r="A302" s="15">
        <v>71</v>
      </c>
      <c r="B302" s="17">
        <v>131</v>
      </c>
      <c r="C302" s="17">
        <v>138</v>
      </c>
      <c r="D302" s="17">
        <v>130</v>
      </c>
      <c r="E302" s="17">
        <v>144</v>
      </c>
      <c r="F302" s="17">
        <v>142</v>
      </c>
      <c r="G302" s="17">
        <v>138</v>
      </c>
      <c r="H302" s="17">
        <v>137</v>
      </c>
      <c r="I302" s="17">
        <v>150</v>
      </c>
      <c r="K302" s="15">
        <v>71</v>
      </c>
      <c r="L302" s="17">
        <v>140</v>
      </c>
      <c r="M302" s="17">
        <v>158</v>
      </c>
      <c r="N302" s="17">
        <v>139</v>
      </c>
      <c r="O302" s="17">
        <v>144</v>
      </c>
      <c r="P302" s="17">
        <v>153</v>
      </c>
      <c r="Q302" s="17">
        <v>136</v>
      </c>
      <c r="R302" s="17">
        <v>140</v>
      </c>
      <c r="S302" s="17">
        <v>148</v>
      </c>
    </row>
    <row r="303" spans="1:19" x14ac:dyDescent="0.35">
      <c r="A303" s="15">
        <v>72</v>
      </c>
      <c r="B303" s="17">
        <v>132</v>
      </c>
      <c r="C303" s="17">
        <v>138</v>
      </c>
      <c r="D303" s="17">
        <v>131</v>
      </c>
      <c r="E303" s="17">
        <v>144</v>
      </c>
      <c r="F303" s="17">
        <v>143</v>
      </c>
      <c r="G303" s="17">
        <v>138</v>
      </c>
      <c r="H303" s="17">
        <v>137</v>
      </c>
      <c r="I303" s="17">
        <v>150</v>
      </c>
      <c r="K303" s="15">
        <v>72</v>
      </c>
      <c r="L303" s="17">
        <v>140</v>
      </c>
      <c r="M303" s="17">
        <v>159</v>
      </c>
      <c r="N303" s="17">
        <v>139</v>
      </c>
      <c r="O303" s="17">
        <v>144</v>
      </c>
      <c r="P303" s="17">
        <v>153</v>
      </c>
      <c r="Q303" s="17">
        <v>136</v>
      </c>
      <c r="R303" s="17">
        <v>140</v>
      </c>
      <c r="S303" s="17">
        <v>148</v>
      </c>
    </row>
    <row r="304" spans="1:19" x14ac:dyDescent="0.35">
      <c r="A304" s="15">
        <v>73</v>
      </c>
      <c r="B304" s="17">
        <v>133</v>
      </c>
      <c r="C304" s="17">
        <v>139</v>
      </c>
      <c r="D304" s="17">
        <v>131</v>
      </c>
      <c r="E304" s="17">
        <v>145</v>
      </c>
      <c r="F304" s="17">
        <v>143</v>
      </c>
      <c r="G304" s="17">
        <v>138</v>
      </c>
      <c r="H304" s="17">
        <v>137</v>
      </c>
      <c r="I304" s="17">
        <v>150</v>
      </c>
      <c r="K304" s="15">
        <v>73</v>
      </c>
      <c r="L304" s="17">
        <v>141</v>
      </c>
      <c r="M304" s="17">
        <v>159</v>
      </c>
      <c r="N304" s="17">
        <v>139</v>
      </c>
      <c r="O304" s="17">
        <v>144</v>
      </c>
      <c r="P304" s="17">
        <v>154</v>
      </c>
      <c r="Q304" s="17">
        <v>136</v>
      </c>
      <c r="R304" s="17">
        <v>140</v>
      </c>
      <c r="S304" s="17">
        <v>148</v>
      </c>
    </row>
    <row r="305" spans="1:19" x14ac:dyDescent="0.35">
      <c r="A305" s="15">
        <v>74</v>
      </c>
      <c r="B305" s="17">
        <v>133</v>
      </c>
      <c r="C305" s="17">
        <v>140</v>
      </c>
      <c r="D305" s="17">
        <v>131</v>
      </c>
      <c r="E305" s="17">
        <v>146</v>
      </c>
      <c r="F305" s="17">
        <v>144</v>
      </c>
      <c r="G305" s="17">
        <v>138</v>
      </c>
      <c r="H305" s="17">
        <v>138</v>
      </c>
      <c r="I305" s="17">
        <v>150</v>
      </c>
      <c r="K305" s="15">
        <v>74</v>
      </c>
      <c r="L305" s="17">
        <v>142</v>
      </c>
      <c r="M305" s="17">
        <v>160</v>
      </c>
      <c r="N305" s="17">
        <v>139</v>
      </c>
      <c r="O305" s="17">
        <v>144</v>
      </c>
      <c r="P305" s="17">
        <v>154</v>
      </c>
      <c r="Q305" s="17">
        <v>137</v>
      </c>
      <c r="R305" s="17">
        <v>140</v>
      </c>
      <c r="S305" s="17">
        <v>148</v>
      </c>
    </row>
    <row r="306" spans="1:19" x14ac:dyDescent="0.35">
      <c r="A306" s="15">
        <v>75</v>
      </c>
      <c r="B306" s="17">
        <v>135</v>
      </c>
      <c r="C306" s="17">
        <v>141</v>
      </c>
      <c r="D306" s="17">
        <v>132</v>
      </c>
      <c r="E306" s="17">
        <v>146</v>
      </c>
      <c r="F306" s="17">
        <v>146</v>
      </c>
      <c r="G306" s="17">
        <v>139</v>
      </c>
      <c r="H306" s="17">
        <v>139</v>
      </c>
      <c r="I306" s="17">
        <v>150</v>
      </c>
      <c r="K306" s="15">
        <v>75</v>
      </c>
      <c r="L306" s="17">
        <v>142</v>
      </c>
      <c r="M306" s="17">
        <v>160</v>
      </c>
      <c r="N306" s="17">
        <v>140</v>
      </c>
      <c r="O306" s="17">
        <v>145</v>
      </c>
      <c r="P306" s="17">
        <v>155</v>
      </c>
      <c r="Q306" s="17">
        <v>137</v>
      </c>
      <c r="R306" s="17">
        <v>140</v>
      </c>
      <c r="S306" s="17">
        <v>148</v>
      </c>
    </row>
    <row r="307" spans="1:19" x14ac:dyDescent="0.35">
      <c r="A307" s="15">
        <v>76</v>
      </c>
      <c r="B307" s="17">
        <v>135</v>
      </c>
      <c r="C307" s="17">
        <v>142</v>
      </c>
      <c r="D307" s="17">
        <v>132</v>
      </c>
      <c r="E307" s="17">
        <v>146</v>
      </c>
      <c r="F307" s="17">
        <v>146</v>
      </c>
      <c r="G307" s="17">
        <v>139</v>
      </c>
      <c r="H307" s="17">
        <v>140</v>
      </c>
      <c r="I307" s="17">
        <v>150</v>
      </c>
      <c r="K307" s="15">
        <v>76</v>
      </c>
      <c r="L307" s="17">
        <v>142</v>
      </c>
      <c r="M307" s="17">
        <v>160</v>
      </c>
      <c r="N307" s="17">
        <v>140</v>
      </c>
      <c r="O307" s="17">
        <v>145</v>
      </c>
      <c r="P307" s="17">
        <v>155</v>
      </c>
      <c r="Q307" s="17">
        <v>137</v>
      </c>
      <c r="R307" s="17">
        <v>141</v>
      </c>
      <c r="S307" s="17">
        <v>150</v>
      </c>
    </row>
    <row r="308" spans="1:19" x14ac:dyDescent="0.35">
      <c r="A308" s="15">
        <v>77</v>
      </c>
      <c r="B308" s="17">
        <v>136</v>
      </c>
      <c r="C308" s="17">
        <v>142</v>
      </c>
      <c r="D308" s="17">
        <v>132</v>
      </c>
      <c r="E308" s="17">
        <v>147</v>
      </c>
      <c r="F308" s="17">
        <v>146</v>
      </c>
      <c r="G308" s="17">
        <v>140</v>
      </c>
      <c r="H308" s="17">
        <v>140</v>
      </c>
      <c r="I308" s="17">
        <v>150</v>
      </c>
      <c r="K308" s="15">
        <v>77</v>
      </c>
      <c r="L308" s="17">
        <v>143</v>
      </c>
      <c r="M308" s="17">
        <v>160</v>
      </c>
      <c r="N308" s="17">
        <v>140</v>
      </c>
      <c r="O308" s="17">
        <v>145</v>
      </c>
      <c r="P308" s="17">
        <v>155</v>
      </c>
      <c r="Q308" s="17">
        <v>138</v>
      </c>
      <c r="R308" s="17">
        <v>145</v>
      </c>
      <c r="S308" s="17">
        <v>150</v>
      </c>
    </row>
    <row r="309" spans="1:19" x14ac:dyDescent="0.35">
      <c r="A309" s="15">
        <v>78</v>
      </c>
      <c r="B309" s="17">
        <v>140</v>
      </c>
      <c r="C309" s="17">
        <v>144</v>
      </c>
      <c r="D309" s="17">
        <v>133</v>
      </c>
      <c r="E309" s="17">
        <v>150</v>
      </c>
      <c r="F309" s="17">
        <v>146</v>
      </c>
      <c r="G309" s="17">
        <v>140</v>
      </c>
      <c r="H309" s="17">
        <v>142</v>
      </c>
      <c r="I309" s="17">
        <v>151</v>
      </c>
      <c r="K309" s="15">
        <v>78</v>
      </c>
      <c r="L309" s="17">
        <v>143</v>
      </c>
      <c r="M309" s="17">
        <v>160</v>
      </c>
      <c r="N309" s="17">
        <v>140</v>
      </c>
      <c r="O309" s="17">
        <v>146</v>
      </c>
      <c r="P309" s="17">
        <v>155</v>
      </c>
      <c r="Q309" s="17">
        <v>138</v>
      </c>
      <c r="R309" s="17">
        <v>145</v>
      </c>
      <c r="S309" s="17">
        <v>150</v>
      </c>
    </row>
    <row r="310" spans="1:19" x14ac:dyDescent="0.35">
      <c r="A310" s="15">
        <v>79</v>
      </c>
      <c r="B310" s="17">
        <v>140</v>
      </c>
      <c r="C310" s="17">
        <v>146</v>
      </c>
      <c r="D310" s="17">
        <v>133</v>
      </c>
      <c r="E310" s="17">
        <v>151</v>
      </c>
      <c r="F310" s="17">
        <v>147</v>
      </c>
      <c r="G310" s="17">
        <v>140</v>
      </c>
      <c r="H310" s="17">
        <v>143</v>
      </c>
      <c r="I310" s="17">
        <v>152</v>
      </c>
      <c r="K310" s="15">
        <v>79</v>
      </c>
      <c r="L310" s="17">
        <v>143</v>
      </c>
      <c r="M310" s="17">
        <v>160</v>
      </c>
      <c r="N310" s="17">
        <v>141</v>
      </c>
      <c r="O310" s="17">
        <v>147</v>
      </c>
      <c r="P310" s="17">
        <v>155</v>
      </c>
      <c r="Q310" s="17">
        <v>139</v>
      </c>
      <c r="R310" s="17">
        <v>145</v>
      </c>
      <c r="S310" s="17">
        <v>150</v>
      </c>
    </row>
    <row r="311" spans="1:19" x14ac:dyDescent="0.35">
      <c r="A311" s="15">
        <v>80</v>
      </c>
      <c r="B311" s="17">
        <v>140</v>
      </c>
      <c r="C311" s="17">
        <v>146</v>
      </c>
      <c r="D311" s="17">
        <v>133</v>
      </c>
      <c r="E311" s="17">
        <v>152</v>
      </c>
      <c r="F311" s="17">
        <v>147</v>
      </c>
      <c r="G311" s="17">
        <v>141</v>
      </c>
      <c r="H311" s="17">
        <v>143</v>
      </c>
      <c r="I311" s="17">
        <v>152</v>
      </c>
      <c r="K311" s="15">
        <v>80</v>
      </c>
      <c r="L311" s="17">
        <v>143</v>
      </c>
      <c r="M311" s="17">
        <v>160</v>
      </c>
      <c r="N311" s="17">
        <v>141</v>
      </c>
      <c r="O311" s="17">
        <v>148</v>
      </c>
      <c r="P311" s="17">
        <v>156</v>
      </c>
      <c r="Q311" s="17">
        <v>139</v>
      </c>
      <c r="R311" s="17">
        <v>145</v>
      </c>
      <c r="S311" s="17">
        <v>151</v>
      </c>
    </row>
    <row r="312" spans="1:19" x14ac:dyDescent="0.35">
      <c r="A312" s="15">
        <v>81</v>
      </c>
      <c r="B312" s="17">
        <v>142</v>
      </c>
      <c r="C312" s="17">
        <v>146</v>
      </c>
      <c r="D312" s="17">
        <v>133</v>
      </c>
      <c r="E312" s="17">
        <v>153</v>
      </c>
      <c r="F312" s="17">
        <v>148</v>
      </c>
      <c r="G312" s="17">
        <v>141</v>
      </c>
      <c r="H312" s="17">
        <v>143</v>
      </c>
      <c r="I312" s="17">
        <v>152</v>
      </c>
      <c r="K312" s="15">
        <v>81</v>
      </c>
      <c r="L312" s="17">
        <v>143</v>
      </c>
      <c r="M312" s="17">
        <v>161</v>
      </c>
      <c r="N312" s="17">
        <v>141</v>
      </c>
      <c r="O312" s="17">
        <v>149</v>
      </c>
      <c r="P312" s="17">
        <v>157</v>
      </c>
      <c r="Q312" s="17">
        <v>139</v>
      </c>
      <c r="R312" s="17">
        <v>146</v>
      </c>
      <c r="S312" s="17">
        <v>152</v>
      </c>
    </row>
    <row r="313" spans="1:19" x14ac:dyDescent="0.35">
      <c r="A313" s="15">
        <v>82</v>
      </c>
      <c r="B313" s="17">
        <v>143</v>
      </c>
      <c r="C313" s="17">
        <v>146</v>
      </c>
      <c r="D313" s="17">
        <v>133</v>
      </c>
      <c r="E313" s="17">
        <v>153</v>
      </c>
      <c r="F313" s="17">
        <v>150</v>
      </c>
      <c r="G313" s="17">
        <v>142</v>
      </c>
      <c r="H313" s="17">
        <v>144</v>
      </c>
      <c r="I313" s="17">
        <v>152</v>
      </c>
      <c r="K313" s="15">
        <v>82</v>
      </c>
      <c r="L313" s="17">
        <v>145</v>
      </c>
      <c r="M313" s="17">
        <v>162</v>
      </c>
      <c r="N313" s="17">
        <v>141</v>
      </c>
      <c r="O313" s="17">
        <v>149</v>
      </c>
      <c r="P313" s="17">
        <v>157</v>
      </c>
      <c r="Q313" s="17">
        <v>139</v>
      </c>
      <c r="R313" s="17">
        <v>147</v>
      </c>
      <c r="S313" s="17">
        <v>152</v>
      </c>
    </row>
    <row r="314" spans="1:19" x14ac:dyDescent="0.35">
      <c r="A314" s="15">
        <v>83</v>
      </c>
      <c r="B314" s="17">
        <v>145</v>
      </c>
      <c r="C314" s="17">
        <v>147</v>
      </c>
      <c r="D314" s="17">
        <v>134</v>
      </c>
      <c r="E314" s="17">
        <v>154</v>
      </c>
      <c r="F314" s="17">
        <v>150</v>
      </c>
      <c r="G314" s="17">
        <v>142</v>
      </c>
      <c r="H314" s="17">
        <v>145</v>
      </c>
      <c r="I314" s="17">
        <v>152</v>
      </c>
      <c r="K314" s="15">
        <v>83</v>
      </c>
      <c r="L314" s="17">
        <v>146</v>
      </c>
      <c r="M314" s="17">
        <v>162</v>
      </c>
      <c r="N314" s="17">
        <v>142</v>
      </c>
      <c r="O314" s="17">
        <v>149</v>
      </c>
      <c r="P314" s="17">
        <v>157</v>
      </c>
      <c r="Q314" s="17">
        <v>140</v>
      </c>
      <c r="R314" s="17">
        <v>147</v>
      </c>
      <c r="S314" s="17">
        <v>152</v>
      </c>
    </row>
    <row r="315" spans="1:19" x14ac:dyDescent="0.35">
      <c r="A315" s="15">
        <v>84</v>
      </c>
      <c r="B315" s="17">
        <v>145</v>
      </c>
      <c r="C315" s="17">
        <v>147</v>
      </c>
      <c r="D315" s="17">
        <v>134</v>
      </c>
      <c r="E315" s="17">
        <v>155</v>
      </c>
      <c r="F315" s="17">
        <v>151</v>
      </c>
      <c r="G315" s="17">
        <v>142</v>
      </c>
      <c r="H315" s="17">
        <v>145</v>
      </c>
      <c r="I315" s="17">
        <v>154</v>
      </c>
      <c r="K315" s="15">
        <v>84</v>
      </c>
      <c r="L315" s="17">
        <v>146</v>
      </c>
      <c r="M315" s="17">
        <v>163</v>
      </c>
      <c r="N315" s="17">
        <v>143</v>
      </c>
      <c r="O315" s="17">
        <v>149</v>
      </c>
      <c r="P315" s="17">
        <v>158</v>
      </c>
      <c r="Q315" s="17">
        <v>141</v>
      </c>
      <c r="R315" s="17">
        <v>148</v>
      </c>
      <c r="S315" s="17">
        <v>153</v>
      </c>
    </row>
    <row r="316" spans="1:19" x14ac:dyDescent="0.35">
      <c r="A316" s="15">
        <v>85</v>
      </c>
      <c r="B316" s="17">
        <v>145</v>
      </c>
      <c r="C316" s="17">
        <v>147</v>
      </c>
      <c r="D316" s="17">
        <v>135</v>
      </c>
      <c r="E316" s="17">
        <v>155</v>
      </c>
      <c r="G316" s="17">
        <v>143</v>
      </c>
      <c r="H316" s="17">
        <v>146</v>
      </c>
      <c r="I316" s="17">
        <v>157</v>
      </c>
      <c r="K316" s="15">
        <v>85</v>
      </c>
      <c r="L316" s="17">
        <v>147</v>
      </c>
      <c r="M316" s="17">
        <v>163</v>
      </c>
      <c r="N316" s="17">
        <v>143</v>
      </c>
      <c r="O316" s="17">
        <v>150</v>
      </c>
      <c r="P316" s="17">
        <v>158</v>
      </c>
      <c r="Q316" s="17">
        <v>141</v>
      </c>
      <c r="R316" s="17">
        <v>148</v>
      </c>
      <c r="S316" s="17">
        <v>153</v>
      </c>
    </row>
    <row r="317" spans="1:19" x14ac:dyDescent="0.35">
      <c r="A317" s="15">
        <v>86</v>
      </c>
      <c r="B317" s="17">
        <v>146</v>
      </c>
      <c r="C317" s="17">
        <v>148</v>
      </c>
      <c r="D317" s="17">
        <v>136</v>
      </c>
      <c r="E317" s="17">
        <v>155</v>
      </c>
      <c r="G317" s="17">
        <v>143</v>
      </c>
      <c r="H317" s="17">
        <v>153</v>
      </c>
      <c r="I317" s="17">
        <v>158</v>
      </c>
      <c r="K317" s="15">
        <v>86</v>
      </c>
      <c r="L317" s="17">
        <v>147</v>
      </c>
      <c r="M317" s="17">
        <v>163</v>
      </c>
      <c r="N317" s="17">
        <v>144</v>
      </c>
      <c r="O317" s="17">
        <v>150</v>
      </c>
      <c r="P317" s="17">
        <v>158</v>
      </c>
      <c r="Q317" s="17">
        <v>141</v>
      </c>
      <c r="R317" s="17">
        <v>150</v>
      </c>
      <c r="S317" s="17">
        <v>154</v>
      </c>
    </row>
    <row r="318" spans="1:19" x14ac:dyDescent="0.35">
      <c r="A318" s="15">
        <v>87</v>
      </c>
      <c r="B318" s="17">
        <v>147</v>
      </c>
      <c r="C318" s="17">
        <v>149</v>
      </c>
      <c r="D318" s="17">
        <v>136</v>
      </c>
      <c r="E318" s="17">
        <v>156</v>
      </c>
      <c r="G318" s="17">
        <v>143</v>
      </c>
      <c r="I318" s="17">
        <v>159</v>
      </c>
      <c r="K318" s="15">
        <v>87</v>
      </c>
      <c r="L318" s="17">
        <v>148</v>
      </c>
      <c r="M318" s="17">
        <v>165</v>
      </c>
      <c r="N318" s="17">
        <v>146</v>
      </c>
      <c r="O318" s="17">
        <v>150</v>
      </c>
      <c r="P318" s="17">
        <v>159</v>
      </c>
      <c r="Q318" s="17">
        <v>142</v>
      </c>
      <c r="R318" s="17">
        <v>150</v>
      </c>
      <c r="S318" s="17">
        <v>154</v>
      </c>
    </row>
    <row r="319" spans="1:19" x14ac:dyDescent="0.35">
      <c r="A319" s="15">
        <v>88</v>
      </c>
      <c r="B319" s="17">
        <v>148</v>
      </c>
      <c r="C319" s="17">
        <v>150</v>
      </c>
      <c r="D319" s="17">
        <v>136</v>
      </c>
      <c r="E319" s="17">
        <v>156</v>
      </c>
      <c r="G319" s="17">
        <v>145</v>
      </c>
      <c r="I319" s="17">
        <v>159</v>
      </c>
      <c r="K319" s="15">
        <v>88</v>
      </c>
      <c r="L319" s="17">
        <v>148</v>
      </c>
      <c r="M319" s="17">
        <v>167</v>
      </c>
      <c r="N319" s="17">
        <v>146</v>
      </c>
      <c r="O319" s="17">
        <v>151</v>
      </c>
      <c r="P319" s="17">
        <v>160</v>
      </c>
      <c r="Q319" s="17">
        <v>144</v>
      </c>
      <c r="R319" s="17">
        <v>150</v>
      </c>
      <c r="S319" s="17">
        <v>154</v>
      </c>
    </row>
    <row r="320" spans="1:19" x14ac:dyDescent="0.35">
      <c r="A320" s="15">
        <v>89</v>
      </c>
      <c r="B320" s="17">
        <v>148</v>
      </c>
      <c r="C320" s="17">
        <v>152</v>
      </c>
      <c r="D320" s="17">
        <v>139</v>
      </c>
      <c r="E320" s="17">
        <v>158</v>
      </c>
      <c r="G320" s="17">
        <v>146</v>
      </c>
      <c r="I320" s="17">
        <v>159</v>
      </c>
      <c r="K320" s="15">
        <v>89</v>
      </c>
      <c r="L320" s="17">
        <v>151</v>
      </c>
      <c r="M320" s="17">
        <v>168</v>
      </c>
      <c r="N320" s="17">
        <v>148</v>
      </c>
      <c r="O320" s="17">
        <v>152</v>
      </c>
      <c r="P320" s="17">
        <v>160</v>
      </c>
      <c r="Q320" s="17">
        <v>144</v>
      </c>
      <c r="R320" s="17">
        <v>152</v>
      </c>
      <c r="S320" s="17">
        <v>154</v>
      </c>
    </row>
    <row r="321" spans="1:19" x14ac:dyDescent="0.35">
      <c r="A321" s="15">
        <v>90</v>
      </c>
      <c r="B321" s="17">
        <v>150</v>
      </c>
      <c r="E321" s="17">
        <v>158</v>
      </c>
      <c r="G321" s="17">
        <v>146</v>
      </c>
      <c r="K321" s="15">
        <v>90</v>
      </c>
      <c r="L321" s="17">
        <v>151</v>
      </c>
      <c r="M321" s="17">
        <v>169</v>
      </c>
      <c r="O321" s="17">
        <v>153</v>
      </c>
      <c r="P321" s="17">
        <v>161</v>
      </c>
      <c r="Q321" s="17">
        <v>145</v>
      </c>
      <c r="R321" s="17">
        <v>153</v>
      </c>
      <c r="S321" s="17">
        <v>154</v>
      </c>
    </row>
    <row r="322" spans="1:19" x14ac:dyDescent="0.35">
      <c r="A322" s="15">
        <v>91</v>
      </c>
      <c r="B322" s="17">
        <v>150</v>
      </c>
      <c r="E322" s="17">
        <v>158</v>
      </c>
      <c r="G322" s="17">
        <v>147</v>
      </c>
      <c r="K322" s="15">
        <v>91</v>
      </c>
      <c r="L322" s="17">
        <v>153</v>
      </c>
      <c r="M322" s="17">
        <v>171</v>
      </c>
      <c r="O322" s="17">
        <v>156</v>
      </c>
      <c r="P322" s="17">
        <v>162</v>
      </c>
      <c r="Q322" s="17">
        <v>147</v>
      </c>
      <c r="R322" s="17">
        <v>153</v>
      </c>
      <c r="S322" s="17">
        <v>155</v>
      </c>
    </row>
    <row r="323" spans="1:19" x14ac:dyDescent="0.35">
      <c r="A323" s="15">
        <v>92</v>
      </c>
      <c r="E323" s="17">
        <v>161</v>
      </c>
      <c r="G323" s="17">
        <v>147</v>
      </c>
      <c r="K323" s="15">
        <v>92</v>
      </c>
      <c r="L323" s="17">
        <v>157</v>
      </c>
      <c r="M323" s="17">
        <v>171</v>
      </c>
      <c r="O323" s="17">
        <v>157</v>
      </c>
      <c r="P323" s="17">
        <v>164</v>
      </c>
      <c r="Q323" s="17">
        <v>148</v>
      </c>
      <c r="R323" s="17">
        <v>157</v>
      </c>
      <c r="S323" s="17">
        <v>156</v>
      </c>
    </row>
    <row r="324" spans="1:19" x14ac:dyDescent="0.35">
      <c r="A324" s="15">
        <v>93</v>
      </c>
      <c r="E324" s="17">
        <v>161</v>
      </c>
      <c r="G324" s="17">
        <v>148</v>
      </c>
      <c r="K324" s="15">
        <v>93</v>
      </c>
      <c r="O324" s="17">
        <v>157</v>
      </c>
      <c r="P324" s="17">
        <v>165</v>
      </c>
      <c r="Q324" s="17">
        <v>148</v>
      </c>
      <c r="S324" s="17">
        <v>156</v>
      </c>
    </row>
    <row r="325" spans="1:19" x14ac:dyDescent="0.35">
      <c r="A325" s="15">
        <v>94</v>
      </c>
      <c r="E325" s="17">
        <v>163</v>
      </c>
      <c r="G325" s="17">
        <v>149</v>
      </c>
      <c r="K325" s="15">
        <v>94</v>
      </c>
      <c r="O325" s="17">
        <v>158</v>
      </c>
      <c r="P325" s="17">
        <v>166</v>
      </c>
      <c r="Q325" s="17">
        <v>149</v>
      </c>
      <c r="S325" s="17">
        <v>157</v>
      </c>
    </row>
    <row r="326" spans="1:19" x14ac:dyDescent="0.35">
      <c r="A326" s="15">
        <v>95</v>
      </c>
      <c r="G326" s="17">
        <v>154</v>
      </c>
      <c r="K326" s="15">
        <v>95</v>
      </c>
      <c r="O326" s="17">
        <v>158</v>
      </c>
      <c r="Q326" s="17">
        <v>150</v>
      </c>
      <c r="S326" s="17">
        <v>157</v>
      </c>
    </row>
    <row r="327" spans="1:19" x14ac:dyDescent="0.35">
      <c r="A327" s="15">
        <v>96</v>
      </c>
      <c r="K327" s="15">
        <v>96</v>
      </c>
      <c r="S327" s="17">
        <v>160</v>
      </c>
    </row>
    <row r="328" spans="1:19" x14ac:dyDescent="0.35">
      <c r="A328" s="15">
        <v>97</v>
      </c>
      <c r="K328" s="15">
        <v>97</v>
      </c>
      <c r="S328" s="17">
        <v>160</v>
      </c>
    </row>
    <row r="329" spans="1:19" x14ac:dyDescent="0.35">
      <c r="A329" s="15">
        <v>98</v>
      </c>
      <c r="K329" s="15">
        <v>98</v>
      </c>
    </row>
    <row r="330" spans="1:19" x14ac:dyDescent="0.35">
      <c r="A330" s="15">
        <v>99</v>
      </c>
      <c r="K330" s="15">
        <v>99</v>
      </c>
    </row>
    <row r="331" spans="1:19" x14ac:dyDescent="0.35">
      <c r="A331" s="15">
        <v>100</v>
      </c>
      <c r="K331" s="15">
        <v>100</v>
      </c>
    </row>
    <row r="332" spans="1:19" x14ac:dyDescent="0.35">
      <c r="A332" s="15">
        <v>101</v>
      </c>
      <c r="K332" s="15">
        <v>101</v>
      </c>
    </row>
    <row r="333" spans="1:19" x14ac:dyDescent="0.35">
      <c r="A333" s="15">
        <v>102</v>
      </c>
      <c r="K333" s="15">
        <v>102</v>
      </c>
    </row>
    <row r="334" spans="1:19" x14ac:dyDescent="0.35">
      <c r="A334" s="15">
        <v>103</v>
      </c>
      <c r="K334" s="15">
        <v>103</v>
      </c>
    </row>
    <row r="335" spans="1:19" x14ac:dyDescent="0.35">
      <c r="A335" s="15">
        <v>104</v>
      </c>
      <c r="K335" s="15">
        <v>104</v>
      </c>
    </row>
    <row r="336" spans="1:19" x14ac:dyDescent="0.35">
      <c r="A336" s="15">
        <v>105</v>
      </c>
      <c r="K336" s="15">
        <v>105</v>
      </c>
    </row>
    <row r="337" spans="1:19" x14ac:dyDescent="0.35">
      <c r="A337" s="15">
        <v>106</v>
      </c>
      <c r="K337" s="15">
        <v>106</v>
      </c>
    </row>
    <row r="338" spans="1:19" x14ac:dyDescent="0.35">
      <c r="A338" s="15">
        <v>107</v>
      </c>
      <c r="K338" s="15">
        <v>107</v>
      </c>
    </row>
    <row r="339" spans="1:19" x14ac:dyDescent="0.35">
      <c r="A339" s="15">
        <v>108</v>
      </c>
      <c r="K339" s="15">
        <v>108</v>
      </c>
    </row>
    <row r="342" spans="1:19" x14ac:dyDescent="0.35">
      <c r="A342" s="54" t="s">
        <v>37</v>
      </c>
      <c r="B342" s="18">
        <f t="shared" ref="B342:I342" si="63">AVERAGE(B232:B339)</f>
        <v>127.28571428571429</v>
      </c>
      <c r="C342" s="18">
        <f t="shared" si="63"/>
        <v>129.06741573033707</v>
      </c>
      <c r="D342" s="18">
        <f t="shared" si="63"/>
        <v>123.10112359550561</v>
      </c>
      <c r="E342" s="18">
        <f t="shared" si="63"/>
        <v>138.51063829787233</v>
      </c>
      <c r="F342" s="18">
        <f t="shared" si="63"/>
        <v>134.16666666666666</v>
      </c>
      <c r="G342" s="18">
        <f t="shared" si="63"/>
        <v>133.1157894736842</v>
      </c>
      <c r="H342" s="18">
        <f t="shared" si="63"/>
        <v>128.58139534883722</v>
      </c>
      <c r="I342" s="18">
        <f t="shared" si="63"/>
        <v>142.97752808988764</v>
      </c>
      <c r="K342" s="54" t="s">
        <v>37</v>
      </c>
      <c r="L342" s="18">
        <f t="shared" ref="L342:S342" si="64">AVERAGE(L232:L339)</f>
        <v>129.64130434782609</v>
      </c>
      <c r="M342" s="18">
        <f t="shared" si="64"/>
        <v>150.65217391304347</v>
      </c>
      <c r="N342" s="18">
        <f t="shared" si="64"/>
        <v>130.75280898876406</v>
      </c>
      <c r="O342" s="18">
        <f t="shared" si="64"/>
        <v>135.44210526315788</v>
      </c>
      <c r="P342" s="18">
        <f t="shared" si="64"/>
        <v>147.61702127659575</v>
      </c>
      <c r="Q342" s="18">
        <f t="shared" si="64"/>
        <v>128.98947368421054</v>
      </c>
      <c r="R342" s="18">
        <f t="shared" si="64"/>
        <v>133.96739130434781</v>
      </c>
      <c r="S342" s="18">
        <f t="shared" si="64"/>
        <v>142.77319587628867</v>
      </c>
    </row>
    <row r="343" spans="1:19" x14ac:dyDescent="0.35">
      <c r="A343" s="54" t="s">
        <v>42</v>
      </c>
      <c r="B343" s="4">
        <f t="shared" ref="B343:I343" si="65">VAR(B232:B339)</f>
        <v>91.117460317460328</v>
      </c>
      <c r="C343" s="4">
        <f t="shared" si="65"/>
        <v>107.06358529111343</v>
      </c>
      <c r="D343" s="4">
        <f t="shared" si="65"/>
        <v>61.773748723186984</v>
      </c>
      <c r="E343" s="4">
        <f t="shared" si="65"/>
        <v>116.14504690002281</v>
      </c>
      <c r="F343" s="4">
        <f t="shared" si="65"/>
        <v>61.104417670682714</v>
      </c>
      <c r="G343" s="4">
        <f t="shared" si="65"/>
        <v>62.69921612541993</v>
      </c>
      <c r="H343" s="4">
        <f t="shared" si="65"/>
        <v>81.728590971272226</v>
      </c>
      <c r="I343" s="4">
        <f t="shared" si="65"/>
        <v>67.27221654749755</v>
      </c>
      <c r="K343" s="54" t="s">
        <v>42</v>
      </c>
      <c r="L343" s="4">
        <f t="shared" ref="L343:S343" si="66">VAR(L232:L339)</f>
        <v>141.85893454371711</v>
      </c>
      <c r="M343" s="4">
        <f t="shared" si="66"/>
        <v>118.60296225513609</v>
      </c>
      <c r="N343" s="4">
        <f t="shared" si="66"/>
        <v>68.097293156282021</v>
      </c>
      <c r="O343" s="4">
        <f t="shared" si="66"/>
        <v>123.12161254199327</v>
      </c>
      <c r="P343" s="4">
        <f t="shared" si="66"/>
        <v>65.808739418897275</v>
      </c>
      <c r="Q343" s="4">
        <f t="shared" si="66"/>
        <v>92.627547592385184</v>
      </c>
      <c r="R343" s="4">
        <f t="shared" si="66"/>
        <v>90.339584328714736</v>
      </c>
      <c r="S343" s="4">
        <f t="shared" si="66"/>
        <v>69.802190721649453</v>
      </c>
    </row>
    <row r="344" spans="1:19" x14ac:dyDescent="0.35">
      <c r="A344" s="54" t="s">
        <v>38</v>
      </c>
      <c r="B344" s="17">
        <f t="shared" ref="B344:I344" si="67">STDEV(B232:B339)</f>
        <v>9.5455466222453875</v>
      </c>
      <c r="C344" s="17">
        <f t="shared" si="67"/>
        <v>10.347153487366148</v>
      </c>
      <c r="D344" s="17">
        <f t="shared" si="67"/>
        <v>7.8596277725593966</v>
      </c>
      <c r="E344" s="17">
        <f t="shared" si="67"/>
        <v>10.777061143930789</v>
      </c>
      <c r="F344" s="17">
        <f t="shared" si="67"/>
        <v>7.8169314740940843</v>
      </c>
      <c r="G344" s="17">
        <f t="shared" si="67"/>
        <v>7.9182836603281608</v>
      </c>
      <c r="H344" s="17">
        <f t="shared" si="67"/>
        <v>9.0403866604959013</v>
      </c>
      <c r="I344" s="17">
        <f t="shared" si="67"/>
        <v>8.2019641883818011</v>
      </c>
      <c r="K344" s="54" t="s">
        <v>38</v>
      </c>
      <c r="L344" s="17">
        <f t="shared" ref="L344:S344" si="68">STDEV(L232:L339)</f>
        <v>11.910454842016618</v>
      </c>
      <c r="M344" s="17">
        <f t="shared" si="68"/>
        <v>10.890498714711649</v>
      </c>
      <c r="N344" s="17">
        <f t="shared" si="68"/>
        <v>8.2521084067214012</v>
      </c>
      <c r="O344" s="17">
        <f t="shared" si="68"/>
        <v>11.09601786867673</v>
      </c>
      <c r="P344" s="17">
        <f t="shared" si="68"/>
        <v>8.1122585892522725</v>
      </c>
      <c r="Q344" s="17">
        <f t="shared" si="68"/>
        <v>9.6243206301736013</v>
      </c>
      <c r="R344" s="17">
        <f t="shared" si="68"/>
        <v>9.5047137952026066</v>
      </c>
      <c r="S344" s="17">
        <f t="shared" si="68"/>
        <v>8.3547705367442298</v>
      </c>
    </row>
    <row r="345" spans="1:19" x14ac:dyDescent="0.35">
      <c r="A345" s="54" t="s">
        <v>43</v>
      </c>
      <c r="B345" s="18">
        <f t="shared" ref="B345:I345" si="69">B344/SQRT(COUNT(B232:B339))</f>
        <v>1.0006451782321966</v>
      </c>
      <c r="C345" s="18">
        <f t="shared" si="69"/>
        <v>1.0967960760708533</v>
      </c>
      <c r="D345" s="18">
        <f t="shared" si="69"/>
        <v>0.83311887765520698</v>
      </c>
      <c r="E345" s="18">
        <f t="shared" si="69"/>
        <v>1.1115689836080311</v>
      </c>
      <c r="F345" s="18">
        <f t="shared" si="69"/>
        <v>0.85289714719806853</v>
      </c>
      <c r="G345" s="18">
        <f t="shared" si="69"/>
        <v>0.81239876211662887</v>
      </c>
      <c r="H345" s="18">
        <f t="shared" si="69"/>
        <v>0.97484996443264449</v>
      </c>
      <c r="I345" s="18">
        <f t="shared" si="69"/>
        <v>0.86940646515727948</v>
      </c>
      <c r="K345" s="54" t="s">
        <v>43</v>
      </c>
      <c r="L345" s="18">
        <f t="shared" ref="L345:S345" si="70">L344/SQRT(COUNT(L232:L339))</f>
        <v>1.2417507562681722</v>
      </c>
      <c r="M345" s="18">
        <f t="shared" si="70"/>
        <v>1.1354129791437126</v>
      </c>
      <c r="N345" s="18">
        <f t="shared" si="70"/>
        <v>0.87472174167073469</v>
      </c>
      <c r="O345" s="18">
        <f t="shared" si="70"/>
        <v>1.1384274127612377</v>
      </c>
      <c r="P345" s="18">
        <f t="shared" si="70"/>
        <v>0.83671558641001798</v>
      </c>
      <c r="Q345" s="18">
        <f t="shared" si="70"/>
        <v>0.98743446200846641</v>
      </c>
      <c r="R345" s="18">
        <f t="shared" si="70"/>
        <v>0.99093491389343347</v>
      </c>
      <c r="S345" s="18">
        <f t="shared" si="70"/>
        <v>0.84829842250546028</v>
      </c>
    </row>
    <row r="347" spans="1:19" x14ac:dyDescent="0.35">
      <c r="A347" s="54" t="s">
        <v>44</v>
      </c>
      <c r="B347" s="78">
        <f>AVERAGE(B342:I342)</f>
        <v>132.10078393606312</v>
      </c>
      <c r="C347" s="79"/>
      <c r="D347" s="79"/>
      <c r="E347" s="79"/>
      <c r="F347" s="79"/>
      <c r="G347" s="79"/>
      <c r="H347" s="79"/>
      <c r="I347" s="79"/>
      <c r="K347" s="54" t="s">
        <v>44</v>
      </c>
      <c r="L347" s="78">
        <f>AVERAGE(L342:S342)</f>
        <v>137.47943433177929</v>
      </c>
      <c r="M347" s="79"/>
      <c r="N347" s="79"/>
      <c r="O347" s="79"/>
      <c r="P347" s="79"/>
      <c r="Q347" s="79"/>
      <c r="R347" s="79"/>
      <c r="S347" s="79"/>
    </row>
    <row r="348" spans="1:19" x14ac:dyDescent="0.35">
      <c r="A348" s="54" t="s">
        <v>45</v>
      </c>
      <c r="B348" s="80">
        <f>SQRT(B345^2+C345^2+D345^2+E345^2+F345^2+G345^2+H345^2+I345^2)</f>
        <v>2.6884103894360076</v>
      </c>
      <c r="C348" s="80"/>
      <c r="D348" s="80"/>
      <c r="E348" s="80"/>
      <c r="F348" s="80"/>
      <c r="G348" s="80"/>
      <c r="H348" s="80"/>
      <c r="I348" s="80"/>
      <c r="K348" s="54" t="s">
        <v>45</v>
      </c>
      <c r="L348" s="80">
        <f>SQRT(L345^2+M345^2+N345^2+O345^2+P345^2+Q345^2+R345^2+S345^2)</f>
        <v>2.8755772776748594</v>
      </c>
      <c r="M348" s="80"/>
      <c r="N348" s="80"/>
      <c r="O348" s="80"/>
      <c r="P348" s="80"/>
      <c r="Q348" s="80"/>
      <c r="R348" s="80"/>
      <c r="S348" s="80"/>
    </row>
    <row r="350" spans="1:19" x14ac:dyDescent="0.35">
      <c r="A350" s="72" t="s">
        <v>46</v>
      </c>
      <c r="B350" s="73"/>
      <c r="C350" s="73"/>
      <c r="D350" s="73"/>
      <c r="E350" s="73"/>
      <c r="F350" s="73"/>
      <c r="G350" s="73"/>
      <c r="H350" s="73"/>
      <c r="I350" s="73"/>
      <c r="K350" s="72" t="s">
        <v>46</v>
      </c>
      <c r="L350" s="73"/>
      <c r="M350" s="73"/>
      <c r="N350" s="73"/>
      <c r="O350" s="73"/>
      <c r="P350" s="73"/>
      <c r="Q350" s="73"/>
      <c r="R350" s="73"/>
      <c r="S350" s="73"/>
    </row>
    <row r="351" spans="1:19" ht="15" customHeight="1" x14ac:dyDescent="0.35">
      <c r="A351" s="81" t="s">
        <v>47</v>
      </c>
      <c r="B351" s="82"/>
      <c r="C351" s="82"/>
      <c r="D351" s="82"/>
      <c r="E351" s="82"/>
      <c r="F351" s="82"/>
      <c r="G351" s="82"/>
      <c r="H351" s="82"/>
      <c r="I351" s="82"/>
      <c r="K351" s="81" t="s">
        <v>47</v>
      </c>
      <c r="L351" s="82"/>
      <c r="M351" s="82"/>
      <c r="N351" s="82"/>
      <c r="O351" s="82"/>
      <c r="P351" s="82"/>
      <c r="Q351" s="82"/>
      <c r="R351" s="82"/>
      <c r="S351" s="82"/>
    </row>
    <row r="352" spans="1:19" x14ac:dyDescent="0.35">
      <c r="A352" s="82"/>
      <c r="B352" s="82"/>
      <c r="C352" s="82"/>
      <c r="D352" s="82"/>
      <c r="E352" s="82"/>
      <c r="F352" s="82"/>
      <c r="G352" s="82"/>
      <c r="H352" s="82"/>
      <c r="I352" s="82"/>
      <c r="K352" s="82"/>
      <c r="L352" s="82"/>
      <c r="M352" s="82"/>
      <c r="N352" s="82"/>
      <c r="O352" s="82"/>
      <c r="P352" s="82"/>
      <c r="Q352" s="82"/>
      <c r="R352" s="82"/>
      <c r="S352" s="82"/>
    </row>
    <row r="353" spans="1:19" x14ac:dyDescent="0.35">
      <c r="A353" s="54" t="s">
        <v>16</v>
      </c>
      <c r="B353" s="14">
        <v>0.05</v>
      </c>
      <c r="C353" s="14">
        <v>0.05</v>
      </c>
      <c r="D353" s="14">
        <v>0.05</v>
      </c>
      <c r="E353" s="14">
        <v>0.05</v>
      </c>
      <c r="F353" s="14">
        <v>0.05</v>
      </c>
      <c r="G353" s="14">
        <v>0.05</v>
      </c>
      <c r="H353" s="14">
        <v>0.05</v>
      </c>
      <c r="I353" s="14">
        <v>0.05</v>
      </c>
      <c r="K353" s="54" t="s">
        <v>16</v>
      </c>
      <c r="L353" s="14">
        <v>0.05</v>
      </c>
      <c r="M353" s="14">
        <v>0.05</v>
      </c>
      <c r="N353" s="14">
        <v>0.05</v>
      </c>
      <c r="O353" s="14">
        <v>0.05</v>
      </c>
      <c r="P353" s="14">
        <v>0.05</v>
      </c>
      <c r="Q353" s="14">
        <v>0.05</v>
      </c>
      <c r="R353" s="14">
        <v>0.05</v>
      </c>
      <c r="S353" s="14">
        <v>0.05</v>
      </c>
    </row>
    <row r="354" spans="1:19" x14ac:dyDescent="0.35">
      <c r="A354" s="54" t="s">
        <v>48</v>
      </c>
      <c r="B354" s="12">
        <f t="shared" ref="B354:I354" si="71">TINV(0.05,COUNT(B232:B339)-1)</f>
        <v>1.986674540703772</v>
      </c>
      <c r="C354" s="12">
        <f t="shared" si="71"/>
        <v>1.9872898648311721</v>
      </c>
      <c r="D354" s="12">
        <f t="shared" si="71"/>
        <v>1.9872898648311721</v>
      </c>
      <c r="E354" s="12">
        <f t="shared" si="71"/>
        <v>1.9858018143458216</v>
      </c>
      <c r="F354" s="12">
        <f t="shared" si="71"/>
        <v>1.9889597801751635</v>
      </c>
      <c r="G354" s="12">
        <f t="shared" si="71"/>
        <v>1.9855234418666059</v>
      </c>
      <c r="H354" s="12">
        <f t="shared" si="71"/>
        <v>1.9882679074772251</v>
      </c>
      <c r="I354" s="12">
        <f t="shared" si="71"/>
        <v>1.9872898648311721</v>
      </c>
      <c r="K354" s="54" t="s">
        <v>48</v>
      </c>
      <c r="L354" s="12">
        <f t="shared" ref="L354:S354" si="72">TINV(0.05,COUNT(L232:L339)-1)</f>
        <v>1.9863771544186202</v>
      </c>
      <c r="M354" s="12">
        <f t="shared" si="72"/>
        <v>1.9863771544186202</v>
      </c>
      <c r="N354" s="12">
        <f t="shared" si="72"/>
        <v>1.9872898648311721</v>
      </c>
      <c r="O354" s="12">
        <f t="shared" si="72"/>
        <v>1.9855234418666059</v>
      </c>
      <c r="P354" s="12">
        <f t="shared" si="72"/>
        <v>1.9858018143458216</v>
      </c>
      <c r="Q354" s="12">
        <f t="shared" si="72"/>
        <v>1.9855234418666059</v>
      </c>
      <c r="R354" s="12">
        <f t="shared" si="72"/>
        <v>1.9863771544186202</v>
      </c>
      <c r="S354" s="12">
        <f t="shared" si="72"/>
        <v>1.9849843115224561</v>
      </c>
    </row>
    <row r="355" spans="1:19" x14ac:dyDescent="0.35">
      <c r="A355" s="54" t="s">
        <v>17</v>
      </c>
      <c r="B355" s="14">
        <f t="shared" ref="B355:I355" si="73">B344/B342</f>
        <v>7.4993071106304945E-2</v>
      </c>
      <c r="C355" s="14">
        <f t="shared" si="73"/>
        <v>8.0168595836649009E-2</v>
      </c>
      <c r="D355" s="14">
        <f t="shared" si="73"/>
        <v>6.3846921482090757E-2</v>
      </c>
      <c r="E355" s="14">
        <f t="shared" si="73"/>
        <v>7.7806739441589418E-2</v>
      </c>
      <c r="F355" s="14">
        <f t="shared" si="73"/>
        <v>5.8262843285173303E-2</v>
      </c>
      <c r="G355" s="14">
        <f t="shared" si="73"/>
        <v>5.9484180589212031E-2</v>
      </c>
      <c r="H355" s="14">
        <f t="shared" si="73"/>
        <v>7.0308668186168155E-2</v>
      </c>
      <c r="I355" s="14">
        <f t="shared" si="73"/>
        <v>5.7365407682984697E-2</v>
      </c>
      <c r="K355" s="54" t="s">
        <v>17</v>
      </c>
      <c r="L355" s="14">
        <f t="shared" ref="L355:S355" si="74">L344/L342</f>
        <v>9.1872377418087431E-2</v>
      </c>
      <c r="M355" s="14">
        <f t="shared" si="74"/>
        <v>7.2289024657537643E-2</v>
      </c>
      <c r="N355" s="14">
        <f t="shared" si="74"/>
        <v>6.3112283939005295E-2</v>
      </c>
      <c r="O355" s="14">
        <f t="shared" si="74"/>
        <v>8.1924434407732144E-2</v>
      </c>
      <c r="P355" s="14">
        <f t="shared" si="74"/>
        <v>5.4954764153193544E-2</v>
      </c>
      <c r="Q355" s="14">
        <f t="shared" si="74"/>
        <v>7.4613225058470053E-2</v>
      </c>
      <c r="R355" s="14">
        <f t="shared" si="74"/>
        <v>7.0947965043297354E-2</v>
      </c>
      <c r="S355" s="14">
        <f t="shared" si="74"/>
        <v>5.851778049420104E-2</v>
      </c>
    </row>
    <row r="356" spans="1:19" x14ac:dyDescent="0.35">
      <c r="A356" s="54" t="s">
        <v>18</v>
      </c>
      <c r="B356" s="18">
        <f>((B354/B353)*B355)^2</f>
        <v>8.878829620884412</v>
      </c>
      <c r="C356" s="18">
        <f t="shared" ref="C356:I356" si="75">((C354/C353)*C355)^2</f>
        <v>10.152920381720268</v>
      </c>
      <c r="D356" s="18">
        <f t="shared" si="75"/>
        <v>6.4396512776961208</v>
      </c>
      <c r="E356" s="18">
        <f t="shared" si="75"/>
        <v>9.5491833045636323</v>
      </c>
      <c r="F356" s="18">
        <f t="shared" si="75"/>
        <v>5.3714970700967237</v>
      </c>
      <c r="G356" s="18">
        <f t="shared" si="75"/>
        <v>5.5797275818584868</v>
      </c>
      <c r="H356" s="18">
        <f t="shared" si="75"/>
        <v>7.8167737077840291</v>
      </c>
      <c r="I356" s="18">
        <f t="shared" si="75"/>
        <v>5.1985544283105787</v>
      </c>
      <c r="K356" s="54" t="s">
        <v>18</v>
      </c>
      <c r="L356" s="18">
        <f>((L354/L353)*L355)^2</f>
        <v>13.321505995852029</v>
      </c>
      <c r="M356" s="18">
        <f t="shared" ref="M356:S356" si="76">((M354/M353)*M355)^2</f>
        <v>8.2476105419991743</v>
      </c>
      <c r="N356" s="18">
        <f t="shared" si="76"/>
        <v>6.2923115912868575</v>
      </c>
      <c r="O356" s="18">
        <f t="shared" si="76"/>
        <v>10.58368565977444</v>
      </c>
      <c r="P356" s="18">
        <f t="shared" si="76"/>
        <v>4.7636790599282897</v>
      </c>
      <c r="Q356" s="18">
        <f t="shared" si="76"/>
        <v>8.7789313616856219</v>
      </c>
      <c r="R356" s="18">
        <f t="shared" si="76"/>
        <v>7.9444402207440135</v>
      </c>
      <c r="S356" s="18">
        <f t="shared" si="76"/>
        <v>5.3969679578425636</v>
      </c>
    </row>
    <row r="358" spans="1:19" x14ac:dyDescent="0.35">
      <c r="A358" s="70" t="s">
        <v>49</v>
      </c>
      <c r="B358" s="70"/>
      <c r="C358" s="70"/>
      <c r="D358" s="70"/>
      <c r="E358" s="70"/>
      <c r="F358" s="70"/>
      <c r="G358" s="70"/>
      <c r="H358" s="70"/>
      <c r="I358" s="70"/>
      <c r="K358" s="70" t="s">
        <v>49</v>
      </c>
      <c r="L358" s="70"/>
      <c r="M358" s="70"/>
      <c r="N358" s="70"/>
      <c r="O358" s="70"/>
      <c r="P358" s="70"/>
      <c r="Q358" s="70"/>
      <c r="R358" s="70"/>
      <c r="S358" s="70"/>
    </row>
    <row r="385" spans="1:19" x14ac:dyDescent="0.35">
      <c r="A385" s="70" t="s">
        <v>50</v>
      </c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</row>
    <row r="387" spans="1:19" x14ac:dyDescent="0.35">
      <c r="A387" s="54" t="s">
        <v>51</v>
      </c>
      <c r="B387" s="87">
        <v>132</v>
      </c>
      <c r="C387" s="75"/>
      <c r="D387" s="75"/>
      <c r="E387" s="75"/>
      <c r="F387" s="75"/>
      <c r="G387" s="75"/>
      <c r="H387" s="75"/>
      <c r="I387" s="75"/>
      <c r="K387" s="54" t="s">
        <v>55</v>
      </c>
      <c r="L387" s="87">
        <v>137</v>
      </c>
      <c r="M387" s="75"/>
      <c r="N387" s="75"/>
      <c r="O387" s="75"/>
      <c r="P387" s="75"/>
      <c r="Q387" s="75"/>
      <c r="R387" s="75"/>
      <c r="S387" s="75"/>
    </row>
    <row r="388" spans="1:19" x14ac:dyDescent="0.35">
      <c r="A388" s="54" t="s">
        <v>52</v>
      </c>
      <c r="B388" s="87">
        <v>3</v>
      </c>
      <c r="C388" s="75"/>
      <c r="D388" s="75"/>
      <c r="E388" s="75"/>
      <c r="F388" s="75"/>
      <c r="G388" s="75"/>
      <c r="H388" s="75"/>
      <c r="I388" s="75"/>
      <c r="K388" s="54" t="s">
        <v>52</v>
      </c>
      <c r="L388" s="87">
        <v>3</v>
      </c>
      <c r="M388" s="75"/>
      <c r="N388" s="75"/>
      <c r="O388" s="75"/>
      <c r="P388" s="75"/>
      <c r="Q388" s="75"/>
      <c r="R388" s="75"/>
      <c r="S388" s="75"/>
    </row>
    <row r="389" spans="1:19" x14ac:dyDescent="0.35">
      <c r="A389" s="54" t="s">
        <v>53</v>
      </c>
      <c r="B389" s="88">
        <f>STDEV(B232:I339)</f>
        <v>10.814637599201522</v>
      </c>
      <c r="C389" s="89"/>
      <c r="D389" s="89"/>
      <c r="E389" s="89"/>
      <c r="F389" s="89"/>
      <c r="G389" s="89"/>
      <c r="H389" s="89"/>
      <c r="I389" s="89"/>
      <c r="K389" s="54" t="s">
        <v>53</v>
      </c>
      <c r="L389" s="83">
        <f>STDEV(L232:S339)</f>
        <v>12.553988847474358</v>
      </c>
      <c r="M389" s="84"/>
      <c r="N389" s="84"/>
      <c r="O389" s="84"/>
      <c r="P389" s="84"/>
      <c r="Q389" s="84"/>
      <c r="R389" s="84"/>
      <c r="S389" s="84"/>
    </row>
    <row r="390" spans="1:19" x14ac:dyDescent="0.35">
      <c r="A390" s="54" t="s">
        <v>42</v>
      </c>
      <c r="B390" s="88">
        <f>VAR(B232:I339)</f>
        <v>116.95638640206325</v>
      </c>
      <c r="C390" s="89"/>
      <c r="D390" s="89"/>
      <c r="E390" s="89"/>
      <c r="F390" s="89"/>
      <c r="G390" s="89"/>
      <c r="H390" s="89"/>
      <c r="I390" s="89"/>
      <c r="K390" s="54" t="s">
        <v>42</v>
      </c>
      <c r="L390" s="83">
        <f>VAR(L232:S339)</f>
        <v>157.60263598251055</v>
      </c>
      <c r="M390" s="84"/>
      <c r="N390" s="84"/>
      <c r="O390" s="84"/>
      <c r="P390" s="84"/>
      <c r="Q390" s="84"/>
      <c r="R390" s="84"/>
      <c r="S390" s="84"/>
    </row>
    <row r="392" spans="1:19" x14ac:dyDescent="0.35">
      <c r="A392" s="70" t="s">
        <v>56</v>
      </c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</row>
    <row r="393" spans="1:19" x14ac:dyDescent="0.35">
      <c r="A393" s="54" t="s">
        <v>20</v>
      </c>
      <c r="B393" s="83">
        <f>(ABS(B387-L387))/B394</f>
        <v>8.1533082962373289</v>
      </c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</row>
    <row r="394" spans="1:19" x14ac:dyDescent="0.35">
      <c r="A394" s="54" t="s">
        <v>21</v>
      </c>
      <c r="B394" s="85">
        <f>SQRT(((B390*(( COUNT(B232:I339))-1)+L390*((COUNT(L232:S339))-1))/(COUNT(B232:I339)+COUNT(L232:S339)))*(COUNT(B232:I339)+COUNT(L232:S339))/(COUNT(B232:I339)*COUNT(L232:S339)))</f>
        <v>0.61324799925785345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</row>
    <row r="395" spans="1:19" x14ac:dyDescent="0.35">
      <c r="A395" s="54" t="s">
        <v>54</v>
      </c>
      <c r="B395" s="83">
        <f>TINV(0.05,COUNT(B232:I339)+COUNT(L232:S339)-2)</f>
        <v>1.9615890388337933</v>
      </c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</row>
    <row r="397" spans="1:19" x14ac:dyDescent="0.35">
      <c r="A397" s="76" t="s">
        <v>57</v>
      </c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</row>
    <row r="399" spans="1:19" x14ac:dyDescent="0.35">
      <c r="A399" s="72" t="s">
        <v>58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</row>
    <row r="400" spans="1:19" x14ac:dyDescent="0.35">
      <c r="A400" s="70" t="s">
        <v>59</v>
      </c>
      <c r="B400" s="70"/>
      <c r="C400" s="70"/>
      <c r="D400" s="70"/>
      <c r="E400" s="70"/>
      <c r="F400" s="70"/>
      <c r="G400" s="70"/>
      <c r="H400" s="70"/>
      <c r="I400" s="74">
        <v>43551</v>
      </c>
      <c r="J400" s="75"/>
      <c r="K400" s="75"/>
      <c r="L400" s="75"/>
      <c r="M400" s="75"/>
      <c r="N400" s="75"/>
      <c r="O400" s="75"/>
      <c r="P400" s="75"/>
      <c r="Q400" s="75"/>
      <c r="R400" s="75"/>
      <c r="S400" s="75"/>
    </row>
    <row r="401" spans="1:19" x14ac:dyDescent="0.35">
      <c r="A401" s="70" t="s">
        <v>61</v>
      </c>
      <c r="B401" s="70"/>
      <c r="C401" s="70"/>
      <c r="D401" s="70"/>
      <c r="E401" s="70"/>
      <c r="F401" s="70"/>
      <c r="G401" s="70"/>
      <c r="H401" s="70"/>
      <c r="I401" s="71">
        <f>COUNT(B232:I339)</f>
        <v>717</v>
      </c>
      <c r="J401" s="71"/>
      <c r="K401" s="71"/>
      <c r="L401" s="71"/>
      <c r="M401" s="71"/>
      <c r="N401" s="71"/>
      <c r="O401" s="71"/>
      <c r="P401" s="71"/>
      <c r="Q401" s="71"/>
      <c r="R401" s="71"/>
      <c r="S401" s="71"/>
    </row>
    <row r="402" spans="1:19" x14ac:dyDescent="0.35">
      <c r="A402" s="70" t="s">
        <v>60</v>
      </c>
      <c r="B402" s="70"/>
      <c r="C402" s="70"/>
      <c r="D402" s="70"/>
      <c r="E402" s="70"/>
      <c r="F402" s="70"/>
      <c r="G402" s="70"/>
      <c r="H402" s="70"/>
      <c r="I402" s="71">
        <f>COUNT(L232:S339)</f>
        <v>746</v>
      </c>
      <c r="J402" s="71"/>
      <c r="K402" s="71"/>
      <c r="L402" s="71"/>
      <c r="M402" s="71"/>
      <c r="N402" s="71"/>
      <c r="O402" s="71"/>
      <c r="P402" s="71"/>
      <c r="Q402" s="71"/>
      <c r="R402" s="71"/>
      <c r="S402" s="71"/>
    </row>
    <row r="403" spans="1:19" x14ac:dyDescent="0.35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</row>
    <row r="404" spans="1:19" x14ac:dyDescent="0.3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</row>
    <row r="405" spans="1:19" x14ac:dyDescent="0.3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</row>
    <row r="406" spans="1:19" x14ac:dyDescent="0.3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</row>
    <row r="407" spans="1:19" x14ac:dyDescent="0.3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</row>
    <row r="408" spans="1:19" x14ac:dyDescent="0.35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</row>
    <row r="409" spans="1:19" x14ac:dyDescent="0.35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</row>
    <row r="410" spans="1:19" x14ac:dyDescent="0.35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</row>
    <row r="411" spans="1:19" x14ac:dyDescent="0.35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</row>
    <row r="412" spans="1:19" x14ac:dyDescent="0.35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</row>
    <row r="413" spans="1:19" x14ac:dyDescent="0.35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</row>
    <row r="414" spans="1:19" x14ac:dyDescent="0.35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</row>
    <row r="415" spans="1:19" x14ac:dyDescent="0.35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</row>
    <row r="428" spans="1:22" x14ac:dyDescent="0.35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</row>
    <row r="429" spans="1:22" x14ac:dyDescent="0.35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</row>
    <row r="430" spans="1:22" x14ac:dyDescent="0.35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</row>
    <row r="431" spans="1:22" x14ac:dyDescent="0.35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</row>
    <row r="432" spans="1:22" x14ac:dyDescent="0.35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</row>
    <row r="433" spans="1:22" x14ac:dyDescent="0.35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</row>
    <row r="434" spans="1:22" x14ac:dyDescent="0.35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</row>
    <row r="435" spans="1:22" x14ac:dyDescent="0.35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</row>
    <row r="436" spans="1:22" x14ac:dyDescent="0.35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</row>
    <row r="437" spans="1:22" x14ac:dyDescent="0.35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</row>
    <row r="438" spans="1:22" x14ac:dyDescent="0.35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</row>
    <row r="439" spans="1:22" x14ac:dyDescent="0.35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</row>
    <row r="440" spans="1:22" x14ac:dyDescent="0.35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</row>
    <row r="441" spans="1:22" x14ac:dyDescent="0.35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</row>
    <row r="442" spans="1:22" x14ac:dyDescent="0.35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</row>
    <row r="443" spans="1:22" x14ac:dyDescent="0.35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</row>
    <row r="444" spans="1:22" x14ac:dyDescent="0.3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</row>
    <row r="445" spans="1:22" x14ac:dyDescent="0.3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</row>
    <row r="446" spans="1:22" x14ac:dyDescent="0.3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</row>
    <row r="447" spans="1:22" x14ac:dyDescent="0.35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</row>
    <row r="448" spans="1:22" x14ac:dyDescent="0.35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</row>
    <row r="532" spans="1:19" x14ac:dyDescent="0.3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35">
      <c r="A533"/>
      <c r="B533"/>
      <c r="C533"/>
      <c r="D533"/>
      <c r="E533"/>
      <c r="F533"/>
      <c r="G533"/>
      <c r="H533"/>
      <c r="I533"/>
      <c r="J533"/>
    </row>
    <row r="695" spans="1:19" x14ac:dyDescent="0.3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3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</row>
    <row r="697" spans="1:19" x14ac:dyDescent="0.3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3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3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3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3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3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21" spans="1:19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3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</row>
    <row r="723" spans="1:19" x14ac:dyDescent="0.3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</row>
    <row r="724" spans="1:19" x14ac:dyDescent="0.3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</row>
    <row r="725" spans="1:19" x14ac:dyDescent="0.3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</row>
  </sheetData>
  <sortState ref="S2:S101">
    <sortCondition ref="S2"/>
  </sortState>
  <mergeCells count="35">
    <mergeCell ref="A401:H401"/>
    <mergeCell ref="I401:S401"/>
    <mergeCell ref="A402:H402"/>
    <mergeCell ref="I402:S402"/>
    <mergeCell ref="B394:S394"/>
    <mergeCell ref="B395:S395"/>
    <mergeCell ref="A397:S397"/>
    <mergeCell ref="A399:S399"/>
    <mergeCell ref="A400:H400"/>
    <mergeCell ref="I400:S400"/>
    <mergeCell ref="B393:S393"/>
    <mergeCell ref="A358:I358"/>
    <mergeCell ref="K358:S358"/>
    <mergeCell ref="A385:S385"/>
    <mergeCell ref="B387:I387"/>
    <mergeCell ref="L387:S387"/>
    <mergeCell ref="B388:I388"/>
    <mergeCell ref="L388:S388"/>
    <mergeCell ref="B389:I389"/>
    <mergeCell ref="L389:S389"/>
    <mergeCell ref="B390:I390"/>
    <mergeCell ref="L390:S390"/>
    <mergeCell ref="A392:S392"/>
    <mergeCell ref="B348:I348"/>
    <mergeCell ref="L348:S348"/>
    <mergeCell ref="A350:I350"/>
    <mergeCell ref="K350:S350"/>
    <mergeCell ref="A351:I352"/>
    <mergeCell ref="K351:S352"/>
    <mergeCell ref="A116:I116"/>
    <mergeCell ref="K116:S116"/>
    <mergeCell ref="A229:I229"/>
    <mergeCell ref="K229:S229"/>
    <mergeCell ref="B347:I347"/>
    <mergeCell ref="L347:S347"/>
  </mergeCells>
  <conditionalFormatting sqref="B119:B226 G119:G226">
    <cfRule type="cellIs" dxfId="19" priority="3" operator="greaterThan">
      <formula>1.98</formula>
    </cfRule>
    <cfRule type="cellIs" dxfId="18" priority="4" operator="greaterThan">
      <formula>35796</formula>
    </cfRule>
  </conditionalFormatting>
  <conditionalFormatting sqref="C119:C226 I119:I226">
    <cfRule type="cellIs" dxfId="17" priority="2" operator="greaterThan">
      <formula>1.99</formula>
    </cfRule>
  </conditionalFormatting>
  <conditionalFormatting sqref="D119:F226 H119:H226 L119:S226">
    <cfRule type="cellIs" dxfId="16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5"/>
  <sheetViews>
    <sheetView zoomScale="70" zoomScaleNormal="70" workbookViewId="0"/>
  </sheetViews>
  <sheetFormatPr defaultColWidth="9.1796875" defaultRowHeight="14.5" x14ac:dyDescent="0.35"/>
  <cols>
    <col min="1" max="1" width="28.54296875" style="17" customWidth="1"/>
    <col min="2" max="2" width="14.453125" style="17" customWidth="1"/>
    <col min="3" max="3" width="15.7265625" style="17" customWidth="1"/>
    <col min="4" max="4" width="9" style="17" customWidth="1"/>
    <col min="5" max="10" width="9.1796875" style="17"/>
    <col min="11" max="11" width="28.54296875" style="17" customWidth="1"/>
    <col min="12" max="16384" width="9.1796875" style="17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5">
        <v>1</v>
      </c>
      <c r="B2" s="17">
        <v>49</v>
      </c>
      <c r="C2" s="17">
        <v>28</v>
      </c>
      <c r="D2" s="17">
        <v>34</v>
      </c>
      <c r="E2" s="17">
        <v>58</v>
      </c>
      <c r="F2" s="17">
        <v>34</v>
      </c>
      <c r="G2" s="17">
        <v>20</v>
      </c>
      <c r="H2" s="17">
        <v>28</v>
      </c>
      <c r="I2" s="17">
        <v>8</v>
      </c>
      <c r="K2" s="15">
        <v>1</v>
      </c>
      <c r="L2" s="17">
        <v>31</v>
      </c>
      <c r="M2" s="17">
        <v>32</v>
      </c>
      <c r="N2" s="17">
        <v>43</v>
      </c>
      <c r="O2" s="17">
        <v>45</v>
      </c>
      <c r="P2" s="17">
        <v>15</v>
      </c>
      <c r="Q2" s="17">
        <v>41</v>
      </c>
      <c r="R2" s="17">
        <v>25</v>
      </c>
      <c r="S2" s="17">
        <v>15</v>
      </c>
    </row>
    <row r="3" spans="1:19" x14ac:dyDescent="0.35">
      <c r="A3" s="15">
        <v>2</v>
      </c>
      <c r="B3" s="17">
        <v>52</v>
      </c>
      <c r="C3" s="17">
        <v>31</v>
      </c>
      <c r="D3" s="17">
        <v>35</v>
      </c>
      <c r="E3" s="17">
        <v>59</v>
      </c>
      <c r="F3" s="17">
        <v>43</v>
      </c>
      <c r="G3" s="17">
        <v>37</v>
      </c>
      <c r="H3" s="17">
        <v>30</v>
      </c>
      <c r="I3" s="17">
        <v>20</v>
      </c>
      <c r="K3" s="15">
        <v>2</v>
      </c>
      <c r="L3" s="17">
        <v>33</v>
      </c>
      <c r="M3" s="17">
        <v>41</v>
      </c>
      <c r="N3" s="17">
        <v>47</v>
      </c>
      <c r="O3" s="17">
        <v>51</v>
      </c>
      <c r="P3" s="17">
        <v>33</v>
      </c>
      <c r="Q3" s="17">
        <v>50</v>
      </c>
      <c r="R3" s="17">
        <v>45</v>
      </c>
      <c r="S3" s="17">
        <v>27</v>
      </c>
    </row>
    <row r="4" spans="1:19" x14ac:dyDescent="0.35">
      <c r="A4" s="15">
        <v>3</v>
      </c>
      <c r="B4" s="17">
        <v>54</v>
      </c>
      <c r="C4" s="17">
        <v>35</v>
      </c>
      <c r="D4" s="17">
        <v>43</v>
      </c>
      <c r="E4" s="17">
        <v>59</v>
      </c>
      <c r="F4" s="17">
        <v>47</v>
      </c>
      <c r="G4" s="17">
        <v>40</v>
      </c>
      <c r="H4" s="17">
        <v>43</v>
      </c>
      <c r="I4" s="17">
        <v>22</v>
      </c>
      <c r="K4" s="15">
        <v>3</v>
      </c>
      <c r="L4" s="17">
        <v>37</v>
      </c>
      <c r="M4" s="17">
        <v>41</v>
      </c>
      <c r="N4" s="17">
        <v>56</v>
      </c>
      <c r="O4" s="17">
        <v>54</v>
      </c>
      <c r="P4" s="17">
        <v>36</v>
      </c>
      <c r="Q4" s="17">
        <v>50</v>
      </c>
      <c r="R4" s="17">
        <v>57</v>
      </c>
      <c r="S4" s="17">
        <v>48</v>
      </c>
    </row>
    <row r="5" spans="1:19" x14ac:dyDescent="0.35">
      <c r="A5" s="15">
        <v>4</v>
      </c>
      <c r="B5" s="17">
        <v>57</v>
      </c>
      <c r="C5" s="17">
        <v>37</v>
      </c>
      <c r="D5" s="17">
        <v>55</v>
      </c>
      <c r="E5" s="17">
        <v>60</v>
      </c>
      <c r="F5" s="17">
        <v>53</v>
      </c>
      <c r="G5" s="17">
        <v>44</v>
      </c>
      <c r="H5" s="17">
        <v>43</v>
      </c>
      <c r="I5" s="17">
        <v>30</v>
      </c>
      <c r="K5" s="15">
        <v>4</v>
      </c>
      <c r="L5" s="17">
        <v>38</v>
      </c>
      <c r="M5" s="17">
        <v>46</v>
      </c>
      <c r="N5" s="17">
        <v>57</v>
      </c>
      <c r="O5" s="17">
        <v>55</v>
      </c>
      <c r="P5" s="17">
        <v>41</v>
      </c>
      <c r="Q5" s="17">
        <v>62</v>
      </c>
      <c r="R5" s="17">
        <v>60</v>
      </c>
      <c r="S5" s="17">
        <v>54</v>
      </c>
    </row>
    <row r="6" spans="1:19" x14ac:dyDescent="0.35">
      <c r="A6" s="15">
        <v>5</v>
      </c>
      <c r="B6" s="17">
        <v>58</v>
      </c>
      <c r="C6" s="17">
        <v>43</v>
      </c>
      <c r="D6" s="17">
        <v>57</v>
      </c>
      <c r="E6" s="17">
        <v>60</v>
      </c>
      <c r="F6" s="17">
        <v>54</v>
      </c>
      <c r="G6" s="17">
        <v>46</v>
      </c>
      <c r="H6" s="17">
        <v>44</v>
      </c>
      <c r="I6" s="17">
        <v>31</v>
      </c>
      <c r="K6" s="15">
        <v>5</v>
      </c>
      <c r="L6" s="17">
        <v>42</v>
      </c>
      <c r="M6" s="17">
        <v>47</v>
      </c>
      <c r="N6" s="17">
        <v>58</v>
      </c>
      <c r="O6" s="17">
        <v>60</v>
      </c>
      <c r="P6" s="17">
        <v>46</v>
      </c>
      <c r="Q6" s="17">
        <v>62</v>
      </c>
      <c r="R6" s="17">
        <v>60</v>
      </c>
      <c r="S6" s="17">
        <v>55</v>
      </c>
    </row>
    <row r="7" spans="1:19" x14ac:dyDescent="0.35">
      <c r="A7" s="15">
        <v>6</v>
      </c>
      <c r="B7" s="17">
        <v>60</v>
      </c>
      <c r="C7" s="17">
        <v>53</v>
      </c>
      <c r="D7" s="17">
        <v>58</v>
      </c>
      <c r="E7" s="17">
        <v>60</v>
      </c>
      <c r="F7" s="17">
        <v>55</v>
      </c>
      <c r="G7" s="17">
        <v>47</v>
      </c>
      <c r="H7" s="17">
        <v>48</v>
      </c>
      <c r="I7" s="17">
        <v>32</v>
      </c>
      <c r="K7" s="15">
        <v>6</v>
      </c>
      <c r="L7" s="17">
        <v>47</v>
      </c>
      <c r="M7" s="17">
        <v>49</v>
      </c>
      <c r="N7" s="17">
        <v>60</v>
      </c>
      <c r="O7" s="17">
        <v>61</v>
      </c>
      <c r="P7" s="17">
        <v>48</v>
      </c>
      <c r="Q7" s="17">
        <v>64</v>
      </c>
      <c r="R7" s="17">
        <v>63</v>
      </c>
      <c r="S7" s="17">
        <v>60</v>
      </c>
    </row>
    <row r="8" spans="1:19" x14ac:dyDescent="0.35">
      <c r="A8" s="15">
        <v>7</v>
      </c>
      <c r="B8" s="17">
        <v>63</v>
      </c>
      <c r="C8" s="17">
        <v>56</v>
      </c>
      <c r="D8" s="17">
        <v>60</v>
      </c>
      <c r="E8" s="17">
        <v>60</v>
      </c>
      <c r="F8" s="17">
        <v>62</v>
      </c>
      <c r="G8" s="17">
        <v>48</v>
      </c>
      <c r="H8" s="17">
        <v>51</v>
      </c>
      <c r="I8" s="17">
        <v>33</v>
      </c>
      <c r="K8" s="15">
        <v>7</v>
      </c>
      <c r="L8" s="17">
        <v>51</v>
      </c>
      <c r="M8" s="17">
        <v>51</v>
      </c>
      <c r="N8" s="17">
        <v>62</v>
      </c>
      <c r="O8" s="17">
        <v>61</v>
      </c>
      <c r="P8" s="17">
        <v>49</v>
      </c>
      <c r="Q8" s="17">
        <v>67</v>
      </c>
      <c r="R8" s="17">
        <v>64</v>
      </c>
      <c r="S8" s="17">
        <v>62</v>
      </c>
    </row>
    <row r="9" spans="1:19" x14ac:dyDescent="0.35">
      <c r="A9" s="15">
        <v>8</v>
      </c>
      <c r="B9" s="17">
        <v>64</v>
      </c>
      <c r="C9" s="17">
        <v>56</v>
      </c>
      <c r="D9" s="17">
        <v>61</v>
      </c>
      <c r="E9" s="17">
        <v>61</v>
      </c>
      <c r="F9" s="17">
        <v>63</v>
      </c>
      <c r="G9" s="17">
        <v>50</v>
      </c>
      <c r="H9" s="17">
        <v>52</v>
      </c>
      <c r="I9" s="17">
        <v>35</v>
      </c>
      <c r="K9" s="15">
        <v>8</v>
      </c>
      <c r="L9" s="17">
        <v>54</v>
      </c>
      <c r="M9" s="17">
        <v>53</v>
      </c>
      <c r="N9" s="17">
        <v>63</v>
      </c>
      <c r="O9" s="17">
        <v>64</v>
      </c>
      <c r="P9" s="17">
        <v>55</v>
      </c>
      <c r="Q9" s="17">
        <v>68</v>
      </c>
      <c r="R9" s="17">
        <v>67</v>
      </c>
      <c r="S9" s="17">
        <v>66</v>
      </c>
    </row>
    <row r="10" spans="1:19" x14ac:dyDescent="0.35">
      <c r="A10" s="15">
        <v>9</v>
      </c>
      <c r="B10" s="17">
        <v>65</v>
      </c>
      <c r="C10" s="17">
        <v>57</v>
      </c>
      <c r="D10" s="17">
        <v>61</v>
      </c>
      <c r="E10" s="17">
        <v>62</v>
      </c>
      <c r="F10" s="17">
        <v>65</v>
      </c>
      <c r="G10" s="17">
        <v>51</v>
      </c>
      <c r="H10" s="17">
        <v>53</v>
      </c>
      <c r="I10" s="17">
        <v>37</v>
      </c>
      <c r="K10" s="15">
        <v>9</v>
      </c>
      <c r="L10" s="17">
        <v>57</v>
      </c>
      <c r="M10" s="17">
        <v>58</v>
      </c>
      <c r="N10" s="17">
        <v>64</v>
      </c>
      <c r="O10" s="17">
        <v>65</v>
      </c>
      <c r="P10" s="17">
        <v>58</v>
      </c>
      <c r="Q10" s="17">
        <v>68</v>
      </c>
      <c r="R10" s="17">
        <v>67</v>
      </c>
      <c r="S10" s="17">
        <v>67</v>
      </c>
    </row>
    <row r="11" spans="1:19" x14ac:dyDescent="0.35">
      <c r="A11" s="15">
        <v>10</v>
      </c>
      <c r="B11" s="17">
        <v>65</v>
      </c>
      <c r="C11" s="17">
        <v>57</v>
      </c>
      <c r="D11" s="17">
        <v>61</v>
      </c>
      <c r="E11" s="17">
        <v>62</v>
      </c>
      <c r="F11" s="17">
        <v>68</v>
      </c>
      <c r="G11" s="17">
        <v>52</v>
      </c>
      <c r="H11" s="17">
        <v>54</v>
      </c>
      <c r="I11" s="17">
        <v>37</v>
      </c>
      <c r="K11" s="15">
        <v>10</v>
      </c>
      <c r="L11" s="17">
        <v>57</v>
      </c>
      <c r="M11" s="17">
        <v>63</v>
      </c>
      <c r="N11" s="17">
        <v>64</v>
      </c>
      <c r="O11" s="17">
        <v>66</v>
      </c>
      <c r="P11" s="17">
        <v>61</v>
      </c>
      <c r="Q11" s="17">
        <v>68</v>
      </c>
      <c r="R11" s="17">
        <v>68</v>
      </c>
      <c r="S11" s="17">
        <v>70</v>
      </c>
    </row>
    <row r="12" spans="1:19" x14ac:dyDescent="0.35">
      <c r="A12" s="15">
        <v>11</v>
      </c>
      <c r="B12" s="17">
        <v>67</v>
      </c>
      <c r="C12" s="17">
        <v>57</v>
      </c>
      <c r="D12" s="17">
        <v>62</v>
      </c>
      <c r="E12" s="17">
        <v>62</v>
      </c>
      <c r="F12" s="17">
        <v>68</v>
      </c>
      <c r="G12" s="17">
        <v>52</v>
      </c>
      <c r="H12" s="17">
        <v>57</v>
      </c>
      <c r="I12" s="17">
        <v>38</v>
      </c>
      <c r="K12" s="15">
        <v>11</v>
      </c>
      <c r="L12" s="17">
        <v>60</v>
      </c>
      <c r="M12" s="17">
        <v>66</v>
      </c>
      <c r="N12" s="17">
        <v>67</v>
      </c>
      <c r="O12" s="17">
        <v>66</v>
      </c>
      <c r="P12" s="17">
        <v>62</v>
      </c>
      <c r="Q12" s="17">
        <v>68</v>
      </c>
      <c r="R12" s="17">
        <v>68</v>
      </c>
      <c r="S12" s="17">
        <v>70</v>
      </c>
    </row>
    <row r="13" spans="1:19" x14ac:dyDescent="0.35">
      <c r="A13" s="15">
        <v>12</v>
      </c>
      <c r="B13" s="17">
        <v>67</v>
      </c>
      <c r="C13" s="17">
        <v>58</v>
      </c>
      <c r="D13" s="17">
        <v>64</v>
      </c>
      <c r="E13" s="17">
        <v>63</v>
      </c>
      <c r="F13" s="17">
        <v>68</v>
      </c>
      <c r="G13" s="17">
        <v>53</v>
      </c>
      <c r="H13" s="17">
        <v>58</v>
      </c>
      <c r="I13" s="17">
        <v>38</v>
      </c>
      <c r="K13" s="15">
        <v>12</v>
      </c>
      <c r="L13" s="17">
        <v>62</v>
      </c>
      <c r="M13" s="17">
        <v>66</v>
      </c>
      <c r="N13" s="17">
        <v>67</v>
      </c>
      <c r="O13" s="17">
        <v>67</v>
      </c>
      <c r="P13" s="17">
        <v>62</v>
      </c>
      <c r="Q13" s="17">
        <v>68</v>
      </c>
      <c r="R13" s="17">
        <v>71</v>
      </c>
      <c r="S13" s="17">
        <v>70</v>
      </c>
    </row>
    <row r="14" spans="1:19" x14ac:dyDescent="0.35">
      <c r="A14" s="15">
        <v>13</v>
      </c>
      <c r="B14" s="17">
        <v>68</v>
      </c>
      <c r="C14" s="17">
        <v>58</v>
      </c>
      <c r="D14" s="17">
        <v>64</v>
      </c>
      <c r="E14" s="17">
        <v>67</v>
      </c>
      <c r="F14" s="17">
        <v>68</v>
      </c>
      <c r="G14" s="17">
        <v>54</v>
      </c>
      <c r="H14" s="17">
        <v>61</v>
      </c>
      <c r="I14" s="17">
        <v>39</v>
      </c>
      <c r="K14" s="15">
        <v>13</v>
      </c>
      <c r="L14" s="17">
        <v>63</v>
      </c>
      <c r="M14" s="17">
        <v>68</v>
      </c>
      <c r="N14" s="17">
        <v>68</v>
      </c>
      <c r="O14" s="17">
        <v>69</v>
      </c>
      <c r="P14" s="17">
        <v>63</v>
      </c>
      <c r="Q14" s="17">
        <v>70</v>
      </c>
      <c r="R14" s="17">
        <v>71</v>
      </c>
      <c r="S14" s="17">
        <v>71</v>
      </c>
    </row>
    <row r="15" spans="1:19" x14ac:dyDescent="0.35">
      <c r="A15" s="15">
        <v>14</v>
      </c>
      <c r="B15" s="17">
        <v>69</v>
      </c>
      <c r="C15" s="17">
        <v>60</v>
      </c>
      <c r="D15" s="17">
        <v>65</v>
      </c>
      <c r="E15" s="17">
        <v>67</v>
      </c>
      <c r="F15" s="17">
        <v>69</v>
      </c>
      <c r="G15" s="17">
        <v>55</v>
      </c>
      <c r="H15" s="17">
        <v>62</v>
      </c>
      <c r="I15" s="17">
        <v>39</v>
      </c>
      <c r="K15" s="15">
        <v>14</v>
      </c>
      <c r="L15" s="17">
        <v>64</v>
      </c>
      <c r="M15" s="17">
        <v>69</v>
      </c>
      <c r="N15" s="17">
        <v>69</v>
      </c>
      <c r="O15" s="17">
        <v>70</v>
      </c>
      <c r="P15" s="17">
        <v>63</v>
      </c>
      <c r="Q15" s="17">
        <v>70</v>
      </c>
      <c r="R15" s="17">
        <v>72</v>
      </c>
      <c r="S15" s="17">
        <v>71</v>
      </c>
    </row>
    <row r="16" spans="1:19" x14ac:dyDescent="0.35">
      <c r="A16" s="15">
        <v>15</v>
      </c>
      <c r="B16" s="17">
        <v>70</v>
      </c>
      <c r="C16" s="17">
        <v>60</v>
      </c>
      <c r="D16" s="17">
        <v>65</v>
      </c>
      <c r="E16" s="17">
        <v>68</v>
      </c>
      <c r="F16" s="17">
        <v>70</v>
      </c>
      <c r="G16" s="17">
        <v>57</v>
      </c>
      <c r="H16" s="17">
        <v>63</v>
      </c>
      <c r="I16" s="17">
        <v>40</v>
      </c>
      <c r="K16" s="15">
        <v>15</v>
      </c>
      <c r="L16" s="17">
        <v>64</v>
      </c>
      <c r="M16" s="17">
        <v>69</v>
      </c>
      <c r="N16" s="17">
        <v>69</v>
      </c>
      <c r="O16" s="17">
        <v>70</v>
      </c>
      <c r="P16" s="17">
        <v>64</v>
      </c>
      <c r="Q16" s="17">
        <v>70</v>
      </c>
      <c r="R16" s="17">
        <v>73</v>
      </c>
      <c r="S16" s="17">
        <v>71</v>
      </c>
    </row>
    <row r="17" spans="1:19" x14ac:dyDescent="0.35">
      <c r="A17" s="15">
        <v>16</v>
      </c>
      <c r="B17" s="17">
        <v>70</v>
      </c>
      <c r="C17" s="17">
        <v>60</v>
      </c>
      <c r="D17" s="17">
        <v>65</v>
      </c>
      <c r="E17" s="17">
        <v>68</v>
      </c>
      <c r="F17" s="17">
        <v>71</v>
      </c>
      <c r="G17" s="17">
        <v>57</v>
      </c>
      <c r="H17" s="17">
        <v>64</v>
      </c>
      <c r="I17" s="17">
        <v>40</v>
      </c>
      <c r="K17" s="15">
        <v>16</v>
      </c>
      <c r="L17" s="17">
        <v>67</v>
      </c>
      <c r="M17" s="17">
        <v>72</v>
      </c>
      <c r="N17" s="17">
        <v>69</v>
      </c>
      <c r="O17" s="17">
        <v>70</v>
      </c>
      <c r="P17" s="17">
        <v>64</v>
      </c>
      <c r="Q17" s="17">
        <v>70</v>
      </c>
      <c r="R17" s="17">
        <v>75</v>
      </c>
      <c r="S17" s="17">
        <v>71</v>
      </c>
    </row>
    <row r="18" spans="1:19" x14ac:dyDescent="0.35">
      <c r="A18" s="15">
        <v>17</v>
      </c>
      <c r="B18" s="17">
        <v>71</v>
      </c>
      <c r="C18" s="17">
        <v>61</v>
      </c>
      <c r="D18" s="17">
        <v>65</v>
      </c>
      <c r="E18" s="17">
        <v>69</v>
      </c>
      <c r="F18" s="17">
        <v>72</v>
      </c>
      <c r="G18" s="17">
        <v>58</v>
      </c>
      <c r="H18" s="17">
        <v>67</v>
      </c>
      <c r="I18" s="17">
        <v>40</v>
      </c>
      <c r="K18" s="15">
        <v>17</v>
      </c>
      <c r="L18" s="17">
        <v>67</v>
      </c>
      <c r="M18" s="17">
        <v>72</v>
      </c>
      <c r="N18" s="17">
        <v>70</v>
      </c>
      <c r="O18" s="17">
        <v>70</v>
      </c>
      <c r="P18" s="17">
        <v>65</v>
      </c>
      <c r="Q18" s="17">
        <v>70</v>
      </c>
      <c r="R18" s="17">
        <v>75</v>
      </c>
      <c r="S18" s="17">
        <v>72</v>
      </c>
    </row>
    <row r="19" spans="1:19" x14ac:dyDescent="0.35">
      <c r="A19" s="15">
        <v>18</v>
      </c>
      <c r="B19" s="17">
        <v>72</v>
      </c>
      <c r="C19" s="17">
        <v>62</v>
      </c>
      <c r="D19" s="17">
        <v>67</v>
      </c>
      <c r="E19" s="17">
        <v>73</v>
      </c>
      <c r="F19" s="17">
        <v>73</v>
      </c>
      <c r="G19" s="17">
        <v>59</v>
      </c>
      <c r="H19" s="17">
        <v>68</v>
      </c>
      <c r="I19" s="17">
        <v>40</v>
      </c>
      <c r="K19" s="15">
        <v>18</v>
      </c>
      <c r="L19" s="17">
        <v>69</v>
      </c>
      <c r="M19" s="17">
        <v>72</v>
      </c>
      <c r="N19" s="17">
        <v>70</v>
      </c>
      <c r="O19" s="17">
        <v>71</v>
      </c>
      <c r="P19" s="17">
        <v>65</v>
      </c>
      <c r="Q19" s="17">
        <v>71</v>
      </c>
      <c r="R19" s="17">
        <v>75</v>
      </c>
      <c r="S19" s="17">
        <v>72</v>
      </c>
    </row>
    <row r="20" spans="1:19" x14ac:dyDescent="0.35">
      <c r="A20" s="15">
        <v>19</v>
      </c>
      <c r="B20" s="17">
        <v>72</v>
      </c>
      <c r="C20" s="17">
        <v>62</v>
      </c>
      <c r="D20" s="17">
        <v>67</v>
      </c>
      <c r="E20" s="17">
        <v>73</v>
      </c>
      <c r="F20" s="17">
        <v>74</v>
      </c>
      <c r="G20" s="17">
        <v>59</v>
      </c>
      <c r="H20" s="17">
        <v>68</v>
      </c>
      <c r="I20" s="17">
        <v>41</v>
      </c>
      <c r="K20" s="15">
        <v>19</v>
      </c>
      <c r="L20" s="17">
        <v>72</v>
      </c>
      <c r="M20" s="17">
        <v>72</v>
      </c>
      <c r="N20" s="17">
        <v>73</v>
      </c>
      <c r="O20" s="17">
        <v>72</v>
      </c>
      <c r="P20" s="17">
        <v>66</v>
      </c>
      <c r="Q20" s="17">
        <v>72</v>
      </c>
      <c r="R20" s="17">
        <v>75</v>
      </c>
      <c r="S20" s="17">
        <v>73</v>
      </c>
    </row>
    <row r="21" spans="1:19" x14ac:dyDescent="0.35">
      <c r="A21" s="15">
        <v>20</v>
      </c>
      <c r="B21" s="17">
        <v>72</v>
      </c>
      <c r="C21" s="17">
        <v>62</v>
      </c>
      <c r="D21" s="17">
        <v>69</v>
      </c>
      <c r="E21" s="17">
        <v>73</v>
      </c>
      <c r="F21" s="17">
        <v>75</v>
      </c>
      <c r="G21" s="17">
        <v>60</v>
      </c>
      <c r="H21" s="17">
        <v>69</v>
      </c>
      <c r="I21" s="17">
        <v>41</v>
      </c>
      <c r="K21" s="15">
        <v>20</v>
      </c>
      <c r="L21" s="17">
        <v>73</v>
      </c>
      <c r="M21" s="17">
        <v>72</v>
      </c>
      <c r="N21" s="17">
        <v>73</v>
      </c>
      <c r="O21" s="17">
        <v>72</v>
      </c>
      <c r="P21" s="17">
        <v>68</v>
      </c>
      <c r="Q21" s="17">
        <v>72</v>
      </c>
      <c r="R21" s="17">
        <v>75</v>
      </c>
      <c r="S21" s="17">
        <v>74</v>
      </c>
    </row>
    <row r="22" spans="1:19" x14ac:dyDescent="0.35">
      <c r="A22" s="15">
        <v>21</v>
      </c>
      <c r="B22" s="17">
        <v>72</v>
      </c>
      <c r="C22" s="17">
        <v>62</v>
      </c>
      <c r="D22" s="17">
        <v>71</v>
      </c>
      <c r="E22" s="17">
        <v>73</v>
      </c>
      <c r="F22" s="17">
        <v>76</v>
      </c>
      <c r="G22" s="17">
        <v>63</v>
      </c>
      <c r="H22" s="17">
        <v>69</v>
      </c>
      <c r="I22" s="17">
        <v>42</v>
      </c>
      <c r="K22" s="15">
        <v>21</v>
      </c>
      <c r="L22" s="17">
        <v>73</v>
      </c>
      <c r="M22" s="17">
        <v>74</v>
      </c>
      <c r="N22" s="17">
        <v>73</v>
      </c>
      <c r="O22" s="17">
        <v>72</v>
      </c>
      <c r="P22" s="17">
        <v>68</v>
      </c>
      <c r="Q22" s="17">
        <v>72</v>
      </c>
      <c r="R22" s="17">
        <v>76</v>
      </c>
      <c r="S22" s="17">
        <v>75</v>
      </c>
    </row>
    <row r="23" spans="1:19" x14ac:dyDescent="0.35">
      <c r="A23" s="15">
        <v>22</v>
      </c>
      <c r="B23" s="17">
        <v>72</v>
      </c>
      <c r="C23" s="17">
        <v>63</v>
      </c>
      <c r="D23" s="17">
        <v>72</v>
      </c>
      <c r="E23" s="17">
        <v>73</v>
      </c>
      <c r="F23" s="17">
        <v>77</v>
      </c>
      <c r="G23" s="17">
        <v>64</v>
      </c>
      <c r="H23" s="17">
        <v>69</v>
      </c>
      <c r="I23" s="17">
        <v>42</v>
      </c>
      <c r="K23" s="15">
        <v>22</v>
      </c>
      <c r="L23" s="17">
        <v>74</v>
      </c>
      <c r="M23" s="17">
        <v>75</v>
      </c>
      <c r="N23" s="17">
        <v>75</v>
      </c>
      <c r="O23" s="17">
        <v>73</v>
      </c>
      <c r="P23" s="17">
        <v>70</v>
      </c>
      <c r="Q23" s="17">
        <v>73</v>
      </c>
      <c r="R23" s="17">
        <v>76</v>
      </c>
      <c r="S23" s="17">
        <v>75</v>
      </c>
    </row>
    <row r="24" spans="1:19" x14ac:dyDescent="0.35">
      <c r="A24" s="15">
        <v>23</v>
      </c>
      <c r="B24" s="17">
        <v>73</v>
      </c>
      <c r="C24" s="17">
        <v>63</v>
      </c>
      <c r="D24" s="17">
        <v>75</v>
      </c>
      <c r="E24" s="17">
        <v>73</v>
      </c>
      <c r="F24" s="17">
        <v>77</v>
      </c>
      <c r="G24" s="17">
        <v>67</v>
      </c>
      <c r="H24" s="17">
        <v>70</v>
      </c>
      <c r="I24" s="17">
        <v>43</v>
      </c>
      <c r="K24" s="15">
        <v>23</v>
      </c>
      <c r="L24" s="17">
        <v>74</v>
      </c>
      <c r="M24" s="17">
        <v>76</v>
      </c>
      <c r="N24" s="17">
        <v>75</v>
      </c>
      <c r="O24" s="17">
        <v>73</v>
      </c>
      <c r="P24" s="17">
        <v>70</v>
      </c>
      <c r="Q24" s="17">
        <v>74</v>
      </c>
      <c r="R24" s="17">
        <v>76</v>
      </c>
      <c r="S24" s="17">
        <v>76</v>
      </c>
    </row>
    <row r="25" spans="1:19" x14ac:dyDescent="0.35">
      <c r="A25" s="15">
        <v>24</v>
      </c>
      <c r="B25" s="17">
        <v>73</v>
      </c>
      <c r="C25" s="17">
        <v>65</v>
      </c>
      <c r="D25" s="17">
        <v>75</v>
      </c>
      <c r="E25" s="17">
        <v>73</v>
      </c>
      <c r="F25" s="17">
        <v>77</v>
      </c>
      <c r="G25" s="17">
        <v>68</v>
      </c>
      <c r="H25" s="17">
        <v>71</v>
      </c>
      <c r="I25" s="17">
        <v>44</v>
      </c>
      <c r="K25" s="15">
        <v>24</v>
      </c>
      <c r="L25" s="17">
        <v>76</v>
      </c>
      <c r="M25" s="17">
        <v>77</v>
      </c>
      <c r="N25" s="17">
        <v>75</v>
      </c>
      <c r="O25" s="17">
        <v>73</v>
      </c>
      <c r="P25" s="17">
        <v>70</v>
      </c>
      <c r="Q25" s="17">
        <v>74</v>
      </c>
      <c r="R25" s="17">
        <v>76</v>
      </c>
      <c r="S25" s="17">
        <v>76</v>
      </c>
    </row>
    <row r="26" spans="1:19" x14ac:dyDescent="0.35">
      <c r="A26" s="15">
        <v>25</v>
      </c>
      <c r="B26" s="17">
        <v>73</v>
      </c>
      <c r="C26" s="17">
        <v>65</v>
      </c>
      <c r="D26" s="17">
        <v>75</v>
      </c>
      <c r="E26" s="17">
        <v>74</v>
      </c>
      <c r="F26" s="17">
        <v>77</v>
      </c>
      <c r="G26" s="17">
        <v>68</v>
      </c>
      <c r="H26" s="17">
        <v>72</v>
      </c>
      <c r="I26" s="17">
        <v>46</v>
      </c>
      <c r="K26" s="15">
        <v>25</v>
      </c>
      <c r="L26" s="17">
        <v>76</v>
      </c>
      <c r="M26" s="17">
        <v>81</v>
      </c>
      <c r="N26" s="17">
        <v>75</v>
      </c>
      <c r="O26" s="17">
        <v>73</v>
      </c>
      <c r="P26" s="17">
        <v>70</v>
      </c>
      <c r="Q26" s="17">
        <v>74</v>
      </c>
      <c r="R26" s="17">
        <v>77</v>
      </c>
      <c r="S26" s="17">
        <v>76</v>
      </c>
    </row>
    <row r="27" spans="1:19" x14ac:dyDescent="0.35">
      <c r="A27" s="15">
        <v>26</v>
      </c>
      <c r="B27" s="17">
        <v>73</v>
      </c>
      <c r="C27" s="17">
        <v>66</v>
      </c>
      <c r="D27" s="17">
        <v>76</v>
      </c>
      <c r="E27" s="17">
        <v>74</v>
      </c>
      <c r="F27" s="17">
        <v>77</v>
      </c>
      <c r="G27" s="17">
        <v>70</v>
      </c>
      <c r="H27" s="17">
        <v>73</v>
      </c>
      <c r="I27" s="17">
        <v>47</v>
      </c>
      <c r="K27" s="15">
        <v>26</v>
      </c>
      <c r="L27" s="17">
        <v>76</v>
      </c>
      <c r="M27" s="17">
        <v>82</v>
      </c>
      <c r="N27" s="17">
        <v>75</v>
      </c>
      <c r="O27" s="17">
        <v>75</v>
      </c>
      <c r="P27" s="17">
        <v>71</v>
      </c>
      <c r="Q27" s="17">
        <v>75</v>
      </c>
      <c r="R27" s="17">
        <v>78</v>
      </c>
      <c r="S27" s="17">
        <v>77</v>
      </c>
    </row>
    <row r="28" spans="1:19" x14ac:dyDescent="0.35">
      <c r="A28" s="15">
        <v>27</v>
      </c>
      <c r="B28" s="17">
        <v>75</v>
      </c>
      <c r="C28" s="17">
        <v>66</v>
      </c>
      <c r="D28" s="17">
        <v>76</v>
      </c>
      <c r="E28" s="17">
        <v>74</v>
      </c>
      <c r="F28" s="17">
        <v>77</v>
      </c>
      <c r="G28" s="17">
        <v>70</v>
      </c>
      <c r="H28" s="17">
        <v>73</v>
      </c>
      <c r="I28" s="17">
        <v>49</v>
      </c>
      <c r="K28" s="15">
        <v>27</v>
      </c>
      <c r="L28" s="17">
        <v>77</v>
      </c>
      <c r="M28" s="17">
        <v>82</v>
      </c>
      <c r="N28" s="17">
        <v>75</v>
      </c>
      <c r="O28" s="17">
        <v>75</v>
      </c>
      <c r="P28" s="17">
        <v>72</v>
      </c>
      <c r="Q28" s="17">
        <v>76</v>
      </c>
      <c r="R28" s="17">
        <v>78</v>
      </c>
      <c r="S28" s="17">
        <v>78</v>
      </c>
    </row>
    <row r="29" spans="1:19" x14ac:dyDescent="0.35">
      <c r="A29" s="15">
        <v>28</v>
      </c>
      <c r="B29" s="17">
        <v>75</v>
      </c>
      <c r="C29" s="17">
        <v>66</v>
      </c>
      <c r="D29" s="17">
        <v>77</v>
      </c>
      <c r="E29" s="17">
        <v>74</v>
      </c>
      <c r="F29" s="17">
        <v>78</v>
      </c>
      <c r="G29" s="17">
        <v>71</v>
      </c>
      <c r="H29" s="17">
        <v>73</v>
      </c>
      <c r="I29" s="17">
        <v>50</v>
      </c>
      <c r="K29" s="15">
        <v>28</v>
      </c>
      <c r="L29" s="17">
        <v>78</v>
      </c>
      <c r="M29" s="17">
        <v>84</v>
      </c>
      <c r="N29" s="17">
        <v>75</v>
      </c>
      <c r="O29" s="17">
        <v>75</v>
      </c>
      <c r="P29" s="17">
        <v>72</v>
      </c>
      <c r="Q29" s="17">
        <v>76</v>
      </c>
      <c r="R29" s="17">
        <v>78</v>
      </c>
      <c r="S29" s="17">
        <v>80</v>
      </c>
    </row>
    <row r="30" spans="1:19" x14ac:dyDescent="0.35">
      <c r="A30" s="15">
        <v>29</v>
      </c>
      <c r="B30" s="17">
        <v>75</v>
      </c>
      <c r="C30" s="17">
        <v>66</v>
      </c>
      <c r="D30" s="17">
        <v>77</v>
      </c>
      <c r="E30" s="17">
        <v>74</v>
      </c>
      <c r="F30" s="17">
        <v>78</v>
      </c>
      <c r="G30" s="17">
        <v>72</v>
      </c>
      <c r="H30" s="17">
        <v>73</v>
      </c>
      <c r="I30" s="17">
        <v>50</v>
      </c>
      <c r="K30" s="15">
        <v>29</v>
      </c>
      <c r="L30" s="17">
        <v>78</v>
      </c>
      <c r="M30" s="17">
        <v>84</v>
      </c>
      <c r="N30" s="17">
        <v>76</v>
      </c>
      <c r="O30" s="17">
        <v>76</v>
      </c>
      <c r="P30" s="17">
        <v>74</v>
      </c>
      <c r="Q30" s="17">
        <v>76</v>
      </c>
      <c r="R30" s="17">
        <v>79</v>
      </c>
      <c r="S30" s="17">
        <v>80</v>
      </c>
    </row>
    <row r="31" spans="1:19" x14ac:dyDescent="0.35">
      <c r="A31" s="15">
        <v>30</v>
      </c>
      <c r="B31" s="17">
        <v>76</v>
      </c>
      <c r="C31" s="17">
        <v>66</v>
      </c>
      <c r="D31" s="17">
        <v>78</v>
      </c>
      <c r="E31" s="17">
        <v>74</v>
      </c>
      <c r="F31" s="17">
        <v>78</v>
      </c>
      <c r="G31" s="17">
        <v>72</v>
      </c>
      <c r="H31" s="17">
        <v>75</v>
      </c>
      <c r="I31" s="17">
        <v>51</v>
      </c>
      <c r="K31" s="15">
        <v>30</v>
      </c>
      <c r="L31" s="17">
        <v>79</v>
      </c>
      <c r="M31" s="17">
        <v>84</v>
      </c>
      <c r="N31" s="17">
        <v>76</v>
      </c>
      <c r="O31" s="17">
        <v>76</v>
      </c>
      <c r="P31" s="17">
        <v>74</v>
      </c>
      <c r="Q31" s="17">
        <v>77</v>
      </c>
      <c r="R31" s="17">
        <v>79</v>
      </c>
      <c r="S31" s="17">
        <v>80</v>
      </c>
    </row>
    <row r="32" spans="1:19" x14ac:dyDescent="0.35">
      <c r="A32" s="15">
        <v>31</v>
      </c>
      <c r="B32" s="17">
        <v>77</v>
      </c>
      <c r="C32" s="17">
        <v>68</v>
      </c>
      <c r="D32" s="17">
        <v>79</v>
      </c>
      <c r="E32" s="17">
        <v>76</v>
      </c>
      <c r="F32" s="17">
        <v>78</v>
      </c>
      <c r="G32" s="17">
        <v>72</v>
      </c>
      <c r="H32" s="17">
        <v>75</v>
      </c>
      <c r="I32" s="17">
        <v>51</v>
      </c>
      <c r="K32" s="15">
        <v>31</v>
      </c>
      <c r="L32" s="17">
        <v>80</v>
      </c>
      <c r="M32" s="17">
        <v>84</v>
      </c>
      <c r="N32" s="17">
        <v>76</v>
      </c>
      <c r="O32" s="17">
        <v>77</v>
      </c>
      <c r="P32" s="17">
        <v>75</v>
      </c>
      <c r="Q32" s="17">
        <v>78</v>
      </c>
      <c r="R32" s="17">
        <v>80</v>
      </c>
      <c r="S32" s="17">
        <v>80</v>
      </c>
    </row>
    <row r="33" spans="1:19" x14ac:dyDescent="0.35">
      <c r="A33" s="15">
        <v>32</v>
      </c>
      <c r="B33" s="17">
        <v>78</v>
      </c>
      <c r="C33" s="17">
        <v>68</v>
      </c>
      <c r="D33" s="17">
        <v>79</v>
      </c>
      <c r="E33" s="17">
        <v>76</v>
      </c>
      <c r="F33" s="17">
        <v>78</v>
      </c>
      <c r="G33" s="17">
        <v>72</v>
      </c>
      <c r="H33" s="17">
        <v>76</v>
      </c>
      <c r="I33" s="17">
        <v>51</v>
      </c>
      <c r="K33" s="15">
        <v>32</v>
      </c>
      <c r="L33" s="17">
        <v>80</v>
      </c>
      <c r="M33" s="17">
        <v>84</v>
      </c>
      <c r="N33" s="17">
        <v>76</v>
      </c>
      <c r="O33" s="17">
        <v>77</v>
      </c>
      <c r="P33" s="17">
        <v>75</v>
      </c>
      <c r="Q33" s="17">
        <v>78</v>
      </c>
      <c r="R33" s="17">
        <v>80</v>
      </c>
      <c r="S33" s="17">
        <v>81</v>
      </c>
    </row>
    <row r="34" spans="1:19" x14ac:dyDescent="0.35">
      <c r="A34" s="15">
        <v>33</v>
      </c>
      <c r="B34" s="17">
        <v>79</v>
      </c>
      <c r="C34" s="17">
        <v>68</v>
      </c>
      <c r="D34" s="17">
        <v>79</v>
      </c>
      <c r="E34" s="17">
        <v>76</v>
      </c>
      <c r="F34" s="17">
        <v>78</v>
      </c>
      <c r="G34" s="17">
        <v>72</v>
      </c>
      <c r="H34" s="17">
        <v>76</v>
      </c>
      <c r="I34" s="17">
        <v>52</v>
      </c>
      <c r="K34" s="15">
        <v>33</v>
      </c>
      <c r="L34" s="17">
        <v>81</v>
      </c>
      <c r="M34" s="17">
        <v>84</v>
      </c>
      <c r="N34" s="17">
        <v>76</v>
      </c>
      <c r="O34" s="17">
        <v>77</v>
      </c>
      <c r="P34" s="17">
        <v>75</v>
      </c>
      <c r="Q34" s="17">
        <v>80</v>
      </c>
      <c r="R34" s="17">
        <v>81</v>
      </c>
      <c r="S34" s="17">
        <v>82</v>
      </c>
    </row>
    <row r="35" spans="1:19" x14ac:dyDescent="0.35">
      <c r="A35" s="15">
        <v>34</v>
      </c>
      <c r="B35" s="17">
        <v>80</v>
      </c>
      <c r="C35" s="17">
        <v>69</v>
      </c>
      <c r="D35" s="17">
        <v>80</v>
      </c>
      <c r="E35" s="17">
        <v>76</v>
      </c>
      <c r="F35" s="17">
        <v>78</v>
      </c>
      <c r="G35" s="17">
        <v>73</v>
      </c>
      <c r="H35" s="17">
        <v>76</v>
      </c>
      <c r="I35" s="17">
        <v>53</v>
      </c>
      <c r="K35" s="15">
        <v>34</v>
      </c>
      <c r="L35" s="17">
        <v>81</v>
      </c>
      <c r="M35" s="17">
        <v>86</v>
      </c>
      <c r="N35" s="17">
        <v>76</v>
      </c>
      <c r="O35" s="17">
        <v>77</v>
      </c>
      <c r="P35" s="17">
        <v>75</v>
      </c>
      <c r="Q35" s="17">
        <v>80</v>
      </c>
      <c r="R35" s="17">
        <v>81</v>
      </c>
      <c r="S35" s="17">
        <v>82</v>
      </c>
    </row>
    <row r="36" spans="1:19" x14ac:dyDescent="0.35">
      <c r="A36" s="15">
        <v>35</v>
      </c>
      <c r="B36" s="17">
        <v>80</v>
      </c>
      <c r="C36" s="17">
        <v>70</v>
      </c>
      <c r="D36" s="17">
        <v>80</v>
      </c>
      <c r="E36" s="17">
        <v>79</v>
      </c>
      <c r="F36" s="17">
        <v>78</v>
      </c>
      <c r="G36" s="17">
        <v>73</v>
      </c>
      <c r="H36" s="17">
        <v>77</v>
      </c>
      <c r="I36" s="17">
        <v>53</v>
      </c>
      <c r="K36" s="15">
        <v>35</v>
      </c>
      <c r="L36" s="17">
        <v>81</v>
      </c>
      <c r="M36" s="17">
        <v>86</v>
      </c>
      <c r="N36" s="17">
        <v>76</v>
      </c>
      <c r="O36" s="17">
        <v>78</v>
      </c>
      <c r="P36" s="17">
        <v>75</v>
      </c>
      <c r="Q36" s="17">
        <v>80</v>
      </c>
      <c r="R36" s="17">
        <v>82</v>
      </c>
      <c r="S36" s="17">
        <v>82</v>
      </c>
    </row>
    <row r="37" spans="1:19" x14ac:dyDescent="0.35">
      <c r="A37" s="15">
        <v>36</v>
      </c>
      <c r="B37" s="17">
        <v>81</v>
      </c>
      <c r="C37" s="17">
        <v>70</v>
      </c>
      <c r="D37" s="17">
        <v>80</v>
      </c>
      <c r="E37" s="17">
        <v>79</v>
      </c>
      <c r="F37" s="17">
        <v>79</v>
      </c>
      <c r="G37" s="17">
        <v>73</v>
      </c>
      <c r="H37" s="17">
        <v>77</v>
      </c>
      <c r="I37" s="17">
        <v>53</v>
      </c>
      <c r="K37" s="15">
        <v>36</v>
      </c>
      <c r="L37" s="17">
        <v>82</v>
      </c>
      <c r="M37" s="17">
        <v>86</v>
      </c>
      <c r="N37" s="17">
        <v>76</v>
      </c>
      <c r="O37" s="17">
        <v>78</v>
      </c>
      <c r="P37" s="17">
        <v>75</v>
      </c>
      <c r="Q37" s="17">
        <v>81</v>
      </c>
      <c r="R37" s="17">
        <v>82</v>
      </c>
      <c r="S37" s="17">
        <v>84</v>
      </c>
    </row>
    <row r="38" spans="1:19" x14ac:dyDescent="0.35">
      <c r="A38" s="15">
        <v>37</v>
      </c>
      <c r="B38" s="17">
        <v>82</v>
      </c>
      <c r="C38" s="17">
        <v>70</v>
      </c>
      <c r="D38" s="17">
        <v>80</v>
      </c>
      <c r="E38" s="17">
        <v>79</v>
      </c>
      <c r="F38" s="17">
        <v>80</v>
      </c>
      <c r="G38" s="17">
        <v>74</v>
      </c>
      <c r="H38" s="17">
        <v>77</v>
      </c>
      <c r="I38" s="17">
        <v>53</v>
      </c>
      <c r="K38" s="15">
        <v>37</v>
      </c>
      <c r="L38" s="17">
        <v>83</v>
      </c>
      <c r="M38" s="17">
        <v>86</v>
      </c>
      <c r="N38" s="17">
        <v>77</v>
      </c>
      <c r="O38" s="17">
        <v>79</v>
      </c>
      <c r="P38" s="17">
        <v>76</v>
      </c>
      <c r="Q38" s="17">
        <v>83</v>
      </c>
      <c r="R38" s="17">
        <v>83</v>
      </c>
      <c r="S38" s="17">
        <v>86</v>
      </c>
    </row>
    <row r="39" spans="1:19" x14ac:dyDescent="0.35">
      <c r="A39" s="15">
        <v>38</v>
      </c>
      <c r="B39" s="17">
        <v>82</v>
      </c>
      <c r="C39" s="17">
        <v>71</v>
      </c>
      <c r="D39" s="17">
        <v>80</v>
      </c>
      <c r="E39" s="17">
        <v>79</v>
      </c>
      <c r="F39" s="17">
        <v>80</v>
      </c>
      <c r="G39" s="17">
        <v>74</v>
      </c>
      <c r="H39" s="17">
        <v>77</v>
      </c>
      <c r="I39" s="17">
        <v>54</v>
      </c>
      <c r="K39" s="15">
        <v>38</v>
      </c>
      <c r="L39" s="17">
        <v>83</v>
      </c>
      <c r="M39" s="17">
        <v>86</v>
      </c>
      <c r="N39" s="17">
        <v>77</v>
      </c>
      <c r="O39" s="17">
        <v>79</v>
      </c>
      <c r="P39" s="17">
        <v>77</v>
      </c>
      <c r="Q39" s="17">
        <v>83</v>
      </c>
      <c r="R39" s="17">
        <v>83</v>
      </c>
      <c r="S39" s="17">
        <v>86</v>
      </c>
    </row>
    <row r="40" spans="1:19" x14ac:dyDescent="0.35">
      <c r="A40" s="15">
        <v>39</v>
      </c>
      <c r="B40" s="17">
        <v>82</v>
      </c>
      <c r="C40" s="17">
        <v>72</v>
      </c>
      <c r="D40" s="17">
        <v>81</v>
      </c>
      <c r="E40" s="17">
        <v>79</v>
      </c>
      <c r="F40" s="17">
        <v>80</v>
      </c>
      <c r="G40" s="17">
        <v>74</v>
      </c>
      <c r="H40" s="17">
        <v>77</v>
      </c>
      <c r="I40" s="17">
        <v>54</v>
      </c>
      <c r="K40" s="15">
        <v>39</v>
      </c>
      <c r="L40" s="17">
        <v>83</v>
      </c>
      <c r="M40" s="17">
        <v>88</v>
      </c>
      <c r="N40" s="17">
        <v>77</v>
      </c>
      <c r="O40" s="17">
        <v>79</v>
      </c>
      <c r="P40" s="17">
        <v>78</v>
      </c>
      <c r="Q40" s="17">
        <v>83</v>
      </c>
      <c r="R40" s="17">
        <v>84</v>
      </c>
      <c r="S40" s="17">
        <v>86</v>
      </c>
    </row>
    <row r="41" spans="1:19" x14ac:dyDescent="0.35">
      <c r="A41" s="15">
        <v>40</v>
      </c>
      <c r="B41" s="17">
        <v>83</v>
      </c>
      <c r="C41" s="17">
        <v>73</v>
      </c>
      <c r="D41" s="17">
        <v>81</v>
      </c>
      <c r="E41" s="17">
        <v>80</v>
      </c>
      <c r="F41" s="17">
        <v>80</v>
      </c>
      <c r="G41" s="17">
        <v>74</v>
      </c>
      <c r="H41" s="17">
        <v>78</v>
      </c>
      <c r="I41" s="17">
        <v>55</v>
      </c>
      <c r="K41" s="15">
        <v>40</v>
      </c>
      <c r="L41" s="17">
        <v>83</v>
      </c>
      <c r="M41" s="17">
        <v>88</v>
      </c>
      <c r="N41" s="17">
        <v>78</v>
      </c>
      <c r="O41" s="17">
        <v>79</v>
      </c>
      <c r="P41" s="17">
        <v>79</v>
      </c>
      <c r="Q41" s="17">
        <v>85</v>
      </c>
      <c r="R41" s="17">
        <v>84</v>
      </c>
      <c r="S41" s="17">
        <v>87</v>
      </c>
    </row>
    <row r="42" spans="1:19" x14ac:dyDescent="0.35">
      <c r="A42" s="15">
        <v>41</v>
      </c>
      <c r="B42" s="17">
        <v>83</v>
      </c>
      <c r="C42" s="17">
        <v>73</v>
      </c>
      <c r="D42" s="17">
        <v>83</v>
      </c>
      <c r="E42" s="17">
        <v>81</v>
      </c>
      <c r="F42" s="17">
        <v>81</v>
      </c>
      <c r="G42" s="17">
        <v>74</v>
      </c>
      <c r="H42" s="17">
        <v>78</v>
      </c>
      <c r="I42" s="17">
        <v>55</v>
      </c>
      <c r="K42" s="15">
        <v>41</v>
      </c>
      <c r="L42" s="17">
        <v>83</v>
      </c>
      <c r="M42" s="17">
        <v>88</v>
      </c>
      <c r="N42" s="17">
        <v>78</v>
      </c>
      <c r="O42" s="17">
        <v>80</v>
      </c>
      <c r="P42" s="17">
        <v>79</v>
      </c>
      <c r="Q42" s="17">
        <v>85</v>
      </c>
      <c r="R42" s="17">
        <v>85</v>
      </c>
      <c r="S42" s="17">
        <v>87</v>
      </c>
    </row>
    <row r="43" spans="1:19" x14ac:dyDescent="0.35">
      <c r="A43" s="15">
        <v>42</v>
      </c>
      <c r="B43" s="17">
        <v>83</v>
      </c>
      <c r="C43" s="17">
        <v>73</v>
      </c>
      <c r="D43" s="17">
        <v>83</v>
      </c>
      <c r="E43" s="17">
        <v>81</v>
      </c>
      <c r="F43" s="17">
        <v>81</v>
      </c>
      <c r="G43" s="17">
        <v>74</v>
      </c>
      <c r="H43" s="17">
        <v>80</v>
      </c>
      <c r="I43" s="17">
        <v>55</v>
      </c>
      <c r="K43" s="15">
        <v>42</v>
      </c>
      <c r="L43" s="17">
        <v>83</v>
      </c>
      <c r="M43" s="17">
        <v>89</v>
      </c>
      <c r="N43" s="17">
        <v>78</v>
      </c>
      <c r="O43" s="17">
        <v>80</v>
      </c>
      <c r="P43" s="17">
        <v>79</v>
      </c>
      <c r="Q43" s="17">
        <v>85</v>
      </c>
      <c r="R43" s="17">
        <v>85</v>
      </c>
      <c r="S43" s="17">
        <v>88</v>
      </c>
    </row>
    <row r="44" spans="1:19" x14ac:dyDescent="0.35">
      <c r="A44" s="15">
        <v>43</v>
      </c>
      <c r="B44" s="17">
        <v>83</v>
      </c>
      <c r="C44" s="17">
        <v>74</v>
      </c>
      <c r="D44" s="17">
        <v>83</v>
      </c>
      <c r="E44" s="17">
        <v>81</v>
      </c>
      <c r="F44" s="17">
        <v>81</v>
      </c>
      <c r="G44" s="17">
        <v>74</v>
      </c>
      <c r="H44" s="17">
        <v>81</v>
      </c>
      <c r="I44" s="17">
        <v>56</v>
      </c>
      <c r="K44" s="15">
        <v>43</v>
      </c>
      <c r="L44" s="17">
        <v>83</v>
      </c>
      <c r="M44" s="17">
        <v>91</v>
      </c>
      <c r="N44" s="17">
        <v>78</v>
      </c>
      <c r="O44" s="17">
        <v>80</v>
      </c>
      <c r="P44" s="17">
        <v>79</v>
      </c>
      <c r="Q44" s="17">
        <v>86</v>
      </c>
      <c r="R44" s="17">
        <v>85</v>
      </c>
      <c r="S44" s="17">
        <v>91</v>
      </c>
    </row>
    <row r="45" spans="1:19" x14ac:dyDescent="0.35">
      <c r="A45" s="15">
        <v>44</v>
      </c>
      <c r="B45" s="17">
        <v>85</v>
      </c>
      <c r="C45" s="17">
        <v>74</v>
      </c>
      <c r="D45" s="17">
        <v>85</v>
      </c>
      <c r="E45" s="17">
        <v>83</v>
      </c>
      <c r="F45" s="17">
        <v>81</v>
      </c>
      <c r="G45" s="17">
        <v>75</v>
      </c>
      <c r="H45" s="17">
        <v>81</v>
      </c>
      <c r="I45" s="17">
        <v>56</v>
      </c>
      <c r="K45" s="15">
        <v>44</v>
      </c>
      <c r="L45" s="17">
        <v>84</v>
      </c>
      <c r="M45" s="17">
        <v>94</v>
      </c>
      <c r="N45" s="17">
        <v>79</v>
      </c>
      <c r="O45" s="17">
        <v>80</v>
      </c>
      <c r="P45" s="17">
        <v>79</v>
      </c>
      <c r="Q45" s="17">
        <v>86</v>
      </c>
      <c r="R45" s="17">
        <v>85</v>
      </c>
      <c r="S45" s="17">
        <v>91</v>
      </c>
    </row>
    <row r="46" spans="1:19" x14ac:dyDescent="0.35">
      <c r="A46" s="15">
        <v>45</v>
      </c>
      <c r="B46" s="17">
        <v>86</v>
      </c>
      <c r="C46" s="17">
        <v>74</v>
      </c>
      <c r="D46" s="17">
        <v>85</v>
      </c>
      <c r="E46" s="17">
        <v>83</v>
      </c>
      <c r="F46" s="17">
        <v>82</v>
      </c>
      <c r="G46" s="17">
        <v>75</v>
      </c>
      <c r="H46" s="17">
        <v>83</v>
      </c>
      <c r="I46" s="17">
        <v>57</v>
      </c>
      <c r="K46" s="15">
        <v>45</v>
      </c>
      <c r="L46" s="17">
        <v>84</v>
      </c>
      <c r="M46" s="17">
        <v>95</v>
      </c>
      <c r="N46" s="17">
        <v>79</v>
      </c>
      <c r="O46" s="17">
        <v>81</v>
      </c>
      <c r="P46" s="17">
        <v>81</v>
      </c>
      <c r="Q46" s="17">
        <v>87</v>
      </c>
      <c r="R46" s="17">
        <v>86</v>
      </c>
      <c r="S46" s="17">
        <v>92</v>
      </c>
    </row>
    <row r="47" spans="1:19" x14ac:dyDescent="0.35">
      <c r="A47" s="15">
        <v>46</v>
      </c>
      <c r="B47" s="17">
        <v>87</v>
      </c>
      <c r="C47" s="17">
        <v>75</v>
      </c>
      <c r="D47" s="17">
        <v>85</v>
      </c>
      <c r="E47" s="17">
        <v>83</v>
      </c>
      <c r="F47" s="17">
        <v>83</v>
      </c>
      <c r="G47" s="17">
        <v>75</v>
      </c>
      <c r="H47" s="17">
        <v>83</v>
      </c>
      <c r="I47" s="17">
        <v>57</v>
      </c>
      <c r="K47" s="15">
        <v>46</v>
      </c>
      <c r="L47" s="17">
        <v>84</v>
      </c>
      <c r="M47" s="17">
        <v>96</v>
      </c>
      <c r="N47" s="17">
        <v>79</v>
      </c>
      <c r="O47" s="17">
        <v>81</v>
      </c>
      <c r="P47" s="17">
        <v>81</v>
      </c>
      <c r="Q47" s="17">
        <v>88</v>
      </c>
      <c r="R47" s="17">
        <v>86</v>
      </c>
      <c r="S47" s="17">
        <v>92</v>
      </c>
    </row>
    <row r="48" spans="1:19" x14ac:dyDescent="0.35">
      <c r="A48" s="15">
        <v>47</v>
      </c>
      <c r="B48" s="17">
        <v>87</v>
      </c>
      <c r="C48" s="17">
        <v>75</v>
      </c>
      <c r="D48" s="17">
        <v>86</v>
      </c>
      <c r="E48" s="17">
        <v>83</v>
      </c>
      <c r="F48" s="17">
        <v>83</v>
      </c>
      <c r="G48" s="17">
        <v>76</v>
      </c>
      <c r="H48" s="17">
        <v>83</v>
      </c>
      <c r="I48" s="17">
        <v>59</v>
      </c>
      <c r="K48" s="15">
        <v>47</v>
      </c>
      <c r="L48" s="17">
        <v>84</v>
      </c>
      <c r="M48" s="17">
        <v>96</v>
      </c>
      <c r="N48" s="17">
        <v>79</v>
      </c>
      <c r="O48" s="17">
        <v>83</v>
      </c>
      <c r="P48" s="17">
        <v>82</v>
      </c>
      <c r="Q48" s="17">
        <v>88</v>
      </c>
      <c r="R48" s="17">
        <v>86</v>
      </c>
      <c r="S48" s="17">
        <v>93</v>
      </c>
    </row>
    <row r="49" spans="1:19" x14ac:dyDescent="0.35">
      <c r="A49" s="15">
        <v>48</v>
      </c>
      <c r="B49" s="17">
        <v>87</v>
      </c>
      <c r="C49" s="17">
        <v>76</v>
      </c>
      <c r="D49" s="17">
        <v>86</v>
      </c>
      <c r="E49" s="17">
        <v>84</v>
      </c>
      <c r="F49" s="17">
        <v>84</v>
      </c>
      <c r="G49" s="17">
        <v>76</v>
      </c>
      <c r="H49" s="17">
        <v>83</v>
      </c>
      <c r="I49" s="17">
        <v>59</v>
      </c>
      <c r="K49" s="15">
        <v>48</v>
      </c>
      <c r="L49" s="17">
        <v>85</v>
      </c>
      <c r="M49" s="17">
        <v>96</v>
      </c>
      <c r="N49" s="17">
        <v>79</v>
      </c>
      <c r="O49" s="17">
        <v>83</v>
      </c>
      <c r="P49" s="17">
        <v>82</v>
      </c>
      <c r="Q49" s="17">
        <v>88</v>
      </c>
      <c r="R49" s="17">
        <v>86</v>
      </c>
      <c r="S49" s="17">
        <v>93</v>
      </c>
    </row>
    <row r="50" spans="1:19" x14ac:dyDescent="0.35">
      <c r="A50" s="15">
        <v>49</v>
      </c>
      <c r="B50" s="17">
        <v>87</v>
      </c>
      <c r="C50" s="17">
        <v>76</v>
      </c>
      <c r="D50" s="17">
        <v>86</v>
      </c>
      <c r="E50" s="17">
        <v>84</v>
      </c>
      <c r="F50" s="17">
        <v>86</v>
      </c>
      <c r="G50" s="17">
        <v>77</v>
      </c>
      <c r="H50" s="17">
        <v>83</v>
      </c>
      <c r="I50" s="17">
        <v>59</v>
      </c>
      <c r="K50" s="15">
        <v>49</v>
      </c>
      <c r="L50" s="17">
        <v>86</v>
      </c>
      <c r="M50" s="17">
        <v>96</v>
      </c>
      <c r="N50" s="17">
        <v>80</v>
      </c>
      <c r="O50" s="17">
        <v>83</v>
      </c>
      <c r="P50" s="17">
        <v>84</v>
      </c>
      <c r="Q50" s="17">
        <v>88</v>
      </c>
      <c r="R50" s="17">
        <v>86</v>
      </c>
      <c r="S50" s="17">
        <v>93</v>
      </c>
    </row>
    <row r="51" spans="1:19" x14ac:dyDescent="0.35">
      <c r="A51" s="15">
        <v>50</v>
      </c>
      <c r="B51" s="17">
        <v>88</v>
      </c>
      <c r="C51" s="17">
        <v>77</v>
      </c>
      <c r="D51" s="17">
        <v>87</v>
      </c>
      <c r="E51" s="17">
        <v>84</v>
      </c>
      <c r="F51" s="17">
        <v>86</v>
      </c>
      <c r="G51" s="17">
        <v>78</v>
      </c>
      <c r="H51" s="17">
        <v>83</v>
      </c>
      <c r="I51" s="17">
        <v>60</v>
      </c>
      <c r="K51" s="15">
        <v>50</v>
      </c>
      <c r="L51" s="17">
        <v>86</v>
      </c>
      <c r="M51" s="17">
        <v>97</v>
      </c>
      <c r="N51" s="17">
        <v>80</v>
      </c>
      <c r="O51" s="17">
        <v>86</v>
      </c>
      <c r="P51" s="17">
        <v>84</v>
      </c>
      <c r="Q51" s="17">
        <v>89</v>
      </c>
      <c r="R51" s="17">
        <v>86</v>
      </c>
      <c r="S51" s="17">
        <v>94</v>
      </c>
    </row>
    <row r="52" spans="1:19" x14ac:dyDescent="0.35">
      <c r="A52" s="15">
        <v>51</v>
      </c>
      <c r="B52" s="17">
        <v>89</v>
      </c>
      <c r="C52" s="17">
        <v>77</v>
      </c>
      <c r="D52" s="17">
        <v>87</v>
      </c>
      <c r="E52" s="17">
        <v>84</v>
      </c>
      <c r="F52" s="17">
        <v>86</v>
      </c>
      <c r="G52" s="17">
        <v>78</v>
      </c>
      <c r="H52" s="17">
        <v>84</v>
      </c>
      <c r="I52" s="17">
        <v>60</v>
      </c>
      <c r="K52" s="15">
        <v>51</v>
      </c>
      <c r="L52" s="17">
        <v>86</v>
      </c>
      <c r="M52" s="17">
        <v>97</v>
      </c>
      <c r="N52" s="17">
        <v>80</v>
      </c>
      <c r="O52" s="17">
        <v>86</v>
      </c>
      <c r="P52" s="17">
        <v>85</v>
      </c>
      <c r="Q52" s="17">
        <v>90</v>
      </c>
      <c r="R52" s="17">
        <v>86</v>
      </c>
      <c r="S52" s="17">
        <v>94</v>
      </c>
    </row>
    <row r="53" spans="1:19" x14ac:dyDescent="0.35">
      <c r="A53" s="15">
        <v>52</v>
      </c>
      <c r="B53" s="17">
        <v>89</v>
      </c>
      <c r="C53" s="17">
        <v>77</v>
      </c>
      <c r="D53" s="17">
        <v>88</v>
      </c>
      <c r="E53" s="17">
        <v>86</v>
      </c>
      <c r="F53" s="17">
        <v>87</v>
      </c>
      <c r="G53" s="17">
        <v>78</v>
      </c>
      <c r="H53" s="17">
        <v>84</v>
      </c>
      <c r="I53" s="17">
        <v>61</v>
      </c>
      <c r="K53" s="15">
        <v>52</v>
      </c>
      <c r="L53" s="17">
        <v>86</v>
      </c>
      <c r="M53" s="17">
        <v>98</v>
      </c>
      <c r="N53" s="17">
        <v>80</v>
      </c>
      <c r="O53" s="17">
        <v>87</v>
      </c>
      <c r="P53" s="17">
        <v>85</v>
      </c>
      <c r="Q53" s="17">
        <v>90</v>
      </c>
      <c r="R53" s="17">
        <v>87</v>
      </c>
      <c r="S53" s="17">
        <v>95</v>
      </c>
    </row>
    <row r="54" spans="1:19" x14ac:dyDescent="0.35">
      <c r="A54" s="15">
        <v>53</v>
      </c>
      <c r="B54" s="17">
        <v>90</v>
      </c>
      <c r="C54" s="17">
        <v>77</v>
      </c>
      <c r="D54" s="17">
        <v>88</v>
      </c>
      <c r="E54" s="17">
        <v>86</v>
      </c>
      <c r="F54" s="17">
        <v>89</v>
      </c>
      <c r="G54" s="17">
        <v>79</v>
      </c>
      <c r="H54" s="17">
        <v>85</v>
      </c>
      <c r="I54" s="17">
        <v>61</v>
      </c>
      <c r="K54" s="15">
        <v>53</v>
      </c>
      <c r="L54" s="17">
        <v>86</v>
      </c>
      <c r="M54" s="17">
        <v>98</v>
      </c>
      <c r="N54" s="17">
        <v>80</v>
      </c>
      <c r="O54" s="17">
        <v>87</v>
      </c>
      <c r="P54" s="17">
        <v>85</v>
      </c>
      <c r="Q54" s="17">
        <v>90</v>
      </c>
      <c r="R54" s="17">
        <v>88</v>
      </c>
      <c r="S54" s="17">
        <v>95</v>
      </c>
    </row>
    <row r="55" spans="1:19" x14ac:dyDescent="0.35">
      <c r="A55" s="15">
        <v>54</v>
      </c>
      <c r="B55" s="17">
        <v>90</v>
      </c>
      <c r="C55" s="17">
        <v>77</v>
      </c>
      <c r="D55" s="17">
        <v>88</v>
      </c>
      <c r="E55" s="17">
        <v>86</v>
      </c>
      <c r="F55" s="17">
        <v>89</v>
      </c>
      <c r="G55" s="17">
        <v>79</v>
      </c>
      <c r="H55" s="17">
        <v>86</v>
      </c>
      <c r="I55" s="17">
        <v>61</v>
      </c>
      <c r="K55" s="15">
        <v>54</v>
      </c>
      <c r="L55" s="17">
        <v>87</v>
      </c>
      <c r="M55" s="17">
        <v>101</v>
      </c>
      <c r="N55" s="17">
        <v>80</v>
      </c>
      <c r="O55" s="17">
        <v>87</v>
      </c>
      <c r="P55" s="17">
        <v>86</v>
      </c>
      <c r="Q55" s="17">
        <v>90</v>
      </c>
      <c r="R55" s="17">
        <v>88</v>
      </c>
      <c r="S55" s="17">
        <v>95</v>
      </c>
    </row>
    <row r="56" spans="1:19" x14ac:dyDescent="0.35">
      <c r="A56" s="15">
        <v>55</v>
      </c>
      <c r="B56" s="17">
        <v>90</v>
      </c>
      <c r="C56" s="17">
        <v>78</v>
      </c>
      <c r="D56" s="17">
        <v>90</v>
      </c>
      <c r="E56" s="17">
        <v>86</v>
      </c>
      <c r="F56" s="17">
        <v>89</v>
      </c>
      <c r="G56" s="17">
        <v>79</v>
      </c>
      <c r="H56" s="17">
        <v>86</v>
      </c>
      <c r="I56" s="17">
        <v>62</v>
      </c>
      <c r="K56" s="15">
        <v>55</v>
      </c>
      <c r="L56" s="17">
        <v>87</v>
      </c>
      <c r="M56" s="17">
        <v>101</v>
      </c>
      <c r="N56" s="17">
        <v>81</v>
      </c>
      <c r="O56" s="17">
        <v>88</v>
      </c>
      <c r="P56" s="17">
        <v>88</v>
      </c>
      <c r="Q56" s="17">
        <v>91</v>
      </c>
      <c r="R56" s="17">
        <v>88</v>
      </c>
      <c r="S56" s="17">
        <v>96</v>
      </c>
    </row>
    <row r="57" spans="1:19" x14ac:dyDescent="0.35">
      <c r="A57" s="15">
        <v>56</v>
      </c>
      <c r="B57" s="17">
        <v>90</v>
      </c>
      <c r="C57" s="17">
        <v>79</v>
      </c>
      <c r="D57" s="17">
        <v>91</v>
      </c>
      <c r="E57" s="17">
        <v>86</v>
      </c>
      <c r="F57" s="17">
        <v>90</v>
      </c>
      <c r="G57" s="17">
        <v>80</v>
      </c>
      <c r="H57" s="17">
        <v>88</v>
      </c>
      <c r="I57" s="17">
        <v>62</v>
      </c>
      <c r="K57" s="15">
        <v>56</v>
      </c>
      <c r="L57" s="17">
        <v>87</v>
      </c>
      <c r="M57" s="17">
        <v>102</v>
      </c>
      <c r="N57" s="17">
        <v>81</v>
      </c>
      <c r="O57" s="17">
        <v>89</v>
      </c>
      <c r="P57" s="17">
        <v>89</v>
      </c>
      <c r="Q57" s="17">
        <v>92</v>
      </c>
      <c r="R57" s="17">
        <v>88</v>
      </c>
      <c r="S57" s="17">
        <v>96</v>
      </c>
    </row>
    <row r="58" spans="1:19" x14ac:dyDescent="0.35">
      <c r="A58" s="15">
        <v>57</v>
      </c>
      <c r="B58" s="17">
        <v>90</v>
      </c>
      <c r="C58" s="17">
        <v>79</v>
      </c>
      <c r="D58" s="17">
        <v>91</v>
      </c>
      <c r="E58" s="17">
        <v>86</v>
      </c>
      <c r="F58" s="17">
        <v>90</v>
      </c>
      <c r="G58" s="17">
        <v>81</v>
      </c>
      <c r="H58" s="17">
        <v>89</v>
      </c>
      <c r="I58" s="17">
        <v>63</v>
      </c>
      <c r="K58" s="15">
        <v>57</v>
      </c>
      <c r="L58" s="17">
        <v>87</v>
      </c>
      <c r="M58" s="17">
        <v>102</v>
      </c>
      <c r="N58" s="17">
        <v>83</v>
      </c>
      <c r="O58" s="17">
        <v>89</v>
      </c>
      <c r="P58" s="17">
        <v>89</v>
      </c>
      <c r="Q58" s="17">
        <v>92</v>
      </c>
      <c r="R58" s="17">
        <v>88</v>
      </c>
      <c r="S58" s="17">
        <v>96</v>
      </c>
    </row>
    <row r="59" spans="1:19" x14ac:dyDescent="0.35">
      <c r="A59" s="15">
        <v>58</v>
      </c>
      <c r="B59" s="17">
        <v>90</v>
      </c>
      <c r="C59" s="17">
        <v>81</v>
      </c>
      <c r="D59" s="17">
        <v>92</v>
      </c>
      <c r="E59" s="17">
        <v>86</v>
      </c>
      <c r="F59" s="17">
        <v>90</v>
      </c>
      <c r="G59" s="17">
        <v>81</v>
      </c>
      <c r="H59" s="17">
        <v>90</v>
      </c>
      <c r="I59" s="17">
        <v>63</v>
      </c>
      <c r="K59" s="15">
        <v>58</v>
      </c>
      <c r="L59" s="17">
        <v>87</v>
      </c>
      <c r="M59" s="17">
        <v>102</v>
      </c>
      <c r="N59" s="17">
        <v>83</v>
      </c>
      <c r="O59" s="17">
        <v>89</v>
      </c>
      <c r="P59" s="17">
        <v>90</v>
      </c>
      <c r="Q59" s="17">
        <v>92</v>
      </c>
      <c r="R59" s="17">
        <v>88</v>
      </c>
      <c r="S59" s="17">
        <v>96</v>
      </c>
    </row>
    <row r="60" spans="1:19" x14ac:dyDescent="0.35">
      <c r="A60" s="15">
        <v>59</v>
      </c>
      <c r="B60" s="17">
        <v>91</v>
      </c>
      <c r="C60" s="17">
        <v>81</v>
      </c>
      <c r="D60" s="17">
        <v>92</v>
      </c>
      <c r="E60" s="17">
        <v>86</v>
      </c>
      <c r="F60" s="17">
        <v>90</v>
      </c>
      <c r="G60" s="17">
        <v>82</v>
      </c>
      <c r="H60" s="17">
        <v>90</v>
      </c>
      <c r="I60" s="17">
        <v>65</v>
      </c>
      <c r="K60" s="15">
        <v>59</v>
      </c>
      <c r="L60" s="17">
        <v>87</v>
      </c>
      <c r="M60" s="17">
        <v>102</v>
      </c>
      <c r="N60" s="17">
        <v>84</v>
      </c>
      <c r="O60" s="17">
        <v>89</v>
      </c>
      <c r="P60" s="17">
        <v>90</v>
      </c>
      <c r="Q60" s="17">
        <v>93</v>
      </c>
      <c r="R60" s="17">
        <v>89</v>
      </c>
      <c r="S60" s="17">
        <v>97</v>
      </c>
    </row>
    <row r="61" spans="1:19" x14ac:dyDescent="0.35">
      <c r="A61" s="15">
        <v>60</v>
      </c>
      <c r="B61" s="17">
        <v>92</v>
      </c>
      <c r="C61" s="17">
        <v>81</v>
      </c>
      <c r="D61" s="17">
        <v>92</v>
      </c>
      <c r="E61" s="17">
        <v>87</v>
      </c>
      <c r="F61" s="17">
        <v>90</v>
      </c>
      <c r="G61" s="17">
        <v>82</v>
      </c>
      <c r="H61" s="17">
        <v>90</v>
      </c>
      <c r="I61" s="17">
        <v>66</v>
      </c>
      <c r="K61" s="15">
        <v>60</v>
      </c>
      <c r="L61" s="17">
        <v>88</v>
      </c>
      <c r="M61" s="17">
        <v>102</v>
      </c>
      <c r="N61" s="17">
        <v>84</v>
      </c>
      <c r="O61" s="17">
        <v>89</v>
      </c>
      <c r="P61" s="17">
        <v>90</v>
      </c>
      <c r="Q61" s="17">
        <v>93</v>
      </c>
      <c r="R61" s="17">
        <v>90</v>
      </c>
      <c r="S61" s="17">
        <v>98</v>
      </c>
    </row>
    <row r="62" spans="1:19" x14ac:dyDescent="0.35">
      <c r="A62" s="15">
        <v>61</v>
      </c>
      <c r="B62" s="17">
        <v>92</v>
      </c>
      <c r="C62" s="17">
        <v>81</v>
      </c>
      <c r="D62" s="17">
        <v>93</v>
      </c>
      <c r="E62" s="17">
        <v>87</v>
      </c>
      <c r="F62" s="17">
        <v>90</v>
      </c>
      <c r="G62" s="17">
        <v>84</v>
      </c>
      <c r="H62" s="17">
        <v>90</v>
      </c>
      <c r="I62" s="17">
        <v>66</v>
      </c>
      <c r="K62" s="15">
        <v>61</v>
      </c>
      <c r="L62" s="17">
        <v>88</v>
      </c>
      <c r="M62" s="17">
        <v>102</v>
      </c>
      <c r="N62" s="17">
        <v>84</v>
      </c>
      <c r="O62" s="17">
        <v>89</v>
      </c>
      <c r="P62" s="17">
        <v>91</v>
      </c>
      <c r="Q62" s="17">
        <v>93</v>
      </c>
      <c r="R62" s="17">
        <v>90</v>
      </c>
      <c r="S62" s="17">
        <v>98</v>
      </c>
    </row>
    <row r="63" spans="1:19" x14ac:dyDescent="0.35">
      <c r="A63" s="15">
        <v>62</v>
      </c>
      <c r="B63" s="17">
        <v>93</v>
      </c>
      <c r="C63" s="17">
        <v>81</v>
      </c>
      <c r="D63" s="17">
        <v>93</v>
      </c>
      <c r="E63" s="17">
        <v>87</v>
      </c>
      <c r="F63" s="17">
        <v>90</v>
      </c>
      <c r="G63" s="17">
        <v>84</v>
      </c>
      <c r="H63" s="17">
        <v>90</v>
      </c>
      <c r="I63" s="17">
        <v>68</v>
      </c>
      <c r="K63" s="15">
        <v>62</v>
      </c>
      <c r="L63" s="17">
        <v>88</v>
      </c>
      <c r="M63" s="17">
        <v>103</v>
      </c>
      <c r="N63" s="17">
        <v>85</v>
      </c>
      <c r="O63" s="17">
        <v>90</v>
      </c>
      <c r="P63" s="17">
        <v>91</v>
      </c>
      <c r="Q63" s="17">
        <v>93</v>
      </c>
      <c r="R63" s="17">
        <v>91</v>
      </c>
      <c r="S63" s="17">
        <v>98</v>
      </c>
    </row>
    <row r="64" spans="1:19" x14ac:dyDescent="0.35">
      <c r="A64" s="15">
        <v>63</v>
      </c>
      <c r="B64" s="17">
        <v>93</v>
      </c>
      <c r="C64" s="17">
        <v>82</v>
      </c>
      <c r="D64" s="17">
        <v>93</v>
      </c>
      <c r="E64" s="17">
        <v>88</v>
      </c>
      <c r="F64" s="17">
        <v>91</v>
      </c>
      <c r="G64" s="17">
        <v>84</v>
      </c>
      <c r="H64" s="17">
        <v>92</v>
      </c>
      <c r="I64" s="17">
        <v>69</v>
      </c>
      <c r="K64" s="15">
        <v>63</v>
      </c>
      <c r="L64" s="17">
        <v>89</v>
      </c>
      <c r="M64" s="17">
        <v>104</v>
      </c>
      <c r="N64" s="17">
        <v>86</v>
      </c>
      <c r="O64" s="17">
        <v>90</v>
      </c>
      <c r="P64" s="17">
        <v>91</v>
      </c>
      <c r="Q64" s="17">
        <v>95</v>
      </c>
      <c r="R64" s="17">
        <v>91</v>
      </c>
      <c r="S64" s="17">
        <v>98</v>
      </c>
    </row>
    <row r="65" spans="1:19" x14ac:dyDescent="0.35">
      <c r="A65" s="15">
        <v>64</v>
      </c>
      <c r="B65" s="17">
        <v>94</v>
      </c>
      <c r="C65" s="17">
        <v>82</v>
      </c>
      <c r="D65" s="17">
        <v>94</v>
      </c>
      <c r="E65" s="17">
        <v>88</v>
      </c>
      <c r="F65" s="17">
        <v>91</v>
      </c>
      <c r="G65" s="17">
        <v>84</v>
      </c>
      <c r="H65" s="17">
        <v>92</v>
      </c>
      <c r="I65" s="17">
        <v>71</v>
      </c>
      <c r="K65" s="15">
        <v>64</v>
      </c>
      <c r="L65" s="17">
        <v>90</v>
      </c>
      <c r="M65" s="17">
        <v>106</v>
      </c>
      <c r="N65" s="17">
        <v>86</v>
      </c>
      <c r="O65" s="17">
        <v>90</v>
      </c>
      <c r="P65" s="17">
        <v>91</v>
      </c>
      <c r="Q65" s="17">
        <v>95</v>
      </c>
      <c r="R65" s="17">
        <v>91</v>
      </c>
      <c r="S65" s="17">
        <v>99</v>
      </c>
    </row>
    <row r="66" spans="1:19" x14ac:dyDescent="0.35">
      <c r="A66" s="15">
        <v>65</v>
      </c>
      <c r="B66" s="17">
        <v>94</v>
      </c>
      <c r="C66" s="17">
        <v>83</v>
      </c>
      <c r="D66" s="17">
        <v>94</v>
      </c>
      <c r="E66" s="17">
        <v>88</v>
      </c>
      <c r="F66" s="17">
        <v>92</v>
      </c>
      <c r="G66" s="17">
        <v>85</v>
      </c>
      <c r="H66" s="17">
        <v>92</v>
      </c>
      <c r="I66" s="17">
        <v>72</v>
      </c>
      <c r="K66" s="15">
        <v>65</v>
      </c>
      <c r="L66" s="17">
        <v>92</v>
      </c>
      <c r="M66" s="17">
        <v>106</v>
      </c>
      <c r="N66" s="17">
        <v>87</v>
      </c>
      <c r="O66" s="17">
        <v>90</v>
      </c>
      <c r="P66" s="17">
        <v>92</v>
      </c>
      <c r="Q66" s="17">
        <v>95</v>
      </c>
      <c r="R66" s="17">
        <v>91</v>
      </c>
      <c r="S66" s="17">
        <v>100</v>
      </c>
    </row>
    <row r="67" spans="1:19" x14ac:dyDescent="0.35">
      <c r="A67" s="15">
        <v>66</v>
      </c>
      <c r="B67" s="17">
        <v>95</v>
      </c>
      <c r="C67" s="17">
        <v>83</v>
      </c>
      <c r="D67" s="17">
        <v>94</v>
      </c>
      <c r="E67" s="17">
        <v>88</v>
      </c>
      <c r="F67" s="17">
        <v>92</v>
      </c>
      <c r="G67" s="17">
        <v>85</v>
      </c>
      <c r="H67" s="17">
        <v>93</v>
      </c>
      <c r="I67" s="17">
        <v>73</v>
      </c>
      <c r="K67" s="15">
        <v>66</v>
      </c>
      <c r="L67" s="17">
        <v>92</v>
      </c>
      <c r="M67" s="17">
        <v>107</v>
      </c>
      <c r="N67" s="17">
        <v>87</v>
      </c>
      <c r="O67" s="17">
        <v>90</v>
      </c>
      <c r="P67" s="17">
        <v>92</v>
      </c>
      <c r="Q67" s="17">
        <v>96</v>
      </c>
      <c r="R67" s="17">
        <v>91</v>
      </c>
      <c r="S67" s="17">
        <v>100</v>
      </c>
    </row>
    <row r="68" spans="1:19" x14ac:dyDescent="0.35">
      <c r="A68" s="15">
        <v>67</v>
      </c>
      <c r="B68" s="17">
        <v>95</v>
      </c>
      <c r="C68" s="17">
        <v>83</v>
      </c>
      <c r="D68" s="17">
        <v>95</v>
      </c>
      <c r="E68" s="17">
        <v>89</v>
      </c>
      <c r="F68" s="17">
        <v>92</v>
      </c>
      <c r="G68" s="17">
        <v>87</v>
      </c>
      <c r="H68" s="17">
        <v>93</v>
      </c>
      <c r="I68" s="17">
        <v>74</v>
      </c>
      <c r="K68" s="15">
        <v>67</v>
      </c>
      <c r="L68" s="17">
        <v>92</v>
      </c>
      <c r="M68" s="17">
        <v>107</v>
      </c>
      <c r="N68" s="17">
        <v>88</v>
      </c>
      <c r="O68" s="17">
        <v>91</v>
      </c>
      <c r="P68" s="17">
        <v>93</v>
      </c>
      <c r="Q68" s="17">
        <v>97</v>
      </c>
      <c r="R68" s="17">
        <v>91</v>
      </c>
      <c r="S68" s="17">
        <v>100</v>
      </c>
    </row>
    <row r="69" spans="1:19" x14ac:dyDescent="0.35">
      <c r="A69" s="15">
        <v>68</v>
      </c>
      <c r="B69" s="17">
        <v>95</v>
      </c>
      <c r="C69" s="17">
        <v>83</v>
      </c>
      <c r="D69" s="17">
        <v>96</v>
      </c>
      <c r="E69" s="17">
        <v>90</v>
      </c>
      <c r="F69" s="17">
        <v>92</v>
      </c>
      <c r="G69" s="17">
        <v>87</v>
      </c>
      <c r="H69" s="17">
        <v>93</v>
      </c>
      <c r="I69" s="17">
        <v>74</v>
      </c>
      <c r="K69" s="15">
        <v>68</v>
      </c>
      <c r="L69" s="17">
        <v>93</v>
      </c>
      <c r="M69" s="17">
        <v>107</v>
      </c>
      <c r="N69" s="17">
        <v>88</v>
      </c>
      <c r="O69" s="17">
        <v>91</v>
      </c>
      <c r="P69" s="17">
        <v>93</v>
      </c>
      <c r="Q69" s="17">
        <v>98</v>
      </c>
      <c r="R69" s="17">
        <v>92</v>
      </c>
      <c r="S69" s="17">
        <v>100</v>
      </c>
    </row>
    <row r="70" spans="1:19" x14ac:dyDescent="0.35">
      <c r="A70" s="15">
        <v>69</v>
      </c>
      <c r="B70" s="17">
        <v>96</v>
      </c>
      <c r="C70" s="17">
        <v>83</v>
      </c>
      <c r="D70" s="17">
        <v>98</v>
      </c>
      <c r="E70" s="17">
        <v>90</v>
      </c>
      <c r="F70" s="17">
        <v>92</v>
      </c>
      <c r="G70" s="17">
        <v>87</v>
      </c>
      <c r="H70" s="17">
        <v>93</v>
      </c>
      <c r="I70" s="17">
        <v>75</v>
      </c>
      <c r="K70" s="15">
        <v>69</v>
      </c>
      <c r="L70" s="17">
        <v>93</v>
      </c>
      <c r="M70" s="17">
        <v>107</v>
      </c>
      <c r="N70" s="17">
        <v>88</v>
      </c>
      <c r="O70" s="17">
        <v>91</v>
      </c>
      <c r="P70" s="17">
        <v>93</v>
      </c>
      <c r="Q70" s="17">
        <v>98</v>
      </c>
      <c r="R70" s="17">
        <v>92</v>
      </c>
      <c r="S70" s="17">
        <v>100</v>
      </c>
    </row>
    <row r="71" spans="1:19" x14ac:dyDescent="0.35">
      <c r="A71" s="15">
        <v>70</v>
      </c>
      <c r="B71" s="17">
        <v>96</v>
      </c>
      <c r="C71" s="17">
        <v>83</v>
      </c>
      <c r="D71" s="17">
        <v>99</v>
      </c>
      <c r="E71" s="17">
        <v>91</v>
      </c>
      <c r="F71" s="17">
        <v>92</v>
      </c>
      <c r="G71" s="17">
        <v>87</v>
      </c>
      <c r="H71" s="17">
        <v>94</v>
      </c>
      <c r="I71" s="17">
        <v>75</v>
      </c>
      <c r="K71" s="15">
        <v>70</v>
      </c>
      <c r="L71" s="17">
        <v>93</v>
      </c>
      <c r="M71" s="17">
        <v>109</v>
      </c>
      <c r="N71" s="17">
        <v>88</v>
      </c>
      <c r="O71" s="17">
        <v>92</v>
      </c>
      <c r="P71" s="17">
        <v>94</v>
      </c>
      <c r="Q71" s="17">
        <v>98</v>
      </c>
      <c r="R71" s="17">
        <v>92</v>
      </c>
      <c r="S71" s="17">
        <v>101</v>
      </c>
    </row>
    <row r="72" spans="1:19" x14ac:dyDescent="0.35">
      <c r="A72" s="15">
        <v>71</v>
      </c>
      <c r="B72" s="17">
        <v>97</v>
      </c>
      <c r="C72" s="17">
        <v>84</v>
      </c>
      <c r="D72" s="17">
        <v>100</v>
      </c>
      <c r="E72" s="17">
        <v>92</v>
      </c>
      <c r="F72" s="17">
        <v>94</v>
      </c>
      <c r="G72" s="17">
        <v>87</v>
      </c>
      <c r="H72" s="17">
        <v>94</v>
      </c>
      <c r="I72" s="17">
        <v>75</v>
      </c>
      <c r="K72" s="15">
        <v>71</v>
      </c>
      <c r="L72" s="17">
        <v>94</v>
      </c>
      <c r="M72" s="17">
        <v>110</v>
      </c>
      <c r="N72" s="17">
        <v>90</v>
      </c>
      <c r="O72" s="17">
        <v>93</v>
      </c>
      <c r="P72" s="17">
        <v>97</v>
      </c>
      <c r="Q72" s="17">
        <v>98</v>
      </c>
      <c r="R72" s="17">
        <v>93</v>
      </c>
      <c r="S72" s="17">
        <v>101</v>
      </c>
    </row>
    <row r="73" spans="1:19" x14ac:dyDescent="0.35">
      <c r="A73" s="15">
        <v>72</v>
      </c>
      <c r="B73" s="17">
        <v>98</v>
      </c>
      <c r="C73" s="17">
        <v>84</v>
      </c>
      <c r="D73" s="17">
        <v>101</v>
      </c>
      <c r="E73" s="17">
        <v>92</v>
      </c>
      <c r="F73" s="17">
        <v>94</v>
      </c>
      <c r="G73" s="17">
        <v>87</v>
      </c>
      <c r="H73" s="17">
        <v>94</v>
      </c>
      <c r="I73" s="17">
        <v>76</v>
      </c>
      <c r="K73" s="15">
        <v>72</v>
      </c>
      <c r="L73" s="17">
        <v>95</v>
      </c>
      <c r="M73" s="17">
        <v>111</v>
      </c>
      <c r="N73" s="17">
        <v>91</v>
      </c>
      <c r="O73" s="17">
        <v>94</v>
      </c>
      <c r="P73" s="17">
        <v>97</v>
      </c>
      <c r="Q73" s="17">
        <v>100</v>
      </c>
      <c r="R73" s="17">
        <v>94</v>
      </c>
      <c r="S73" s="17">
        <v>101</v>
      </c>
    </row>
    <row r="74" spans="1:19" x14ac:dyDescent="0.35">
      <c r="A74" s="15">
        <v>73</v>
      </c>
      <c r="B74" s="17">
        <v>98</v>
      </c>
      <c r="C74" s="17">
        <v>84</v>
      </c>
      <c r="D74" s="17">
        <v>102</v>
      </c>
      <c r="E74" s="17">
        <v>92</v>
      </c>
      <c r="F74" s="17">
        <v>94</v>
      </c>
      <c r="G74" s="17">
        <v>87</v>
      </c>
      <c r="H74" s="17">
        <v>94</v>
      </c>
      <c r="I74" s="17">
        <v>76</v>
      </c>
      <c r="K74" s="15">
        <v>73</v>
      </c>
      <c r="L74" s="17">
        <v>96</v>
      </c>
      <c r="M74" s="17">
        <v>111</v>
      </c>
      <c r="N74" s="17">
        <v>91</v>
      </c>
      <c r="O74" s="17">
        <v>94</v>
      </c>
      <c r="P74" s="17">
        <v>99</v>
      </c>
      <c r="Q74" s="17">
        <v>100</v>
      </c>
      <c r="R74" s="17">
        <v>94</v>
      </c>
      <c r="S74" s="17">
        <v>101</v>
      </c>
    </row>
    <row r="75" spans="1:19" x14ac:dyDescent="0.35">
      <c r="A75" s="15">
        <v>74</v>
      </c>
      <c r="B75" s="17">
        <v>98</v>
      </c>
      <c r="C75" s="17">
        <v>85</v>
      </c>
      <c r="D75" s="17">
        <v>103</v>
      </c>
      <c r="E75" s="17">
        <v>92</v>
      </c>
      <c r="F75" s="17">
        <v>94</v>
      </c>
      <c r="G75" s="17">
        <v>87</v>
      </c>
      <c r="H75" s="17">
        <v>95</v>
      </c>
      <c r="I75" s="17">
        <v>77</v>
      </c>
      <c r="K75" s="15">
        <v>74</v>
      </c>
      <c r="L75" s="17">
        <v>97</v>
      </c>
      <c r="M75" s="17">
        <v>113</v>
      </c>
      <c r="N75" s="17">
        <v>91</v>
      </c>
      <c r="O75" s="17">
        <v>95</v>
      </c>
      <c r="P75" s="17">
        <v>99</v>
      </c>
      <c r="Q75" s="17">
        <v>100</v>
      </c>
      <c r="R75" s="17">
        <v>94</v>
      </c>
      <c r="S75" s="17">
        <v>101</v>
      </c>
    </row>
    <row r="76" spans="1:19" x14ac:dyDescent="0.35">
      <c r="A76" s="15">
        <v>75</v>
      </c>
      <c r="B76" s="17">
        <v>98</v>
      </c>
      <c r="C76" s="17">
        <v>85</v>
      </c>
      <c r="D76" s="17">
        <v>103</v>
      </c>
      <c r="E76" s="17">
        <v>92</v>
      </c>
      <c r="F76" s="17">
        <v>94</v>
      </c>
      <c r="G76" s="17">
        <v>87</v>
      </c>
      <c r="H76" s="17">
        <v>95</v>
      </c>
      <c r="I76" s="17">
        <v>77</v>
      </c>
      <c r="K76" s="15">
        <v>75</v>
      </c>
      <c r="L76" s="17">
        <v>97</v>
      </c>
      <c r="M76" s="17">
        <v>113</v>
      </c>
      <c r="N76" s="17">
        <v>92</v>
      </c>
      <c r="O76" s="17">
        <v>95</v>
      </c>
      <c r="P76" s="17">
        <v>99</v>
      </c>
      <c r="Q76" s="17">
        <v>100</v>
      </c>
      <c r="R76" s="17">
        <v>95</v>
      </c>
      <c r="S76" s="17">
        <v>103</v>
      </c>
    </row>
    <row r="77" spans="1:19" x14ac:dyDescent="0.35">
      <c r="A77" s="15">
        <v>76</v>
      </c>
      <c r="B77" s="17">
        <v>99</v>
      </c>
      <c r="C77" s="17">
        <v>85</v>
      </c>
      <c r="D77" s="17">
        <v>103</v>
      </c>
      <c r="E77" s="17">
        <v>93</v>
      </c>
      <c r="F77" s="17">
        <v>95</v>
      </c>
      <c r="G77" s="17">
        <v>87</v>
      </c>
      <c r="H77" s="17">
        <v>96</v>
      </c>
      <c r="I77" s="17">
        <v>77</v>
      </c>
      <c r="K77" s="15">
        <v>76</v>
      </c>
      <c r="L77" s="17">
        <v>97</v>
      </c>
      <c r="M77" s="17">
        <v>114</v>
      </c>
      <c r="N77" s="17">
        <v>93</v>
      </c>
      <c r="O77" s="17">
        <v>95</v>
      </c>
      <c r="P77" s="17">
        <v>99</v>
      </c>
      <c r="Q77" s="17">
        <v>100</v>
      </c>
      <c r="R77" s="17">
        <v>97</v>
      </c>
      <c r="S77" s="17">
        <v>103</v>
      </c>
    </row>
    <row r="78" spans="1:19" x14ac:dyDescent="0.35">
      <c r="A78" s="15">
        <v>77</v>
      </c>
      <c r="B78" s="17">
        <v>100</v>
      </c>
      <c r="C78" s="17">
        <v>86</v>
      </c>
      <c r="D78" s="17">
        <v>104</v>
      </c>
      <c r="E78" s="17">
        <v>94</v>
      </c>
      <c r="F78" s="17">
        <v>96</v>
      </c>
      <c r="G78" s="17">
        <v>88</v>
      </c>
      <c r="H78" s="17">
        <v>97</v>
      </c>
      <c r="I78" s="17">
        <v>78</v>
      </c>
      <c r="K78" s="15">
        <v>77</v>
      </c>
      <c r="L78" s="17">
        <v>98</v>
      </c>
      <c r="M78" s="17">
        <v>116</v>
      </c>
      <c r="N78" s="17">
        <v>93</v>
      </c>
      <c r="O78" s="17">
        <v>95</v>
      </c>
      <c r="P78" s="17">
        <v>100</v>
      </c>
      <c r="Q78" s="17">
        <v>101</v>
      </c>
      <c r="R78" s="17">
        <v>98</v>
      </c>
      <c r="S78" s="17">
        <v>104</v>
      </c>
    </row>
    <row r="79" spans="1:19" x14ac:dyDescent="0.35">
      <c r="A79" s="15">
        <v>78</v>
      </c>
      <c r="B79" s="17">
        <v>100</v>
      </c>
      <c r="C79" s="17">
        <v>86</v>
      </c>
      <c r="D79" s="17">
        <v>104</v>
      </c>
      <c r="E79" s="17">
        <v>96</v>
      </c>
      <c r="F79" s="17">
        <v>96</v>
      </c>
      <c r="G79" s="17">
        <v>88</v>
      </c>
      <c r="H79" s="17">
        <v>97</v>
      </c>
      <c r="I79" s="17">
        <v>78</v>
      </c>
      <c r="K79" s="15">
        <v>78</v>
      </c>
      <c r="L79" s="17">
        <v>98</v>
      </c>
      <c r="M79" s="17">
        <v>116</v>
      </c>
      <c r="N79" s="17">
        <v>93</v>
      </c>
      <c r="O79" s="17">
        <v>96</v>
      </c>
      <c r="P79" s="17">
        <v>100</v>
      </c>
      <c r="Q79" s="17">
        <v>101</v>
      </c>
      <c r="R79" s="17">
        <v>98</v>
      </c>
      <c r="S79" s="17">
        <v>105</v>
      </c>
    </row>
    <row r="80" spans="1:19" x14ac:dyDescent="0.35">
      <c r="A80" s="15">
        <v>79</v>
      </c>
      <c r="B80" s="17">
        <v>100</v>
      </c>
      <c r="C80" s="17">
        <v>86</v>
      </c>
      <c r="D80" s="17">
        <v>106</v>
      </c>
      <c r="E80" s="17">
        <v>97</v>
      </c>
      <c r="F80" s="17">
        <v>96</v>
      </c>
      <c r="G80" s="17">
        <v>88</v>
      </c>
      <c r="H80" s="17">
        <v>97</v>
      </c>
      <c r="I80" s="17">
        <v>79</v>
      </c>
      <c r="K80" s="15">
        <v>79</v>
      </c>
      <c r="L80" s="17">
        <v>101</v>
      </c>
      <c r="M80" s="17">
        <v>117</v>
      </c>
      <c r="N80" s="17">
        <v>95</v>
      </c>
      <c r="O80" s="17">
        <v>96</v>
      </c>
      <c r="P80" s="17">
        <v>101</v>
      </c>
      <c r="Q80" s="17">
        <v>101</v>
      </c>
      <c r="R80" s="17">
        <v>99</v>
      </c>
      <c r="S80" s="17">
        <v>105</v>
      </c>
    </row>
    <row r="81" spans="1:19" x14ac:dyDescent="0.35">
      <c r="A81" s="15">
        <v>80</v>
      </c>
      <c r="B81" s="17">
        <v>101</v>
      </c>
      <c r="C81" s="17">
        <v>86</v>
      </c>
      <c r="D81" s="17">
        <v>107</v>
      </c>
      <c r="E81" s="17">
        <v>97</v>
      </c>
      <c r="F81" s="17">
        <v>96</v>
      </c>
      <c r="G81" s="17">
        <v>90</v>
      </c>
      <c r="H81" s="17">
        <v>98</v>
      </c>
      <c r="I81" s="17">
        <v>79</v>
      </c>
      <c r="K81" s="15">
        <v>80</v>
      </c>
      <c r="L81" s="17">
        <v>103</v>
      </c>
      <c r="M81" s="17">
        <v>117</v>
      </c>
      <c r="N81" s="17">
        <v>95</v>
      </c>
      <c r="O81" s="17">
        <v>96</v>
      </c>
      <c r="P81" s="17">
        <v>102</v>
      </c>
      <c r="Q81" s="17">
        <v>102</v>
      </c>
      <c r="R81" s="17">
        <v>100</v>
      </c>
      <c r="S81" s="17">
        <v>107</v>
      </c>
    </row>
    <row r="82" spans="1:19" x14ac:dyDescent="0.35">
      <c r="A82" s="15">
        <v>81</v>
      </c>
      <c r="B82" s="17">
        <v>102</v>
      </c>
      <c r="C82" s="17">
        <v>86</v>
      </c>
      <c r="D82" s="17">
        <v>107</v>
      </c>
      <c r="E82" s="17">
        <v>98</v>
      </c>
      <c r="F82" s="17">
        <v>96</v>
      </c>
      <c r="G82" s="17">
        <v>90</v>
      </c>
      <c r="H82" s="17">
        <v>98</v>
      </c>
      <c r="I82" s="17">
        <v>80</v>
      </c>
      <c r="K82" s="15">
        <v>81</v>
      </c>
      <c r="L82" s="17">
        <v>104</v>
      </c>
      <c r="M82" s="17">
        <v>118</v>
      </c>
      <c r="N82" s="17">
        <v>96</v>
      </c>
      <c r="O82" s="17">
        <v>97</v>
      </c>
      <c r="P82" s="17">
        <v>103</v>
      </c>
      <c r="Q82" s="17">
        <v>102</v>
      </c>
      <c r="R82" s="17">
        <v>101</v>
      </c>
      <c r="S82" s="17">
        <v>107</v>
      </c>
    </row>
    <row r="83" spans="1:19" x14ac:dyDescent="0.35">
      <c r="A83" s="15">
        <v>82</v>
      </c>
      <c r="B83" s="17">
        <v>103</v>
      </c>
      <c r="C83" s="17">
        <v>87</v>
      </c>
      <c r="D83" s="17">
        <v>108</v>
      </c>
      <c r="E83" s="17">
        <v>102</v>
      </c>
      <c r="F83" s="17">
        <v>96</v>
      </c>
      <c r="G83" s="17">
        <v>90</v>
      </c>
      <c r="H83" s="17">
        <v>99</v>
      </c>
      <c r="I83" s="17">
        <v>83</v>
      </c>
      <c r="K83" s="15">
        <v>82</v>
      </c>
      <c r="L83" s="17">
        <v>104</v>
      </c>
      <c r="M83" s="17">
        <v>118</v>
      </c>
      <c r="N83" s="17">
        <v>96</v>
      </c>
      <c r="O83" s="17">
        <v>97</v>
      </c>
      <c r="P83" s="17">
        <v>104</v>
      </c>
      <c r="Q83" s="17">
        <v>103</v>
      </c>
      <c r="R83" s="17">
        <v>101</v>
      </c>
      <c r="S83" s="17">
        <v>107</v>
      </c>
    </row>
    <row r="84" spans="1:19" x14ac:dyDescent="0.35">
      <c r="A84" s="15">
        <v>83</v>
      </c>
      <c r="B84" s="17">
        <v>104</v>
      </c>
      <c r="C84" s="17">
        <v>87</v>
      </c>
      <c r="D84" s="17">
        <v>108</v>
      </c>
      <c r="E84" s="17">
        <v>103</v>
      </c>
      <c r="F84" s="17">
        <v>96</v>
      </c>
      <c r="G84" s="17">
        <v>90</v>
      </c>
      <c r="H84" s="17">
        <v>99</v>
      </c>
      <c r="I84" s="17">
        <v>86</v>
      </c>
      <c r="K84" s="15">
        <v>83</v>
      </c>
      <c r="L84" s="17">
        <v>104</v>
      </c>
      <c r="M84" s="17">
        <v>124</v>
      </c>
      <c r="N84" s="17">
        <v>97</v>
      </c>
      <c r="O84" s="17">
        <v>99</v>
      </c>
      <c r="P84" s="17">
        <v>106</v>
      </c>
      <c r="Q84" s="17">
        <v>103</v>
      </c>
      <c r="R84" s="17">
        <v>101</v>
      </c>
      <c r="S84" s="17">
        <v>107</v>
      </c>
    </row>
    <row r="85" spans="1:19" x14ac:dyDescent="0.35">
      <c r="A85" s="15">
        <v>84</v>
      </c>
      <c r="B85" s="17">
        <v>104</v>
      </c>
      <c r="C85" s="17">
        <v>87</v>
      </c>
      <c r="D85" s="17">
        <v>108</v>
      </c>
      <c r="E85" s="17">
        <v>103</v>
      </c>
      <c r="F85" s="17">
        <v>96</v>
      </c>
      <c r="G85" s="17">
        <v>91</v>
      </c>
      <c r="H85" s="17">
        <v>100</v>
      </c>
      <c r="I85" s="17">
        <v>88</v>
      </c>
      <c r="K85" s="15">
        <v>84</v>
      </c>
      <c r="L85" s="17">
        <v>105</v>
      </c>
      <c r="M85" s="17">
        <v>136</v>
      </c>
      <c r="N85" s="17">
        <v>97</v>
      </c>
      <c r="O85" s="17">
        <v>99</v>
      </c>
      <c r="P85" s="17">
        <v>106</v>
      </c>
      <c r="Q85" s="17">
        <v>104</v>
      </c>
      <c r="R85" s="17">
        <v>102</v>
      </c>
      <c r="S85" s="17">
        <v>108</v>
      </c>
    </row>
    <row r="86" spans="1:19" x14ac:dyDescent="0.35">
      <c r="A86" s="15">
        <v>85</v>
      </c>
      <c r="B86" s="17">
        <v>105</v>
      </c>
      <c r="C86" s="17">
        <v>87</v>
      </c>
      <c r="D86" s="17">
        <v>110</v>
      </c>
      <c r="E86" s="17">
        <v>104</v>
      </c>
      <c r="F86" s="17">
        <v>97</v>
      </c>
      <c r="G86" s="17">
        <v>91</v>
      </c>
      <c r="H86" s="17">
        <v>100</v>
      </c>
      <c r="I86" s="17">
        <v>90</v>
      </c>
      <c r="K86" s="15">
        <v>85</v>
      </c>
      <c r="L86" s="17">
        <v>106</v>
      </c>
      <c r="M86" s="17">
        <v>136</v>
      </c>
      <c r="N86" s="17">
        <v>97</v>
      </c>
      <c r="O86" s="17">
        <v>100</v>
      </c>
      <c r="P86" s="17">
        <v>107</v>
      </c>
      <c r="Q86" s="17">
        <v>105</v>
      </c>
      <c r="R86" s="17">
        <v>102</v>
      </c>
      <c r="S86" s="17">
        <v>108</v>
      </c>
    </row>
    <row r="87" spans="1:19" x14ac:dyDescent="0.35">
      <c r="A87" s="15">
        <v>86</v>
      </c>
      <c r="B87" s="17">
        <v>105</v>
      </c>
      <c r="C87" s="17">
        <v>87</v>
      </c>
      <c r="D87" s="17">
        <v>113</v>
      </c>
      <c r="E87" s="17">
        <v>109</v>
      </c>
      <c r="F87" s="17">
        <v>98</v>
      </c>
      <c r="G87" s="17">
        <v>92</v>
      </c>
      <c r="H87" s="17">
        <v>101</v>
      </c>
      <c r="I87" s="17">
        <v>90</v>
      </c>
      <c r="K87" s="15">
        <v>86</v>
      </c>
      <c r="L87" s="17">
        <v>108</v>
      </c>
      <c r="M87" s="17">
        <v>156</v>
      </c>
      <c r="N87" s="17">
        <v>97</v>
      </c>
      <c r="O87" s="17">
        <v>100</v>
      </c>
      <c r="P87" s="17">
        <v>109</v>
      </c>
      <c r="Q87" s="17">
        <v>105</v>
      </c>
      <c r="R87" s="17">
        <v>103</v>
      </c>
      <c r="S87" s="17">
        <v>109</v>
      </c>
    </row>
    <row r="88" spans="1:19" x14ac:dyDescent="0.35">
      <c r="A88" s="15">
        <v>87</v>
      </c>
      <c r="B88" s="17">
        <v>106</v>
      </c>
      <c r="C88" s="17">
        <v>88</v>
      </c>
      <c r="D88" s="17">
        <v>115</v>
      </c>
      <c r="E88" s="17">
        <v>109</v>
      </c>
      <c r="F88" s="17">
        <v>98</v>
      </c>
      <c r="G88" s="17">
        <v>92</v>
      </c>
      <c r="H88" s="17">
        <v>103</v>
      </c>
      <c r="I88" s="17">
        <v>90</v>
      </c>
      <c r="K88" s="15">
        <v>87</v>
      </c>
      <c r="L88" s="17">
        <v>110</v>
      </c>
      <c r="N88" s="17">
        <v>98</v>
      </c>
      <c r="O88" s="17">
        <v>100</v>
      </c>
      <c r="P88" s="17">
        <v>110</v>
      </c>
      <c r="Q88" s="17">
        <v>105</v>
      </c>
      <c r="R88" s="17">
        <v>103</v>
      </c>
      <c r="S88" s="17">
        <v>121</v>
      </c>
    </row>
    <row r="89" spans="1:19" x14ac:dyDescent="0.35">
      <c r="A89" s="15">
        <v>88</v>
      </c>
      <c r="B89" s="17">
        <v>106</v>
      </c>
      <c r="C89" s="17">
        <v>90</v>
      </c>
      <c r="E89" s="17">
        <v>109</v>
      </c>
      <c r="F89" s="17">
        <v>98</v>
      </c>
      <c r="G89" s="17">
        <v>92</v>
      </c>
      <c r="H89" s="17">
        <v>103</v>
      </c>
      <c r="I89" s="17">
        <v>91</v>
      </c>
      <c r="K89" s="15">
        <v>88</v>
      </c>
      <c r="L89" s="17">
        <v>113</v>
      </c>
      <c r="N89" s="17">
        <v>98</v>
      </c>
      <c r="O89" s="17">
        <v>100</v>
      </c>
      <c r="P89" s="17">
        <v>111</v>
      </c>
      <c r="Q89" s="17">
        <v>105</v>
      </c>
      <c r="R89" s="17">
        <v>104</v>
      </c>
      <c r="S89" s="17">
        <v>124</v>
      </c>
    </row>
    <row r="90" spans="1:19" x14ac:dyDescent="0.35">
      <c r="A90" s="15">
        <v>89</v>
      </c>
      <c r="B90" s="17">
        <v>106</v>
      </c>
      <c r="C90" s="17">
        <v>90</v>
      </c>
      <c r="E90" s="17">
        <v>112</v>
      </c>
      <c r="F90" s="17">
        <v>98</v>
      </c>
      <c r="G90" s="17">
        <v>94</v>
      </c>
      <c r="H90" s="17">
        <v>103</v>
      </c>
      <c r="I90" s="17">
        <v>95</v>
      </c>
      <c r="K90" s="15">
        <v>89</v>
      </c>
      <c r="L90" s="17">
        <v>121</v>
      </c>
      <c r="N90" s="17">
        <v>98</v>
      </c>
      <c r="O90" s="17">
        <v>101</v>
      </c>
      <c r="P90" s="17">
        <v>112</v>
      </c>
      <c r="Q90" s="17">
        <v>105</v>
      </c>
      <c r="R90" s="17">
        <v>104</v>
      </c>
      <c r="S90" s="17">
        <v>127</v>
      </c>
    </row>
    <row r="91" spans="1:19" x14ac:dyDescent="0.35">
      <c r="A91" s="15">
        <v>90</v>
      </c>
      <c r="B91" s="17">
        <v>108</v>
      </c>
      <c r="C91" s="17">
        <v>90</v>
      </c>
      <c r="E91" s="17">
        <v>119</v>
      </c>
      <c r="F91" s="17">
        <v>98</v>
      </c>
      <c r="G91" s="17">
        <v>94</v>
      </c>
      <c r="H91" s="17">
        <v>103</v>
      </c>
      <c r="I91" s="17">
        <v>96</v>
      </c>
      <c r="K91" s="15">
        <v>90</v>
      </c>
      <c r="L91" s="17">
        <v>123</v>
      </c>
      <c r="N91" s="17">
        <v>100</v>
      </c>
      <c r="O91" s="17">
        <v>102</v>
      </c>
      <c r="P91" s="17">
        <v>116</v>
      </c>
      <c r="Q91" s="17">
        <v>105</v>
      </c>
      <c r="R91" s="17">
        <v>104</v>
      </c>
      <c r="S91" s="17">
        <v>128</v>
      </c>
    </row>
    <row r="92" spans="1:19" x14ac:dyDescent="0.35">
      <c r="A92" s="15">
        <v>91</v>
      </c>
      <c r="B92" s="17">
        <v>109</v>
      </c>
      <c r="C92" s="17">
        <v>90</v>
      </c>
      <c r="F92" s="17">
        <v>98</v>
      </c>
      <c r="G92" s="17">
        <v>95</v>
      </c>
      <c r="H92" s="17">
        <v>104</v>
      </c>
      <c r="I92" s="17">
        <v>97</v>
      </c>
      <c r="K92" s="15">
        <v>91</v>
      </c>
      <c r="L92" s="17">
        <v>127</v>
      </c>
      <c r="N92" s="17">
        <v>100</v>
      </c>
      <c r="O92" s="17">
        <v>104</v>
      </c>
      <c r="P92" s="17">
        <v>116</v>
      </c>
      <c r="Q92" s="17">
        <v>105</v>
      </c>
      <c r="R92" s="17">
        <v>106</v>
      </c>
      <c r="S92" s="17">
        <v>128</v>
      </c>
    </row>
    <row r="93" spans="1:19" x14ac:dyDescent="0.35">
      <c r="A93" s="15">
        <v>92</v>
      </c>
      <c r="B93" s="17">
        <v>109</v>
      </c>
      <c r="C93" s="17">
        <v>92</v>
      </c>
      <c r="F93" s="17">
        <v>99</v>
      </c>
      <c r="G93" s="17">
        <v>95</v>
      </c>
      <c r="H93" s="17">
        <v>104</v>
      </c>
      <c r="I93" s="17">
        <v>98</v>
      </c>
      <c r="K93" s="15">
        <v>92</v>
      </c>
      <c r="N93" s="17">
        <v>101</v>
      </c>
      <c r="O93" s="17">
        <v>105</v>
      </c>
      <c r="P93" s="17">
        <v>122</v>
      </c>
      <c r="Q93" s="17">
        <v>106</v>
      </c>
      <c r="R93" s="17">
        <v>107</v>
      </c>
      <c r="S93" s="17">
        <v>138</v>
      </c>
    </row>
    <row r="94" spans="1:19" x14ac:dyDescent="0.35">
      <c r="A94" s="15">
        <v>93</v>
      </c>
      <c r="B94" s="17">
        <v>111</v>
      </c>
      <c r="C94" s="17">
        <v>92</v>
      </c>
      <c r="F94" s="17">
        <v>100</v>
      </c>
      <c r="G94" s="17">
        <v>96</v>
      </c>
      <c r="H94" s="17">
        <v>105</v>
      </c>
      <c r="I94" s="17">
        <v>102</v>
      </c>
      <c r="K94" s="15">
        <v>93</v>
      </c>
      <c r="N94" s="17">
        <v>102</v>
      </c>
      <c r="O94" s="17">
        <v>106</v>
      </c>
      <c r="Q94" s="17">
        <v>106</v>
      </c>
      <c r="R94" s="17">
        <v>108</v>
      </c>
    </row>
    <row r="95" spans="1:19" x14ac:dyDescent="0.35">
      <c r="A95" s="15">
        <v>94</v>
      </c>
      <c r="B95" s="17">
        <v>112</v>
      </c>
      <c r="C95" s="17">
        <v>92</v>
      </c>
      <c r="F95" s="17">
        <v>100</v>
      </c>
      <c r="G95" s="17">
        <v>97</v>
      </c>
      <c r="H95" s="17">
        <v>105</v>
      </c>
      <c r="I95" s="17">
        <v>103</v>
      </c>
      <c r="K95" s="15">
        <v>94</v>
      </c>
      <c r="N95" s="17">
        <v>103</v>
      </c>
      <c r="O95" s="17">
        <v>109</v>
      </c>
      <c r="Q95" s="17">
        <v>106</v>
      </c>
      <c r="R95" s="17">
        <v>110</v>
      </c>
    </row>
    <row r="96" spans="1:19" x14ac:dyDescent="0.35">
      <c r="A96" s="15">
        <v>95</v>
      </c>
      <c r="B96" s="17">
        <v>113</v>
      </c>
      <c r="C96" s="17">
        <v>93</v>
      </c>
      <c r="F96" s="17">
        <v>102</v>
      </c>
      <c r="G96" s="17">
        <v>97</v>
      </c>
      <c r="H96" s="17">
        <v>105</v>
      </c>
      <c r="I96" s="17">
        <v>105</v>
      </c>
      <c r="K96" s="15">
        <v>95</v>
      </c>
      <c r="N96" s="17">
        <v>104</v>
      </c>
      <c r="O96" s="17">
        <v>113</v>
      </c>
      <c r="Q96" s="17">
        <v>107</v>
      </c>
      <c r="R96" s="17">
        <v>111</v>
      </c>
    </row>
    <row r="97" spans="1:19" x14ac:dyDescent="0.35">
      <c r="A97" s="15">
        <v>96</v>
      </c>
      <c r="B97" s="17">
        <v>113</v>
      </c>
      <c r="C97" s="17">
        <v>93</v>
      </c>
      <c r="F97" s="17">
        <v>103</v>
      </c>
      <c r="G97" s="17">
        <v>97</v>
      </c>
      <c r="H97" s="17">
        <v>106</v>
      </c>
      <c r="I97" s="17">
        <v>107</v>
      </c>
      <c r="K97" s="15">
        <v>96</v>
      </c>
      <c r="N97" s="17">
        <v>105</v>
      </c>
      <c r="O97" s="17">
        <v>114</v>
      </c>
      <c r="Q97" s="17">
        <v>107</v>
      </c>
      <c r="R97" s="17">
        <v>111</v>
      </c>
    </row>
    <row r="98" spans="1:19" x14ac:dyDescent="0.35">
      <c r="A98" s="15">
        <v>97</v>
      </c>
      <c r="B98" s="17">
        <v>114</v>
      </c>
      <c r="C98" s="17">
        <v>93</v>
      </c>
      <c r="F98" s="17">
        <v>104</v>
      </c>
      <c r="G98" s="17">
        <v>98</v>
      </c>
      <c r="H98" s="17">
        <v>107</v>
      </c>
      <c r="K98" s="15">
        <v>97</v>
      </c>
      <c r="N98" s="17">
        <v>107</v>
      </c>
      <c r="O98" s="17">
        <v>118</v>
      </c>
      <c r="Q98" s="17">
        <v>108</v>
      </c>
      <c r="R98" s="17">
        <v>112</v>
      </c>
    </row>
    <row r="99" spans="1:19" x14ac:dyDescent="0.35">
      <c r="A99" s="15">
        <v>98</v>
      </c>
      <c r="B99" s="17">
        <v>116</v>
      </c>
      <c r="C99" s="17">
        <v>97</v>
      </c>
      <c r="F99" s="17">
        <v>104</v>
      </c>
      <c r="G99" s="17">
        <v>98</v>
      </c>
      <c r="H99" s="17">
        <v>107</v>
      </c>
      <c r="K99" s="15">
        <v>98</v>
      </c>
      <c r="N99" s="17">
        <v>109</v>
      </c>
      <c r="O99" s="17">
        <v>119</v>
      </c>
      <c r="Q99" s="17">
        <v>108</v>
      </c>
      <c r="R99" s="17">
        <v>113</v>
      </c>
    </row>
    <row r="100" spans="1:19" x14ac:dyDescent="0.35">
      <c r="A100" s="15">
        <v>99</v>
      </c>
      <c r="B100" s="17">
        <v>118</v>
      </c>
      <c r="C100" s="17">
        <v>97</v>
      </c>
      <c r="F100" s="17">
        <v>105</v>
      </c>
      <c r="G100" s="17">
        <v>98</v>
      </c>
      <c r="H100" s="17">
        <v>107</v>
      </c>
      <c r="K100" s="15">
        <v>99</v>
      </c>
      <c r="N100" s="17">
        <v>110</v>
      </c>
      <c r="O100" s="17">
        <v>120</v>
      </c>
      <c r="Q100" s="17">
        <v>110</v>
      </c>
      <c r="R100" s="17">
        <v>115</v>
      </c>
    </row>
    <row r="101" spans="1:19" x14ac:dyDescent="0.35">
      <c r="A101" s="15">
        <v>100</v>
      </c>
      <c r="B101" s="17">
        <v>120</v>
      </c>
      <c r="C101" s="17">
        <v>97</v>
      </c>
      <c r="F101" s="17">
        <v>106</v>
      </c>
      <c r="G101" s="17">
        <v>100</v>
      </c>
      <c r="H101" s="17">
        <v>120</v>
      </c>
      <c r="K101" s="15">
        <v>100</v>
      </c>
      <c r="N101" s="17">
        <v>114</v>
      </c>
      <c r="O101" s="17">
        <v>121</v>
      </c>
      <c r="Q101" s="17">
        <v>110</v>
      </c>
      <c r="R101" s="17">
        <v>116</v>
      </c>
    </row>
    <row r="102" spans="1:19" x14ac:dyDescent="0.35">
      <c r="A102" s="15">
        <v>101</v>
      </c>
      <c r="B102" s="17">
        <v>120</v>
      </c>
      <c r="C102" s="17">
        <v>97</v>
      </c>
      <c r="F102" s="17">
        <v>106</v>
      </c>
      <c r="G102" s="17">
        <v>104</v>
      </c>
      <c r="H102" s="17">
        <v>127</v>
      </c>
      <c r="K102" s="15">
        <v>101</v>
      </c>
      <c r="N102" s="17">
        <v>125</v>
      </c>
      <c r="Q102" s="17">
        <v>111</v>
      </c>
      <c r="R102" s="17">
        <v>118</v>
      </c>
    </row>
    <row r="103" spans="1:19" x14ac:dyDescent="0.35">
      <c r="A103" s="15">
        <v>102</v>
      </c>
      <c r="B103" s="17">
        <v>122</v>
      </c>
      <c r="C103" s="17">
        <v>100</v>
      </c>
      <c r="F103" s="17">
        <v>107</v>
      </c>
      <c r="G103" s="17">
        <v>112</v>
      </c>
      <c r="K103" s="15">
        <v>102</v>
      </c>
      <c r="R103" s="17">
        <v>119</v>
      </c>
    </row>
    <row r="104" spans="1:19" x14ac:dyDescent="0.35">
      <c r="A104" s="15">
        <v>103</v>
      </c>
      <c r="B104" s="17">
        <v>129</v>
      </c>
      <c r="C104" s="17">
        <v>101</v>
      </c>
      <c r="F104" s="17">
        <v>107</v>
      </c>
      <c r="G104" s="17">
        <v>116</v>
      </c>
      <c r="K104" s="15">
        <v>103</v>
      </c>
    </row>
    <row r="105" spans="1:19" x14ac:dyDescent="0.35">
      <c r="A105" s="15">
        <v>104</v>
      </c>
      <c r="B105" s="17">
        <v>132</v>
      </c>
      <c r="C105" s="17">
        <v>101</v>
      </c>
      <c r="F105" s="17">
        <v>108</v>
      </c>
      <c r="K105" s="15">
        <v>104</v>
      </c>
    </row>
    <row r="106" spans="1:19" x14ac:dyDescent="0.35">
      <c r="A106" s="15">
        <v>105</v>
      </c>
      <c r="C106" s="17">
        <v>102</v>
      </c>
      <c r="F106" s="17">
        <v>109</v>
      </c>
      <c r="K106" s="15">
        <v>105</v>
      </c>
    </row>
    <row r="107" spans="1:19" x14ac:dyDescent="0.35">
      <c r="A107" s="15">
        <v>106</v>
      </c>
      <c r="C107" s="17">
        <v>106</v>
      </c>
      <c r="F107" s="17">
        <v>109</v>
      </c>
      <c r="K107" s="15">
        <v>106</v>
      </c>
    </row>
    <row r="108" spans="1:19" x14ac:dyDescent="0.35">
      <c r="A108" s="15">
        <v>107</v>
      </c>
      <c r="C108" s="17">
        <v>108</v>
      </c>
      <c r="F108" s="17">
        <v>112</v>
      </c>
      <c r="K108" s="15">
        <v>107</v>
      </c>
    </row>
    <row r="109" spans="1:19" x14ac:dyDescent="0.35">
      <c r="A109" s="15">
        <v>108</v>
      </c>
      <c r="C109" s="17">
        <v>116</v>
      </c>
      <c r="F109" s="17">
        <v>128</v>
      </c>
      <c r="K109" s="15">
        <v>108</v>
      </c>
    </row>
    <row r="111" spans="1:19" x14ac:dyDescent="0.3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</row>
    <row r="112" spans="1:19" x14ac:dyDescent="0.35">
      <c r="A112" s="54" t="s">
        <v>37</v>
      </c>
      <c r="B112" s="4">
        <f t="shared" ref="B112:I112" si="0">AVERAGE(B2:B109,1)</f>
        <v>87.647619047619045</v>
      </c>
      <c r="C112" s="4">
        <f t="shared" si="0"/>
        <v>75.743119266055047</v>
      </c>
      <c r="D112" s="4">
        <f t="shared" si="0"/>
        <v>82.147727272727266</v>
      </c>
      <c r="E112" s="4">
        <f t="shared" si="0"/>
        <v>81.065934065934073</v>
      </c>
      <c r="F112" s="4">
        <f t="shared" si="0"/>
        <v>85.073394495412842</v>
      </c>
      <c r="G112" s="4">
        <f t="shared" si="0"/>
        <v>76.134615384615387</v>
      </c>
      <c r="H112" s="4">
        <f t="shared" si="0"/>
        <v>81.794117647058826</v>
      </c>
      <c r="I112" s="4">
        <f t="shared" si="0"/>
        <v>60.432989690721648</v>
      </c>
      <c r="J112" s="57"/>
      <c r="K112" s="54" t="s">
        <v>37</v>
      </c>
      <c r="L112" s="4">
        <f t="shared" ref="L112:S112" si="1">AVERAGE(L2:L109,1)</f>
        <v>81.608695652173907</v>
      </c>
      <c r="M112" s="4">
        <f t="shared" si="1"/>
        <v>89.241379310344826</v>
      </c>
      <c r="N112" s="4">
        <f t="shared" si="1"/>
        <v>81.715686274509807</v>
      </c>
      <c r="O112" s="4">
        <f t="shared" si="1"/>
        <v>83.910891089108915</v>
      </c>
      <c r="P112" s="4">
        <f t="shared" si="1"/>
        <v>80.41935483870968</v>
      </c>
      <c r="Q112" s="4">
        <f t="shared" si="1"/>
        <v>86.568627450980387</v>
      </c>
      <c r="R112" s="4">
        <f t="shared" si="1"/>
        <v>86.22330097087378</v>
      </c>
      <c r="S112" s="4">
        <f t="shared" si="1"/>
        <v>87.72043010752688</v>
      </c>
    </row>
    <row r="113" spans="1:19" x14ac:dyDescent="0.35">
      <c r="A113" s="54" t="s">
        <v>38</v>
      </c>
      <c r="B113" s="4">
        <f t="shared" ref="B113:I113" si="2">STDEV(B2:B109)</f>
        <v>17.60846043849914</v>
      </c>
      <c r="C113" s="4">
        <f t="shared" si="2"/>
        <v>15.990226657665511</v>
      </c>
      <c r="D113" s="4">
        <f t="shared" si="2"/>
        <v>17.245975864156939</v>
      </c>
      <c r="E113" s="4">
        <f t="shared" si="2"/>
        <v>13.509805936040058</v>
      </c>
      <c r="F113" s="4">
        <f t="shared" si="2"/>
        <v>15.342698841910059</v>
      </c>
      <c r="G113" s="4">
        <f t="shared" si="2"/>
        <v>16.864540211429649</v>
      </c>
      <c r="H113" s="4">
        <f t="shared" si="2"/>
        <v>18.705174801547166</v>
      </c>
      <c r="I113" s="4">
        <f t="shared" si="2"/>
        <v>20.795935732312117</v>
      </c>
      <c r="K113" s="54" t="s">
        <v>38</v>
      </c>
      <c r="L113" s="4">
        <f t="shared" ref="L113:S113" si="3">STDEV(L2:L109)</f>
        <v>18.766621448360947</v>
      </c>
      <c r="M113" s="4">
        <f t="shared" si="3"/>
        <v>22.93747225347494</v>
      </c>
      <c r="N113" s="4">
        <f t="shared" si="3"/>
        <v>14.249641301721345</v>
      </c>
      <c r="O113" s="4">
        <f t="shared" si="3"/>
        <v>15.40603318787346</v>
      </c>
      <c r="P113" s="4">
        <f t="shared" si="3"/>
        <v>19.627479103977333</v>
      </c>
      <c r="Q113" s="4">
        <f t="shared" si="3"/>
        <v>15.29723329673225</v>
      </c>
      <c r="R113" s="4">
        <f t="shared" si="3"/>
        <v>15.671645284683594</v>
      </c>
      <c r="S113" s="4">
        <f t="shared" si="3"/>
        <v>19.910943025731168</v>
      </c>
    </row>
    <row r="114" spans="1:19" x14ac:dyDescent="0.35">
      <c r="A114" s="54" t="s">
        <v>39</v>
      </c>
      <c r="B114" s="14">
        <f t="shared" ref="B114:I114" si="4">TINV(0.05,(COUNT(B2:B109)-1))</f>
        <v>1.9832641447734605</v>
      </c>
      <c r="C114" s="14">
        <f t="shared" si="4"/>
        <v>1.9823833701756892</v>
      </c>
      <c r="D114" s="14">
        <f t="shared" si="4"/>
        <v>1.987934206239018</v>
      </c>
      <c r="E114" s="14">
        <f t="shared" si="4"/>
        <v>1.986978699506285</v>
      </c>
      <c r="F114" s="14">
        <f t="shared" si="4"/>
        <v>1.9823833701756892</v>
      </c>
      <c r="G114" s="14">
        <f t="shared" si="4"/>
        <v>1.9834952585628811</v>
      </c>
      <c r="H114" s="14">
        <f t="shared" si="4"/>
        <v>1.9839715185235556</v>
      </c>
      <c r="I114" s="14">
        <f t="shared" si="4"/>
        <v>1.9852510035054973</v>
      </c>
      <c r="K114" s="54" t="s">
        <v>39</v>
      </c>
      <c r="L114" s="14">
        <f t="shared" ref="L114:S114" si="5">TINV(0.05,(COUNT(L2:L109)-1))</f>
        <v>1.986674540703772</v>
      </c>
      <c r="M114" s="14">
        <f t="shared" si="5"/>
        <v>1.9882679074772251</v>
      </c>
      <c r="N114" s="14">
        <f t="shared" si="5"/>
        <v>1.9839715185235556</v>
      </c>
      <c r="O114" s="14">
        <f t="shared" si="5"/>
        <v>1.9842169515864165</v>
      </c>
      <c r="P114" s="14">
        <f t="shared" si="5"/>
        <v>1.9863771544186202</v>
      </c>
      <c r="Q114" s="14">
        <f t="shared" si="5"/>
        <v>1.9839715185235556</v>
      </c>
      <c r="R114" s="14">
        <f t="shared" si="5"/>
        <v>1.9837310029556046</v>
      </c>
      <c r="S114" s="14">
        <f t="shared" si="5"/>
        <v>1.9863771544186202</v>
      </c>
    </row>
    <row r="116" spans="1:19" x14ac:dyDescent="0.35">
      <c r="A116" s="72" t="s">
        <v>40</v>
      </c>
      <c r="B116" s="73"/>
      <c r="C116" s="73"/>
      <c r="D116" s="73"/>
      <c r="E116" s="73"/>
      <c r="F116" s="73"/>
      <c r="G116" s="73"/>
      <c r="H116" s="73"/>
      <c r="I116" s="73"/>
      <c r="K116" s="72" t="s">
        <v>40</v>
      </c>
      <c r="L116" s="73"/>
      <c r="M116" s="73"/>
      <c r="N116" s="73"/>
      <c r="O116" s="73"/>
      <c r="P116" s="73"/>
      <c r="Q116" s="73"/>
      <c r="R116" s="73"/>
      <c r="S116" s="73"/>
    </row>
    <row r="118" spans="1:19" x14ac:dyDescent="0.35">
      <c r="B118" s="11" t="s">
        <v>29</v>
      </c>
      <c r="C118" s="11" t="s">
        <v>30</v>
      </c>
      <c r="D118" s="11" t="s">
        <v>31</v>
      </c>
      <c r="E118" s="11" t="s">
        <v>32</v>
      </c>
      <c r="F118" s="11" t="s">
        <v>33</v>
      </c>
      <c r="G118" s="11" t="s">
        <v>34</v>
      </c>
      <c r="H118" s="11" t="s">
        <v>35</v>
      </c>
      <c r="I118" s="11" t="s">
        <v>36</v>
      </c>
      <c r="L118" s="10" t="s">
        <v>8</v>
      </c>
      <c r="M118" s="10" t="s">
        <v>9</v>
      </c>
      <c r="N118" s="10" t="s">
        <v>10</v>
      </c>
      <c r="O118" s="10" t="s">
        <v>11</v>
      </c>
      <c r="P118" s="10" t="s">
        <v>12</v>
      </c>
      <c r="Q118" s="10" t="s">
        <v>13</v>
      </c>
      <c r="R118" s="10" t="s">
        <v>14</v>
      </c>
      <c r="S118" s="10" t="s">
        <v>15</v>
      </c>
    </row>
    <row r="119" spans="1:19" x14ac:dyDescent="0.35">
      <c r="A119" s="15">
        <v>1</v>
      </c>
      <c r="B119" s="14">
        <f t="shared" ref="B119:B150" si="6">ABS(B2-$B$112)/$B$113</f>
        <v>2.1948323751870937</v>
      </c>
      <c r="C119" s="14">
        <f t="shared" ref="C119:C150" si="7">ABS(C2-$C$112)/$C$113</f>
        <v>2.9857687628941521</v>
      </c>
      <c r="D119" s="14">
        <f t="shared" ref="D119:D150" si="8">ABS(D2-$D$112)/$D$113</f>
        <v>2.791823881233348</v>
      </c>
      <c r="E119" s="14">
        <f t="shared" ref="E119:E150" si="9">ABS(E2-$E$112)/$E$113</f>
        <v>1.7073475500044872</v>
      </c>
      <c r="F119" s="14">
        <f t="shared" ref="F119:F150" si="10">ABS(F2-$F$112)/$F$113</f>
        <v>3.3288403182301245</v>
      </c>
      <c r="G119" s="14">
        <f t="shared" ref="G119:G150" si="11">ABS(G2-$G$112)/$G$113</f>
        <v>3.3285588981887053</v>
      </c>
      <c r="H119" s="14">
        <f t="shared" ref="H119:H150" si="12">ABS(H2-$H$112)/$H$113</f>
        <v>2.8758949444626061</v>
      </c>
      <c r="I119" s="14">
        <f t="shared" ref="I119:I150" si="13">ABS(I2-$I$112)/$I$113</f>
        <v>2.5213094695831746</v>
      </c>
      <c r="J119"/>
      <c r="K119" s="15">
        <v>1</v>
      </c>
      <c r="L119" s="14">
        <f t="shared" ref="L119:L150" si="14">ABS(L2-$L$112)/$L$113</f>
        <v>2.6967398362795882</v>
      </c>
      <c r="M119" s="14">
        <f t="shared" ref="M119:M150" si="15">ABS(M2-$M$112)/$M$113</f>
        <v>2.4955399914074219</v>
      </c>
      <c r="N119" s="14">
        <f t="shared" ref="N119:N150" si="16">ABS(N2-$N$112)/$N$113</f>
        <v>2.7169586556422991</v>
      </c>
      <c r="O119" s="14">
        <f t="shared" ref="O119:O150" si="17">ABS(O2-$O$112)/$O$113</f>
        <v>2.5256917607925717</v>
      </c>
      <c r="P119" s="14">
        <f t="shared" ref="P119:P150" si="18">ABS(P2-$P$112)/$P$113</f>
        <v>3.3330492669052458</v>
      </c>
      <c r="Q119" s="14">
        <f t="shared" ref="Q119:Q150" si="19">ABS(Q2-$Q$112)/$Q$113</f>
        <v>2.9788803352247117</v>
      </c>
      <c r="R119" s="14">
        <f t="shared" ref="R119:R150" si="20">ABS(R2-$R$112)/$R$113</f>
        <v>3.9066288101038946</v>
      </c>
      <c r="S119" s="14">
        <f t="shared" ref="S119:S150" si="21">ABS(S2-$S$112)/$S$113</f>
        <v>3.6522845760519393</v>
      </c>
    </row>
    <row r="120" spans="1:19" x14ac:dyDescent="0.35">
      <c r="A120" s="15">
        <v>2</v>
      </c>
      <c r="B120" s="14">
        <f t="shared" si="6"/>
        <v>2.0244597290106685</v>
      </c>
      <c r="C120" s="14">
        <f t="shared" si="7"/>
        <v>2.7981541615362757</v>
      </c>
      <c r="D120" s="14">
        <f t="shared" si="8"/>
        <v>2.7338393399190841</v>
      </c>
      <c r="E120" s="14">
        <f t="shared" si="9"/>
        <v>1.6333272417384519</v>
      </c>
      <c r="F120" s="14">
        <f t="shared" si="10"/>
        <v>2.7422420871929858</v>
      </c>
      <c r="G120" s="14">
        <f t="shared" si="11"/>
        <v>2.3205266727694469</v>
      </c>
      <c r="H120" s="14">
        <f t="shared" si="12"/>
        <v>2.7689726611255603</v>
      </c>
      <c r="I120" s="14">
        <f t="shared" si="13"/>
        <v>1.9442736413105015</v>
      </c>
      <c r="J120"/>
      <c r="K120" s="15">
        <v>2</v>
      </c>
      <c r="L120" s="14">
        <f t="shared" si="14"/>
        <v>2.5901676434369238</v>
      </c>
      <c r="M120" s="14">
        <f t="shared" si="15"/>
        <v>2.1031689445656525</v>
      </c>
      <c r="N120" s="14">
        <f t="shared" si="16"/>
        <v>2.4362498353075162</v>
      </c>
      <c r="O120" s="14">
        <f t="shared" si="17"/>
        <v>2.1362339472963128</v>
      </c>
      <c r="P120" s="14">
        <f t="shared" si="18"/>
        <v>2.4159676638810215</v>
      </c>
      <c r="Q120" s="14">
        <f t="shared" si="19"/>
        <v>2.3905386511162163</v>
      </c>
      <c r="R120" s="14">
        <f t="shared" si="20"/>
        <v>2.6304386184112172</v>
      </c>
      <c r="S120" s="14">
        <f t="shared" si="21"/>
        <v>3.049600916895653</v>
      </c>
    </row>
    <row r="121" spans="1:19" x14ac:dyDescent="0.35">
      <c r="A121" s="15">
        <v>3</v>
      </c>
      <c r="B121" s="14">
        <f t="shared" si="6"/>
        <v>1.9108779648930514</v>
      </c>
      <c r="C121" s="14">
        <f t="shared" si="7"/>
        <v>2.5480013597257742</v>
      </c>
      <c r="D121" s="14">
        <f t="shared" si="8"/>
        <v>2.2699630094049761</v>
      </c>
      <c r="E121" s="14">
        <f t="shared" si="9"/>
        <v>1.6333272417384519</v>
      </c>
      <c r="F121" s="14">
        <f t="shared" si="10"/>
        <v>2.4815317622875903</v>
      </c>
      <c r="G121" s="14">
        <f t="shared" si="11"/>
        <v>2.1426386329895779</v>
      </c>
      <c r="H121" s="14">
        <f t="shared" si="12"/>
        <v>2.0739778194347607</v>
      </c>
      <c r="I121" s="14">
        <f t="shared" si="13"/>
        <v>1.848101003265056</v>
      </c>
      <c r="J121"/>
      <c r="K121" s="15">
        <v>3</v>
      </c>
      <c r="L121" s="14">
        <f t="shared" si="14"/>
        <v>2.3770232577515955</v>
      </c>
      <c r="M121" s="14">
        <f t="shared" si="15"/>
        <v>2.1031689445656525</v>
      </c>
      <c r="N121" s="14">
        <f t="shared" si="16"/>
        <v>1.8046549895542545</v>
      </c>
      <c r="O121" s="14">
        <f t="shared" si="17"/>
        <v>1.9415050405481831</v>
      </c>
      <c r="P121" s="14">
        <f t="shared" si="18"/>
        <v>2.2631207300436507</v>
      </c>
      <c r="Q121" s="14">
        <f t="shared" si="19"/>
        <v>2.3905386511162163</v>
      </c>
      <c r="R121" s="14">
        <f t="shared" si="20"/>
        <v>1.8647245033956108</v>
      </c>
      <c r="S121" s="14">
        <f t="shared" si="21"/>
        <v>1.9949045133721521</v>
      </c>
    </row>
    <row r="122" spans="1:19" x14ac:dyDescent="0.35">
      <c r="A122" s="15">
        <v>4</v>
      </c>
      <c r="B122" s="14">
        <f t="shared" si="6"/>
        <v>1.7405053187166259</v>
      </c>
      <c r="C122" s="14">
        <f t="shared" si="7"/>
        <v>2.4229249588205235</v>
      </c>
      <c r="D122" s="14">
        <f t="shared" si="8"/>
        <v>1.5741485136338134</v>
      </c>
      <c r="E122" s="14">
        <f t="shared" si="9"/>
        <v>1.5593069334724166</v>
      </c>
      <c r="F122" s="14">
        <f t="shared" si="10"/>
        <v>2.090466274929498</v>
      </c>
      <c r="G122" s="14">
        <f t="shared" si="11"/>
        <v>1.9054545799497522</v>
      </c>
      <c r="H122" s="14">
        <f t="shared" si="12"/>
        <v>2.0739778194347607</v>
      </c>
      <c r="I122" s="14">
        <f t="shared" si="13"/>
        <v>1.4634104510832739</v>
      </c>
      <c r="J122"/>
      <c r="K122" s="15">
        <v>4</v>
      </c>
      <c r="L122" s="14">
        <f t="shared" si="14"/>
        <v>2.3237371613302638</v>
      </c>
      <c r="M122" s="14">
        <f t="shared" si="15"/>
        <v>1.8851850296535584</v>
      </c>
      <c r="N122" s="14">
        <f t="shared" si="16"/>
        <v>1.7344777844705588</v>
      </c>
      <c r="O122" s="14">
        <f t="shared" si="17"/>
        <v>1.8765954049654732</v>
      </c>
      <c r="P122" s="14">
        <f t="shared" si="18"/>
        <v>2.0083758403146996</v>
      </c>
      <c r="Q122" s="14">
        <f t="shared" si="19"/>
        <v>1.6060830723048896</v>
      </c>
      <c r="R122" s="14">
        <f t="shared" si="20"/>
        <v>1.6732959746417091</v>
      </c>
      <c r="S122" s="14">
        <f t="shared" si="21"/>
        <v>1.693562683794009</v>
      </c>
    </row>
    <row r="123" spans="1:19" x14ac:dyDescent="0.35">
      <c r="A123" s="15">
        <v>5</v>
      </c>
      <c r="B123" s="14">
        <f t="shared" si="6"/>
        <v>1.6837144366578174</v>
      </c>
      <c r="C123" s="14">
        <f t="shared" si="7"/>
        <v>2.0476957561047713</v>
      </c>
      <c r="D123" s="14">
        <f t="shared" si="8"/>
        <v>1.4581794310052862</v>
      </c>
      <c r="E123" s="14">
        <f t="shared" si="9"/>
        <v>1.5593069334724166</v>
      </c>
      <c r="F123" s="14">
        <f t="shared" si="10"/>
        <v>2.0252886937031493</v>
      </c>
      <c r="G123" s="14">
        <f t="shared" si="11"/>
        <v>1.7868625534298395</v>
      </c>
      <c r="H123" s="14">
        <f t="shared" si="12"/>
        <v>2.020516677766238</v>
      </c>
      <c r="I123" s="14">
        <f t="shared" si="13"/>
        <v>1.4153241320605512</v>
      </c>
      <c r="J123"/>
      <c r="K123" s="15">
        <v>5</v>
      </c>
      <c r="L123" s="14">
        <f t="shared" si="14"/>
        <v>2.1105927756449354</v>
      </c>
      <c r="M123" s="14">
        <f t="shared" si="15"/>
        <v>1.8415882466711395</v>
      </c>
      <c r="N123" s="14">
        <f t="shared" si="16"/>
        <v>1.664300579386863</v>
      </c>
      <c r="O123" s="14">
        <f t="shared" si="17"/>
        <v>1.5520472270519239</v>
      </c>
      <c r="P123" s="14">
        <f t="shared" si="18"/>
        <v>1.7536309505857481</v>
      </c>
      <c r="Q123" s="14">
        <f t="shared" si="19"/>
        <v>1.6060830723048896</v>
      </c>
      <c r="R123" s="14">
        <f t="shared" si="20"/>
        <v>1.6732959746417091</v>
      </c>
      <c r="S123" s="14">
        <f t="shared" si="21"/>
        <v>1.6433390455309851</v>
      </c>
    </row>
    <row r="124" spans="1:19" x14ac:dyDescent="0.35">
      <c r="A124" s="15">
        <v>6</v>
      </c>
      <c r="B124" s="14">
        <f t="shared" si="6"/>
        <v>1.5701326725402005</v>
      </c>
      <c r="C124" s="14">
        <f t="shared" si="7"/>
        <v>1.4223137515785171</v>
      </c>
      <c r="D124" s="14">
        <f t="shared" si="8"/>
        <v>1.4001948896910228</v>
      </c>
      <c r="E124" s="14">
        <f t="shared" si="9"/>
        <v>1.5593069334724166</v>
      </c>
      <c r="F124" s="14">
        <f t="shared" si="10"/>
        <v>1.9601111124768005</v>
      </c>
      <c r="G124" s="14">
        <f t="shared" si="11"/>
        <v>1.727566540169883</v>
      </c>
      <c r="H124" s="14">
        <f t="shared" si="12"/>
        <v>1.8066721110921458</v>
      </c>
      <c r="I124" s="14">
        <f t="shared" si="13"/>
        <v>1.3672378130378284</v>
      </c>
      <c r="J124"/>
      <c r="K124" s="15">
        <v>6</v>
      </c>
      <c r="L124" s="14">
        <f t="shared" si="14"/>
        <v>1.8441622935382749</v>
      </c>
      <c r="M124" s="14">
        <f t="shared" si="15"/>
        <v>1.7543946807063018</v>
      </c>
      <c r="N124" s="14">
        <f t="shared" si="16"/>
        <v>1.5239461692194713</v>
      </c>
      <c r="O124" s="14">
        <f t="shared" si="17"/>
        <v>1.487137591469214</v>
      </c>
      <c r="P124" s="14">
        <f t="shared" si="18"/>
        <v>1.6517329946941677</v>
      </c>
      <c r="Q124" s="14">
        <f t="shared" si="19"/>
        <v>1.4753404758363351</v>
      </c>
      <c r="R124" s="14">
        <f t="shared" si="20"/>
        <v>1.4818674458878076</v>
      </c>
      <c r="S124" s="14">
        <f t="shared" si="21"/>
        <v>1.3922208542158656</v>
      </c>
    </row>
    <row r="125" spans="1:19" x14ac:dyDescent="0.35">
      <c r="A125" s="15">
        <v>7</v>
      </c>
      <c r="B125" s="14">
        <f t="shared" si="6"/>
        <v>1.3997600263637751</v>
      </c>
      <c r="C125" s="14">
        <f t="shared" si="7"/>
        <v>1.234699150220641</v>
      </c>
      <c r="D125" s="14">
        <f t="shared" si="8"/>
        <v>1.2842258070624957</v>
      </c>
      <c r="E125" s="14">
        <f t="shared" si="9"/>
        <v>1.5593069334724166</v>
      </c>
      <c r="F125" s="14">
        <f t="shared" si="10"/>
        <v>1.5038680438923591</v>
      </c>
      <c r="G125" s="14">
        <f t="shared" si="11"/>
        <v>1.6682705269099267</v>
      </c>
      <c r="H125" s="14">
        <f t="shared" si="12"/>
        <v>1.6462886860865766</v>
      </c>
      <c r="I125" s="14">
        <f t="shared" si="13"/>
        <v>1.3191514940151057</v>
      </c>
      <c r="J125"/>
      <c r="K125" s="15">
        <v>7</v>
      </c>
      <c r="L125" s="14">
        <f t="shared" si="14"/>
        <v>1.6310179078529465</v>
      </c>
      <c r="M125" s="14">
        <f t="shared" si="15"/>
        <v>1.6672011147414643</v>
      </c>
      <c r="N125" s="14">
        <f t="shared" si="16"/>
        <v>1.3835917590520799</v>
      </c>
      <c r="O125" s="14">
        <f t="shared" si="17"/>
        <v>1.487137591469214</v>
      </c>
      <c r="P125" s="14">
        <f t="shared" si="18"/>
        <v>1.6007840167483776</v>
      </c>
      <c r="Q125" s="14">
        <f t="shared" si="19"/>
        <v>1.2792265811335033</v>
      </c>
      <c r="R125" s="14">
        <f t="shared" si="20"/>
        <v>1.4180579363031736</v>
      </c>
      <c r="S125" s="14">
        <f t="shared" si="21"/>
        <v>1.291773577689818</v>
      </c>
    </row>
    <row r="126" spans="1:19" x14ac:dyDescent="0.35">
      <c r="A126" s="15">
        <v>8</v>
      </c>
      <c r="B126" s="14">
        <f t="shared" si="6"/>
        <v>1.3429691443049665</v>
      </c>
      <c r="C126" s="14">
        <f t="shared" si="7"/>
        <v>1.234699150220641</v>
      </c>
      <c r="D126" s="14">
        <f t="shared" si="8"/>
        <v>1.226241265748232</v>
      </c>
      <c r="E126" s="14">
        <f t="shared" si="9"/>
        <v>1.4852866252063812</v>
      </c>
      <c r="F126" s="14">
        <f t="shared" si="10"/>
        <v>1.4386904626660102</v>
      </c>
      <c r="G126" s="14">
        <f t="shared" si="11"/>
        <v>1.549678500390014</v>
      </c>
      <c r="H126" s="14">
        <f t="shared" si="12"/>
        <v>1.5928275444180537</v>
      </c>
      <c r="I126" s="14">
        <f t="shared" si="13"/>
        <v>1.2229788559696602</v>
      </c>
      <c r="J126"/>
      <c r="K126" s="15">
        <v>8</v>
      </c>
      <c r="L126" s="14">
        <f t="shared" si="14"/>
        <v>1.4711596185889504</v>
      </c>
      <c r="M126" s="14">
        <f t="shared" si="15"/>
        <v>1.5800075487766265</v>
      </c>
      <c r="N126" s="14">
        <f t="shared" si="16"/>
        <v>1.3134145539683841</v>
      </c>
      <c r="O126" s="14">
        <f t="shared" si="17"/>
        <v>1.2924086847210845</v>
      </c>
      <c r="P126" s="14">
        <f t="shared" si="18"/>
        <v>1.295090149073636</v>
      </c>
      <c r="Q126" s="14">
        <f t="shared" si="19"/>
        <v>1.2138552828992262</v>
      </c>
      <c r="R126" s="14">
        <f t="shared" si="20"/>
        <v>1.2266294075492721</v>
      </c>
      <c r="S126" s="14">
        <f t="shared" si="21"/>
        <v>1.0908790246377225</v>
      </c>
    </row>
    <row r="127" spans="1:19" x14ac:dyDescent="0.35">
      <c r="A127" s="15">
        <v>9</v>
      </c>
      <c r="B127" s="14">
        <f t="shared" si="6"/>
        <v>1.2861782622461579</v>
      </c>
      <c r="C127" s="14">
        <f t="shared" si="7"/>
        <v>1.1721609497680157</v>
      </c>
      <c r="D127" s="14">
        <f t="shared" si="8"/>
        <v>1.226241265748232</v>
      </c>
      <c r="E127" s="14">
        <f t="shared" si="9"/>
        <v>1.4112663169403457</v>
      </c>
      <c r="F127" s="14">
        <f t="shared" si="10"/>
        <v>1.3083353002133127</v>
      </c>
      <c r="G127" s="14">
        <f t="shared" si="11"/>
        <v>1.4903824871300575</v>
      </c>
      <c r="H127" s="14">
        <f t="shared" si="12"/>
        <v>1.5393664027495306</v>
      </c>
      <c r="I127" s="14">
        <f t="shared" si="13"/>
        <v>1.1268062179242146</v>
      </c>
      <c r="J127"/>
      <c r="K127" s="15">
        <v>9</v>
      </c>
      <c r="L127" s="14">
        <f t="shared" si="14"/>
        <v>1.3113013293249542</v>
      </c>
      <c r="M127" s="14">
        <f t="shared" si="15"/>
        <v>1.3620236338645326</v>
      </c>
      <c r="N127" s="14">
        <f t="shared" si="16"/>
        <v>1.2432373488846884</v>
      </c>
      <c r="O127" s="14">
        <f t="shared" si="17"/>
        <v>1.2274990491383746</v>
      </c>
      <c r="P127" s="14">
        <f t="shared" si="18"/>
        <v>1.1422432152362654</v>
      </c>
      <c r="Q127" s="14">
        <f t="shared" si="19"/>
        <v>1.2138552828992262</v>
      </c>
      <c r="R127" s="14">
        <f t="shared" si="20"/>
        <v>1.2266294075492721</v>
      </c>
      <c r="S127" s="14">
        <f t="shared" si="21"/>
        <v>1.0406553863746986</v>
      </c>
    </row>
    <row r="128" spans="1:19" x14ac:dyDescent="0.35">
      <c r="A128" s="15">
        <v>10</v>
      </c>
      <c r="B128" s="14">
        <f t="shared" si="6"/>
        <v>1.2861782622461579</v>
      </c>
      <c r="C128" s="14">
        <f t="shared" si="7"/>
        <v>1.1721609497680157</v>
      </c>
      <c r="D128" s="14">
        <f t="shared" si="8"/>
        <v>1.226241265748232</v>
      </c>
      <c r="E128" s="14">
        <f t="shared" si="9"/>
        <v>1.4112663169403457</v>
      </c>
      <c r="F128" s="14">
        <f t="shared" si="10"/>
        <v>1.1128025565342665</v>
      </c>
      <c r="G128" s="14">
        <f t="shared" si="11"/>
        <v>1.4310864738701012</v>
      </c>
      <c r="H128" s="14">
        <f t="shared" si="12"/>
        <v>1.4859052610810075</v>
      </c>
      <c r="I128" s="14">
        <f t="shared" si="13"/>
        <v>1.1268062179242146</v>
      </c>
      <c r="J128"/>
      <c r="K128" s="15">
        <v>10</v>
      </c>
      <c r="L128" s="14">
        <f t="shared" si="14"/>
        <v>1.3113013293249542</v>
      </c>
      <c r="M128" s="14">
        <f t="shared" si="15"/>
        <v>1.1440397189524385</v>
      </c>
      <c r="N128" s="14">
        <f t="shared" si="16"/>
        <v>1.2432373488846884</v>
      </c>
      <c r="O128" s="14">
        <f t="shared" si="17"/>
        <v>1.1625894135556649</v>
      </c>
      <c r="P128" s="14">
        <f t="shared" si="18"/>
        <v>0.98939628139889457</v>
      </c>
      <c r="Q128" s="14">
        <f t="shared" si="19"/>
        <v>1.2138552828992262</v>
      </c>
      <c r="R128" s="14">
        <f t="shared" si="20"/>
        <v>1.1628198979646382</v>
      </c>
      <c r="S128" s="14">
        <f t="shared" si="21"/>
        <v>0.8899844715856271</v>
      </c>
    </row>
    <row r="129" spans="1:19" x14ac:dyDescent="0.35">
      <c r="A129" s="15">
        <v>11</v>
      </c>
      <c r="B129" s="14">
        <f t="shared" si="6"/>
        <v>1.1725964981285411</v>
      </c>
      <c r="C129" s="14">
        <f t="shared" si="7"/>
        <v>1.1721609497680157</v>
      </c>
      <c r="D129" s="14">
        <f t="shared" si="8"/>
        <v>1.1682567244339686</v>
      </c>
      <c r="E129" s="14">
        <f t="shared" si="9"/>
        <v>1.4112663169403457</v>
      </c>
      <c r="F129" s="14">
        <f t="shared" si="10"/>
        <v>1.1128025565342665</v>
      </c>
      <c r="G129" s="14">
        <f t="shared" si="11"/>
        <v>1.4310864738701012</v>
      </c>
      <c r="H129" s="14">
        <f t="shared" si="12"/>
        <v>1.3255218360754386</v>
      </c>
      <c r="I129" s="14">
        <f t="shared" si="13"/>
        <v>1.0787198989014919</v>
      </c>
      <c r="J129"/>
      <c r="K129" s="15">
        <v>11</v>
      </c>
      <c r="L129" s="14">
        <f t="shared" si="14"/>
        <v>1.1514430400609579</v>
      </c>
      <c r="M129" s="14">
        <f t="shared" si="15"/>
        <v>1.0132493700051821</v>
      </c>
      <c r="N129" s="14">
        <f t="shared" si="16"/>
        <v>1.0327057336336012</v>
      </c>
      <c r="O129" s="14">
        <f t="shared" si="17"/>
        <v>1.1625894135556649</v>
      </c>
      <c r="P129" s="14">
        <f t="shared" si="18"/>
        <v>0.93844730345310434</v>
      </c>
      <c r="Q129" s="14">
        <f t="shared" si="19"/>
        <v>1.2138552828992262</v>
      </c>
      <c r="R129" s="14">
        <f t="shared" si="20"/>
        <v>1.1628198979646382</v>
      </c>
      <c r="S129" s="14">
        <f t="shared" si="21"/>
        <v>0.8899844715856271</v>
      </c>
    </row>
    <row r="130" spans="1:19" x14ac:dyDescent="0.35">
      <c r="A130" s="15">
        <v>12</v>
      </c>
      <c r="B130" s="14">
        <f t="shared" si="6"/>
        <v>1.1725964981285411</v>
      </c>
      <c r="C130" s="14">
        <f t="shared" si="7"/>
        <v>1.1096227493153901</v>
      </c>
      <c r="D130" s="14">
        <f t="shared" si="8"/>
        <v>1.0522876418054414</v>
      </c>
      <c r="E130" s="14">
        <f t="shared" si="9"/>
        <v>1.3372460086743103</v>
      </c>
      <c r="F130" s="14">
        <f t="shared" si="10"/>
        <v>1.1128025565342665</v>
      </c>
      <c r="G130" s="14">
        <f t="shared" si="11"/>
        <v>1.3717904606101448</v>
      </c>
      <c r="H130" s="14">
        <f t="shared" si="12"/>
        <v>1.2720606944069155</v>
      </c>
      <c r="I130" s="14">
        <f t="shared" si="13"/>
        <v>1.0787198989014919</v>
      </c>
      <c r="J130"/>
      <c r="K130" s="15">
        <v>12</v>
      </c>
      <c r="L130" s="14">
        <f t="shared" si="14"/>
        <v>1.0448708472182937</v>
      </c>
      <c r="M130" s="14">
        <f t="shared" si="15"/>
        <v>1.0132493700051821</v>
      </c>
      <c r="N130" s="14">
        <f t="shared" si="16"/>
        <v>1.0327057336336012</v>
      </c>
      <c r="O130" s="14">
        <f t="shared" si="17"/>
        <v>1.097679777972955</v>
      </c>
      <c r="P130" s="14">
        <f t="shared" si="18"/>
        <v>0.93844730345310434</v>
      </c>
      <c r="Q130" s="14">
        <f t="shared" si="19"/>
        <v>1.2138552828992262</v>
      </c>
      <c r="R130" s="14">
        <f t="shared" si="20"/>
        <v>0.97139136921073654</v>
      </c>
      <c r="S130" s="14">
        <f t="shared" si="21"/>
        <v>0.8899844715856271</v>
      </c>
    </row>
    <row r="131" spans="1:19" x14ac:dyDescent="0.35">
      <c r="A131" s="15">
        <v>13</v>
      </c>
      <c r="B131" s="14">
        <f t="shared" si="6"/>
        <v>1.1158056160697325</v>
      </c>
      <c r="C131" s="14">
        <f t="shared" si="7"/>
        <v>1.1096227493153901</v>
      </c>
      <c r="D131" s="14">
        <f t="shared" si="8"/>
        <v>1.0522876418054414</v>
      </c>
      <c r="E131" s="14">
        <f t="shared" si="9"/>
        <v>1.0411647756101687</v>
      </c>
      <c r="F131" s="14">
        <f t="shared" si="10"/>
        <v>1.1128025565342665</v>
      </c>
      <c r="G131" s="14">
        <f t="shared" si="11"/>
        <v>1.3124944473501885</v>
      </c>
      <c r="H131" s="14">
        <f t="shared" si="12"/>
        <v>1.1116772694013464</v>
      </c>
      <c r="I131" s="14">
        <f t="shared" si="13"/>
        <v>1.0306335798787691</v>
      </c>
      <c r="J131"/>
      <c r="K131" s="15">
        <v>13</v>
      </c>
      <c r="L131" s="14">
        <f t="shared" si="14"/>
        <v>0.99158475079696173</v>
      </c>
      <c r="M131" s="14">
        <f t="shared" si="15"/>
        <v>0.92605580404034438</v>
      </c>
      <c r="N131" s="14">
        <f t="shared" si="16"/>
        <v>0.96252852854990556</v>
      </c>
      <c r="O131" s="14">
        <f t="shared" si="17"/>
        <v>0.96786050680753533</v>
      </c>
      <c r="P131" s="14">
        <f t="shared" si="18"/>
        <v>0.88749832550731411</v>
      </c>
      <c r="Q131" s="14">
        <f t="shared" si="19"/>
        <v>1.0831126864306717</v>
      </c>
      <c r="R131" s="14">
        <f t="shared" si="20"/>
        <v>0.97139136921073654</v>
      </c>
      <c r="S131" s="14">
        <f t="shared" si="21"/>
        <v>0.83976083332260321</v>
      </c>
    </row>
    <row r="132" spans="1:19" x14ac:dyDescent="0.35">
      <c r="A132" s="15">
        <v>14</v>
      </c>
      <c r="B132" s="14">
        <f t="shared" si="6"/>
        <v>1.0590147340109239</v>
      </c>
      <c r="C132" s="14">
        <f t="shared" si="7"/>
        <v>0.98454634841013933</v>
      </c>
      <c r="D132" s="14">
        <f t="shared" si="8"/>
        <v>0.99430310049117787</v>
      </c>
      <c r="E132" s="14">
        <f t="shared" si="9"/>
        <v>1.0411647756101687</v>
      </c>
      <c r="F132" s="14">
        <f t="shared" si="10"/>
        <v>1.0476249753079176</v>
      </c>
      <c r="G132" s="14">
        <f t="shared" si="11"/>
        <v>1.253198434090232</v>
      </c>
      <c r="H132" s="14">
        <f t="shared" si="12"/>
        <v>1.0582161277328235</v>
      </c>
      <c r="I132" s="14">
        <f t="shared" si="13"/>
        <v>1.0306335798787691</v>
      </c>
      <c r="J132"/>
      <c r="K132" s="15">
        <v>14</v>
      </c>
      <c r="L132" s="14">
        <f t="shared" si="14"/>
        <v>0.93829865437562965</v>
      </c>
      <c r="M132" s="14">
        <f t="shared" si="15"/>
        <v>0.88245902105792562</v>
      </c>
      <c r="N132" s="14">
        <f t="shared" si="16"/>
        <v>0.89235132346620982</v>
      </c>
      <c r="O132" s="14">
        <f t="shared" si="17"/>
        <v>0.90295087122482542</v>
      </c>
      <c r="P132" s="14">
        <f t="shared" si="18"/>
        <v>0.88749832550731411</v>
      </c>
      <c r="Q132" s="14">
        <f t="shared" si="19"/>
        <v>1.0831126864306717</v>
      </c>
      <c r="R132" s="14">
        <f t="shared" si="20"/>
        <v>0.90758185962610272</v>
      </c>
      <c r="S132" s="14">
        <f t="shared" si="21"/>
        <v>0.83976083332260321</v>
      </c>
    </row>
    <row r="133" spans="1:19" x14ac:dyDescent="0.35">
      <c r="A133" s="15">
        <v>15</v>
      </c>
      <c r="B133" s="14">
        <f t="shared" si="6"/>
        <v>1.0022238519521156</v>
      </c>
      <c r="C133" s="14">
        <f t="shared" si="7"/>
        <v>0.98454634841013933</v>
      </c>
      <c r="D133" s="14">
        <f t="shared" si="8"/>
        <v>0.99430310049117787</v>
      </c>
      <c r="E133" s="14">
        <f t="shared" si="9"/>
        <v>0.9671444673441334</v>
      </c>
      <c r="F133" s="14">
        <f t="shared" si="10"/>
        <v>0.98244739408156889</v>
      </c>
      <c r="G133" s="14">
        <f t="shared" si="11"/>
        <v>1.1346064075703193</v>
      </c>
      <c r="H133" s="14">
        <f t="shared" si="12"/>
        <v>1.0047549860643004</v>
      </c>
      <c r="I133" s="14">
        <f t="shared" si="13"/>
        <v>0.98254726085604627</v>
      </c>
      <c r="J133"/>
      <c r="K133" s="15">
        <v>15</v>
      </c>
      <c r="L133" s="14">
        <f t="shared" si="14"/>
        <v>0.93829865437562965</v>
      </c>
      <c r="M133" s="14">
        <f t="shared" si="15"/>
        <v>0.88245902105792562</v>
      </c>
      <c r="N133" s="14">
        <f t="shared" si="16"/>
        <v>0.89235132346620982</v>
      </c>
      <c r="O133" s="14">
        <f t="shared" si="17"/>
        <v>0.90295087122482542</v>
      </c>
      <c r="P133" s="14">
        <f t="shared" si="18"/>
        <v>0.83654934756152377</v>
      </c>
      <c r="Q133" s="14">
        <f t="shared" si="19"/>
        <v>1.0831126864306717</v>
      </c>
      <c r="R133" s="14">
        <f t="shared" si="20"/>
        <v>0.84377235004146878</v>
      </c>
      <c r="S133" s="14">
        <f t="shared" si="21"/>
        <v>0.83976083332260321</v>
      </c>
    </row>
    <row r="134" spans="1:19" x14ac:dyDescent="0.35">
      <c r="A134" s="15">
        <v>16</v>
      </c>
      <c r="B134" s="14">
        <f t="shared" si="6"/>
        <v>1.0022238519521156</v>
      </c>
      <c r="C134" s="14">
        <f t="shared" si="7"/>
        <v>0.98454634841013933</v>
      </c>
      <c r="D134" s="14">
        <f t="shared" si="8"/>
        <v>0.99430310049117787</v>
      </c>
      <c r="E134" s="14">
        <f t="shared" si="9"/>
        <v>0.9671444673441334</v>
      </c>
      <c r="F134" s="14">
        <f t="shared" si="10"/>
        <v>0.91726981285522013</v>
      </c>
      <c r="G134" s="14">
        <f t="shared" si="11"/>
        <v>1.1346064075703193</v>
      </c>
      <c r="H134" s="14">
        <f t="shared" si="12"/>
        <v>0.95129384439577735</v>
      </c>
      <c r="I134" s="14">
        <f t="shared" si="13"/>
        <v>0.98254726085604627</v>
      </c>
      <c r="J134"/>
      <c r="K134" s="15">
        <v>16</v>
      </c>
      <c r="L134" s="14">
        <f t="shared" si="14"/>
        <v>0.77844036511163339</v>
      </c>
      <c r="M134" s="14">
        <f t="shared" si="15"/>
        <v>0.75166867211066912</v>
      </c>
      <c r="N134" s="14">
        <f t="shared" si="16"/>
        <v>0.89235132346620982</v>
      </c>
      <c r="O134" s="14">
        <f t="shared" si="17"/>
        <v>0.90295087122482542</v>
      </c>
      <c r="P134" s="14">
        <f t="shared" si="18"/>
        <v>0.83654934756152377</v>
      </c>
      <c r="Q134" s="14">
        <f t="shared" si="19"/>
        <v>1.0831126864306717</v>
      </c>
      <c r="R134" s="14">
        <f t="shared" si="20"/>
        <v>0.71615333087220112</v>
      </c>
      <c r="S134" s="14">
        <f t="shared" si="21"/>
        <v>0.83976083332260321</v>
      </c>
    </row>
    <row r="135" spans="1:19" x14ac:dyDescent="0.35">
      <c r="A135" s="15">
        <v>17</v>
      </c>
      <c r="B135" s="14">
        <f t="shared" si="6"/>
        <v>0.94543296989330705</v>
      </c>
      <c r="C135" s="14">
        <f t="shared" si="7"/>
        <v>0.92200814795751396</v>
      </c>
      <c r="D135" s="14">
        <f t="shared" si="8"/>
        <v>0.99430310049117787</v>
      </c>
      <c r="E135" s="14">
        <f t="shared" si="9"/>
        <v>0.89312415907809795</v>
      </c>
      <c r="F135" s="14">
        <f t="shared" si="10"/>
        <v>0.85209223162887138</v>
      </c>
      <c r="G135" s="14">
        <f t="shared" si="11"/>
        <v>1.075310394310363</v>
      </c>
      <c r="H135" s="14">
        <f t="shared" si="12"/>
        <v>0.79091041939020834</v>
      </c>
      <c r="I135" s="14">
        <f t="shared" si="13"/>
        <v>0.98254726085604627</v>
      </c>
      <c r="J135"/>
      <c r="K135" s="15">
        <v>17</v>
      </c>
      <c r="L135" s="14">
        <f t="shared" si="14"/>
        <v>0.77844036511163339</v>
      </c>
      <c r="M135" s="14">
        <f t="shared" si="15"/>
        <v>0.75166867211066912</v>
      </c>
      <c r="N135" s="14">
        <f t="shared" si="16"/>
        <v>0.82217411838251409</v>
      </c>
      <c r="O135" s="14">
        <f t="shared" si="17"/>
        <v>0.90295087122482542</v>
      </c>
      <c r="P135" s="14">
        <f t="shared" si="18"/>
        <v>0.78560036961573354</v>
      </c>
      <c r="Q135" s="14">
        <f t="shared" si="19"/>
        <v>1.0831126864306717</v>
      </c>
      <c r="R135" s="14">
        <f t="shared" si="20"/>
        <v>0.71615333087220112</v>
      </c>
      <c r="S135" s="14">
        <f t="shared" si="21"/>
        <v>0.78953719505957931</v>
      </c>
    </row>
    <row r="136" spans="1:19" x14ac:dyDescent="0.35">
      <c r="A136" s="15">
        <v>18</v>
      </c>
      <c r="B136" s="14">
        <f t="shared" si="6"/>
        <v>0.8886420878344985</v>
      </c>
      <c r="C136" s="14">
        <f t="shared" si="7"/>
        <v>0.85946994750488859</v>
      </c>
      <c r="D136" s="14">
        <f t="shared" si="8"/>
        <v>0.87833401786265086</v>
      </c>
      <c r="E136" s="14">
        <f t="shared" si="9"/>
        <v>0.59704292601395637</v>
      </c>
      <c r="F136" s="14">
        <f t="shared" si="10"/>
        <v>0.78691465040252262</v>
      </c>
      <c r="G136" s="14">
        <f t="shared" si="11"/>
        <v>1.0160143810504065</v>
      </c>
      <c r="H136" s="14">
        <f t="shared" si="12"/>
        <v>0.73744927772168534</v>
      </c>
      <c r="I136" s="14">
        <f t="shared" si="13"/>
        <v>0.98254726085604627</v>
      </c>
      <c r="J136"/>
      <c r="K136" s="15">
        <v>18</v>
      </c>
      <c r="L136" s="14">
        <f t="shared" si="14"/>
        <v>0.67186817226896933</v>
      </c>
      <c r="M136" s="14">
        <f t="shared" si="15"/>
        <v>0.75166867211066912</v>
      </c>
      <c r="N136" s="14">
        <f t="shared" si="16"/>
        <v>0.82217411838251409</v>
      </c>
      <c r="O136" s="14">
        <f t="shared" si="17"/>
        <v>0.83804123564211563</v>
      </c>
      <c r="P136" s="14">
        <f t="shared" si="18"/>
        <v>0.78560036961573354</v>
      </c>
      <c r="Q136" s="14">
        <f t="shared" si="19"/>
        <v>1.0177413881963944</v>
      </c>
      <c r="R136" s="14">
        <f t="shared" si="20"/>
        <v>0.71615333087220112</v>
      </c>
      <c r="S136" s="14">
        <f t="shared" si="21"/>
        <v>0.78953719505957931</v>
      </c>
    </row>
    <row r="137" spans="1:19" x14ac:dyDescent="0.35">
      <c r="A137" s="15">
        <v>19</v>
      </c>
      <c r="B137" s="14">
        <f t="shared" si="6"/>
        <v>0.8886420878344985</v>
      </c>
      <c r="C137" s="14">
        <f t="shared" si="7"/>
        <v>0.85946994750488859</v>
      </c>
      <c r="D137" s="14">
        <f t="shared" si="8"/>
        <v>0.87833401786265086</v>
      </c>
      <c r="E137" s="14">
        <f t="shared" si="9"/>
        <v>0.59704292601395637</v>
      </c>
      <c r="F137" s="14">
        <f t="shared" si="10"/>
        <v>0.72173706917617386</v>
      </c>
      <c r="G137" s="14">
        <f t="shared" si="11"/>
        <v>1.0160143810504065</v>
      </c>
      <c r="H137" s="14">
        <f t="shared" si="12"/>
        <v>0.73744927772168534</v>
      </c>
      <c r="I137" s="14">
        <f t="shared" si="13"/>
        <v>0.93446094183332351</v>
      </c>
      <c r="J137"/>
      <c r="K137" s="15">
        <v>19</v>
      </c>
      <c r="L137" s="14">
        <f t="shared" si="14"/>
        <v>0.51200988300497308</v>
      </c>
      <c r="M137" s="14">
        <f t="shared" si="15"/>
        <v>0.75166867211066912</v>
      </c>
      <c r="N137" s="14">
        <f t="shared" si="16"/>
        <v>0.61164250313142676</v>
      </c>
      <c r="O137" s="14">
        <f t="shared" si="17"/>
        <v>0.77313160005940573</v>
      </c>
      <c r="P137" s="14">
        <f t="shared" si="18"/>
        <v>0.73465139166994331</v>
      </c>
      <c r="Q137" s="14">
        <f t="shared" si="19"/>
        <v>0.95237008996211714</v>
      </c>
      <c r="R137" s="14">
        <f t="shared" si="20"/>
        <v>0.71615333087220112</v>
      </c>
      <c r="S137" s="14">
        <f t="shared" si="21"/>
        <v>0.73931355679655553</v>
      </c>
    </row>
    <row r="138" spans="1:19" x14ac:dyDescent="0.35">
      <c r="A138" s="15">
        <v>20</v>
      </c>
      <c r="B138" s="14">
        <f t="shared" si="6"/>
        <v>0.8886420878344985</v>
      </c>
      <c r="C138" s="14">
        <f t="shared" si="7"/>
        <v>0.85946994750488859</v>
      </c>
      <c r="D138" s="14">
        <f t="shared" si="8"/>
        <v>0.76236493523412374</v>
      </c>
      <c r="E138" s="14">
        <f t="shared" si="9"/>
        <v>0.59704292601395637</v>
      </c>
      <c r="F138" s="14">
        <f t="shared" si="10"/>
        <v>0.6565594879498251</v>
      </c>
      <c r="G138" s="14">
        <f t="shared" si="11"/>
        <v>0.95671836779045016</v>
      </c>
      <c r="H138" s="14">
        <f t="shared" si="12"/>
        <v>0.68398813605316233</v>
      </c>
      <c r="I138" s="14">
        <f t="shared" si="13"/>
        <v>0.93446094183332351</v>
      </c>
      <c r="J138"/>
      <c r="K138" s="15">
        <v>20</v>
      </c>
      <c r="L138" s="14">
        <f t="shared" si="14"/>
        <v>0.45872378658364099</v>
      </c>
      <c r="M138" s="14">
        <f t="shared" si="15"/>
        <v>0.75166867211066912</v>
      </c>
      <c r="N138" s="14">
        <f t="shared" si="16"/>
        <v>0.61164250313142676</v>
      </c>
      <c r="O138" s="14">
        <f t="shared" si="17"/>
        <v>0.77313160005940573</v>
      </c>
      <c r="P138" s="14">
        <f t="shared" si="18"/>
        <v>0.63275343577836285</v>
      </c>
      <c r="Q138" s="14">
        <f t="shared" si="19"/>
        <v>0.95237008996211714</v>
      </c>
      <c r="R138" s="14">
        <f t="shared" si="20"/>
        <v>0.71615333087220112</v>
      </c>
      <c r="S138" s="14">
        <f t="shared" si="21"/>
        <v>0.68908991853353163</v>
      </c>
    </row>
    <row r="139" spans="1:19" x14ac:dyDescent="0.35">
      <c r="A139" s="15">
        <v>21</v>
      </c>
      <c r="B139" s="14">
        <f t="shared" si="6"/>
        <v>0.8886420878344985</v>
      </c>
      <c r="C139" s="14">
        <f t="shared" si="7"/>
        <v>0.85946994750488859</v>
      </c>
      <c r="D139" s="14">
        <f t="shared" si="8"/>
        <v>0.64639585260559662</v>
      </c>
      <c r="E139" s="14">
        <f t="shared" si="9"/>
        <v>0.59704292601395637</v>
      </c>
      <c r="F139" s="14">
        <f t="shared" si="10"/>
        <v>0.59138190672347624</v>
      </c>
      <c r="G139" s="14">
        <f t="shared" si="11"/>
        <v>0.77883032801058105</v>
      </c>
      <c r="H139" s="14">
        <f t="shared" si="12"/>
        <v>0.68398813605316233</v>
      </c>
      <c r="I139" s="14">
        <f t="shared" si="13"/>
        <v>0.88637462281060075</v>
      </c>
      <c r="J139"/>
      <c r="K139" s="15">
        <v>21</v>
      </c>
      <c r="L139" s="14">
        <f t="shared" si="14"/>
        <v>0.45872378658364099</v>
      </c>
      <c r="M139" s="14">
        <f t="shared" si="15"/>
        <v>0.6644751061458315</v>
      </c>
      <c r="N139" s="14">
        <f t="shared" si="16"/>
        <v>0.61164250313142676</v>
      </c>
      <c r="O139" s="14">
        <f t="shared" si="17"/>
        <v>0.77313160005940573</v>
      </c>
      <c r="P139" s="14">
        <f t="shared" si="18"/>
        <v>0.63275343577836285</v>
      </c>
      <c r="Q139" s="14">
        <f t="shared" si="19"/>
        <v>0.95237008996211714</v>
      </c>
      <c r="R139" s="14">
        <f t="shared" si="20"/>
        <v>0.65234382128756718</v>
      </c>
      <c r="S139" s="14">
        <f t="shared" si="21"/>
        <v>0.63886628027050774</v>
      </c>
    </row>
    <row r="140" spans="1:19" x14ac:dyDescent="0.35">
      <c r="A140" s="15">
        <v>22</v>
      </c>
      <c r="B140" s="14">
        <f t="shared" si="6"/>
        <v>0.8886420878344985</v>
      </c>
      <c r="C140" s="14">
        <f t="shared" si="7"/>
        <v>0.79693174705226311</v>
      </c>
      <c r="D140" s="14">
        <f t="shared" si="8"/>
        <v>0.58841131129133306</v>
      </c>
      <c r="E140" s="14">
        <f t="shared" si="9"/>
        <v>0.59704292601395637</v>
      </c>
      <c r="F140" s="14">
        <f t="shared" si="10"/>
        <v>0.52620432549712748</v>
      </c>
      <c r="G140" s="14">
        <f t="shared" si="11"/>
        <v>0.71953431475062468</v>
      </c>
      <c r="H140" s="14">
        <f t="shared" si="12"/>
        <v>0.68398813605316233</v>
      </c>
      <c r="I140" s="14">
        <f t="shared" si="13"/>
        <v>0.88637462281060075</v>
      </c>
      <c r="J140"/>
      <c r="K140" s="15">
        <v>22</v>
      </c>
      <c r="L140" s="14">
        <f t="shared" si="14"/>
        <v>0.40543769016230891</v>
      </c>
      <c r="M140" s="14">
        <f t="shared" si="15"/>
        <v>0.62087832316341263</v>
      </c>
      <c r="N140" s="14">
        <f t="shared" si="16"/>
        <v>0.47128809296403534</v>
      </c>
      <c r="O140" s="14">
        <f t="shared" si="17"/>
        <v>0.70822196447669583</v>
      </c>
      <c r="P140" s="14">
        <f t="shared" si="18"/>
        <v>0.53085547988678239</v>
      </c>
      <c r="Q140" s="14">
        <f t="shared" si="19"/>
        <v>0.88699879172783991</v>
      </c>
      <c r="R140" s="14">
        <f t="shared" si="20"/>
        <v>0.65234382128756718</v>
      </c>
      <c r="S140" s="14">
        <f t="shared" si="21"/>
        <v>0.63886628027050774</v>
      </c>
    </row>
    <row r="141" spans="1:19" x14ac:dyDescent="0.35">
      <c r="A141" s="15">
        <v>23</v>
      </c>
      <c r="B141" s="14">
        <f t="shared" si="6"/>
        <v>0.83185120577569005</v>
      </c>
      <c r="C141" s="14">
        <f t="shared" si="7"/>
        <v>0.79693174705226311</v>
      </c>
      <c r="D141" s="14">
        <f t="shared" si="8"/>
        <v>0.41445768734854249</v>
      </c>
      <c r="E141" s="14">
        <f t="shared" si="9"/>
        <v>0.59704292601395637</v>
      </c>
      <c r="F141" s="14">
        <f t="shared" si="10"/>
        <v>0.52620432549712748</v>
      </c>
      <c r="G141" s="14">
        <f t="shared" si="11"/>
        <v>0.54164627497075546</v>
      </c>
      <c r="H141" s="14">
        <f t="shared" si="12"/>
        <v>0.63052699438463933</v>
      </c>
      <c r="I141" s="14">
        <f t="shared" si="13"/>
        <v>0.838288303787878</v>
      </c>
      <c r="J141"/>
      <c r="K141" s="15">
        <v>23</v>
      </c>
      <c r="L141" s="14">
        <f t="shared" si="14"/>
        <v>0.40543769016230891</v>
      </c>
      <c r="M141" s="14">
        <f t="shared" si="15"/>
        <v>0.57728154018099387</v>
      </c>
      <c r="N141" s="14">
        <f t="shared" si="16"/>
        <v>0.47128809296403534</v>
      </c>
      <c r="O141" s="14">
        <f t="shared" si="17"/>
        <v>0.70822196447669583</v>
      </c>
      <c r="P141" s="14">
        <f t="shared" si="18"/>
        <v>0.53085547988678239</v>
      </c>
      <c r="Q141" s="14">
        <f t="shared" si="19"/>
        <v>0.82162749349356268</v>
      </c>
      <c r="R141" s="14">
        <f t="shared" si="20"/>
        <v>0.65234382128756718</v>
      </c>
      <c r="S141" s="14">
        <f t="shared" si="21"/>
        <v>0.58864264200748395</v>
      </c>
    </row>
    <row r="142" spans="1:19" x14ac:dyDescent="0.35">
      <c r="A142" s="15">
        <v>24</v>
      </c>
      <c r="B142" s="14">
        <f t="shared" si="6"/>
        <v>0.83185120577569005</v>
      </c>
      <c r="C142" s="14">
        <f t="shared" si="7"/>
        <v>0.67185534614701237</v>
      </c>
      <c r="D142" s="14">
        <f t="shared" si="8"/>
        <v>0.41445768734854249</v>
      </c>
      <c r="E142" s="14">
        <f t="shared" si="9"/>
        <v>0.59704292601395637</v>
      </c>
      <c r="F142" s="14">
        <f t="shared" si="10"/>
        <v>0.52620432549712748</v>
      </c>
      <c r="G142" s="14">
        <f t="shared" si="11"/>
        <v>0.48235026171079914</v>
      </c>
      <c r="H142" s="14">
        <f t="shared" si="12"/>
        <v>0.57706585271611621</v>
      </c>
      <c r="I142" s="14">
        <f t="shared" si="13"/>
        <v>0.79020198476515524</v>
      </c>
      <c r="J142"/>
      <c r="K142" s="15">
        <v>24</v>
      </c>
      <c r="L142" s="14">
        <f t="shared" si="14"/>
        <v>0.29886549731964479</v>
      </c>
      <c r="M142" s="14">
        <f t="shared" si="15"/>
        <v>0.533684757198575</v>
      </c>
      <c r="N142" s="14">
        <f t="shared" si="16"/>
        <v>0.47128809296403534</v>
      </c>
      <c r="O142" s="14">
        <f t="shared" si="17"/>
        <v>0.70822196447669583</v>
      </c>
      <c r="P142" s="14">
        <f t="shared" si="18"/>
        <v>0.53085547988678239</v>
      </c>
      <c r="Q142" s="14">
        <f t="shared" si="19"/>
        <v>0.82162749349356268</v>
      </c>
      <c r="R142" s="14">
        <f t="shared" si="20"/>
        <v>0.65234382128756718</v>
      </c>
      <c r="S142" s="14">
        <f t="shared" si="21"/>
        <v>0.58864264200748395</v>
      </c>
    </row>
    <row r="143" spans="1:19" x14ac:dyDescent="0.35">
      <c r="A143" s="15">
        <v>25</v>
      </c>
      <c r="B143" s="14">
        <f t="shared" si="6"/>
        <v>0.83185120577569005</v>
      </c>
      <c r="C143" s="14">
        <f t="shared" si="7"/>
        <v>0.67185534614701237</v>
      </c>
      <c r="D143" s="14">
        <f t="shared" si="8"/>
        <v>0.41445768734854249</v>
      </c>
      <c r="E143" s="14">
        <f t="shared" si="9"/>
        <v>0.52302261774792091</v>
      </c>
      <c r="F143" s="14">
        <f t="shared" si="10"/>
        <v>0.52620432549712748</v>
      </c>
      <c r="G143" s="14">
        <f t="shared" si="11"/>
        <v>0.48235026171079914</v>
      </c>
      <c r="H143" s="14">
        <f t="shared" si="12"/>
        <v>0.52360471104759321</v>
      </c>
      <c r="I143" s="14">
        <f t="shared" si="13"/>
        <v>0.69402934671970984</v>
      </c>
      <c r="J143"/>
      <c r="K143" s="15">
        <v>25</v>
      </c>
      <c r="L143" s="14">
        <f t="shared" si="14"/>
        <v>0.29886549731964479</v>
      </c>
      <c r="M143" s="14">
        <f t="shared" si="15"/>
        <v>0.3592976252688998</v>
      </c>
      <c r="N143" s="14">
        <f t="shared" si="16"/>
        <v>0.47128809296403534</v>
      </c>
      <c r="O143" s="14">
        <f t="shared" si="17"/>
        <v>0.70822196447669583</v>
      </c>
      <c r="P143" s="14">
        <f t="shared" si="18"/>
        <v>0.53085547988678239</v>
      </c>
      <c r="Q143" s="14">
        <f t="shared" si="19"/>
        <v>0.82162749349356268</v>
      </c>
      <c r="R143" s="14">
        <f t="shared" si="20"/>
        <v>0.58853431170293335</v>
      </c>
      <c r="S143" s="14">
        <f t="shared" si="21"/>
        <v>0.58864264200748395</v>
      </c>
    </row>
    <row r="144" spans="1:19" x14ac:dyDescent="0.35">
      <c r="A144" s="15">
        <v>26</v>
      </c>
      <c r="B144" s="14">
        <f t="shared" si="6"/>
        <v>0.83185120577569005</v>
      </c>
      <c r="C144" s="14">
        <f t="shared" si="7"/>
        <v>0.609317145694387</v>
      </c>
      <c r="D144" s="14">
        <f t="shared" si="8"/>
        <v>0.35647314603427893</v>
      </c>
      <c r="E144" s="14">
        <f t="shared" si="9"/>
        <v>0.52302261774792091</v>
      </c>
      <c r="F144" s="14">
        <f t="shared" si="10"/>
        <v>0.52620432549712748</v>
      </c>
      <c r="G144" s="14">
        <f t="shared" si="11"/>
        <v>0.36375823519088635</v>
      </c>
      <c r="H144" s="14">
        <f t="shared" si="12"/>
        <v>0.4701435693790702</v>
      </c>
      <c r="I144" s="14">
        <f t="shared" si="13"/>
        <v>0.64594302769698708</v>
      </c>
      <c r="J144"/>
      <c r="K144" s="15">
        <v>26</v>
      </c>
      <c r="L144" s="14">
        <f t="shared" si="14"/>
        <v>0.29886549731964479</v>
      </c>
      <c r="M144" s="14">
        <f t="shared" si="15"/>
        <v>0.31570084228648099</v>
      </c>
      <c r="N144" s="14">
        <f t="shared" si="16"/>
        <v>0.47128809296403534</v>
      </c>
      <c r="O144" s="14">
        <f t="shared" si="17"/>
        <v>0.57840269331127614</v>
      </c>
      <c r="P144" s="14">
        <f t="shared" si="18"/>
        <v>0.4799065019409921</v>
      </c>
      <c r="Q144" s="14">
        <f t="shared" si="19"/>
        <v>0.75625619525928545</v>
      </c>
      <c r="R144" s="14">
        <f t="shared" si="20"/>
        <v>0.52472480211829942</v>
      </c>
      <c r="S144" s="14">
        <f t="shared" si="21"/>
        <v>0.53841900374446006</v>
      </c>
    </row>
    <row r="145" spans="1:19" x14ac:dyDescent="0.35">
      <c r="A145" s="15">
        <v>27</v>
      </c>
      <c r="B145" s="14">
        <f t="shared" si="6"/>
        <v>0.71826944165807305</v>
      </c>
      <c r="C145" s="14">
        <f t="shared" si="7"/>
        <v>0.609317145694387</v>
      </c>
      <c r="D145" s="14">
        <f t="shared" si="8"/>
        <v>0.35647314603427893</v>
      </c>
      <c r="E145" s="14">
        <f t="shared" si="9"/>
        <v>0.52302261774792091</v>
      </c>
      <c r="F145" s="14">
        <f t="shared" si="10"/>
        <v>0.52620432549712748</v>
      </c>
      <c r="G145" s="14">
        <f t="shared" si="11"/>
        <v>0.36375823519088635</v>
      </c>
      <c r="H145" s="14">
        <f t="shared" si="12"/>
        <v>0.4701435693790702</v>
      </c>
      <c r="I145" s="14">
        <f t="shared" si="13"/>
        <v>0.54977038965154157</v>
      </c>
      <c r="J145"/>
      <c r="K145" s="15">
        <v>27</v>
      </c>
      <c r="L145" s="14">
        <f t="shared" si="14"/>
        <v>0.24557940089831271</v>
      </c>
      <c r="M145" s="14">
        <f t="shared" si="15"/>
        <v>0.31570084228648099</v>
      </c>
      <c r="N145" s="14">
        <f t="shared" si="16"/>
        <v>0.47128809296403534</v>
      </c>
      <c r="O145" s="14">
        <f t="shared" si="17"/>
        <v>0.57840269331127614</v>
      </c>
      <c r="P145" s="14">
        <f t="shared" si="18"/>
        <v>0.42895752399520187</v>
      </c>
      <c r="Q145" s="14">
        <f t="shared" si="19"/>
        <v>0.69088489702500822</v>
      </c>
      <c r="R145" s="14">
        <f t="shared" si="20"/>
        <v>0.52472480211829942</v>
      </c>
      <c r="S145" s="14">
        <f t="shared" si="21"/>
        <v>0.48819536548143616</v>
      </c>
    </row>
    <row r="146" spans="1:19" x14ac:dyDescent="0.35">
      <c r="A146" s="15">
        <v>28</v>
      </c>
      <c r="B146" s="14">
        <f t="shared" si="6"/>
        <v>0.71826944165807305</v>
      </c>
      <c r="C146" s="14">
        <f t="shared" si="7"/>
        <v>0.609317145694387</v>
      </c>
      <c r="D146" s="14">
        <f t="shared" si="8"/>
        <v>0.29848860472001537</v>
      </c>
      <c r="E146" s="14">
        <f t="shared" si="9"/>
        <v>0.52302261774792091</v>
      </c>
      <c r="F146" s="14">
        <f t="shared" si="10"/>
        <v>0.46102674427077878</v>
      </c>
      <c r="G146" s="14">
        <f t="shared" si="11"/>
        <v>0.30446222193092998</v>
      </c>
      <c r="H146" s="14">
        <f t="shared" si="12"/>
        <v>0.4701435693790702</v>
      </c>
      <c r="I146" s="14">
        <f t="shared" si="13"/>
        <v>0.50168407062881881</v>
      </c>
      <c r="J146"/>
      <c r="K146" s="15">
        <v>28</v>
      </c>
      <c r="L146" s="14">
        <f t="shared" si="14"/>
        <v>0.19229330447698062</v>
      </c>
      <c r="M146" s="14">
        <f t="shared" si="15"/>
        <v>0.22850727632164336</v>
      </c>
      <c r="N146" s="14">
        <f t="shared" si="16"/>
        <v>0.47128809296403534</v>
      </c>
      <c r="O146" s="14">
        <f t="shared" si="17"/>
        <v>0.57840269331127614</v>
      </c>
      <c r="P146" s="14">
        <f t="shared" si="18"/>
        <v>0.42895752399520187</v>
      </c>
      <c r="Q146" s="14">
        <f t="shared" si="19"/>
        <v>0.69088489702500822</v>
      </c>
      <c r="R146" s="14">
        <f t="shared" si="20"/>
        <v>0.52472480211829942</v>
      </c>
      <c r="S146" s="14">
        <f t="shared" si="21"/>
        <v>0.38774808895538843</v>
      </c>
    </row>
    <row r="147" spans="1:19" x14ac:dyDescent="0.35">
      <c r="A147" s="15">
        <v>29</v>
      </c>
      <c r="B147" s="14">
        <f t="shared" si="6"/>
        <v>0.71826944165807305</v>
      </c>
      <c r="C147" s="14">
        <f t="shared" si="7"/>
        <v>0.609317145694387</v>
      </c>
      <c r="D147" s="14">
        <f t="shared" si="8"/>
        <v>0.29848860472001537</v>
      </c>
      <c r="E147" s="14">
        <f t="shared" si="9"/>
        <v>0.52302261774792091</v>
      </c>
      <c r="F147" s="14">
        <f t="shared" si="10"/>
        <v>0.46102674427077878</v>
      </c>
      <c r="G147" s="14">
        <f t="shared" si="11"/>
        <v>0.24516620867097361</v>
      </c>
      <c r="H147" s="14">
        <f t="shared" si="12"/>
        <v>0.4701435693790702</v>
      </c>
      <c r="I147" s="14">
        <f t="shared" si="13"/>
        <v>0.50168407062881881</v>
      </c>
      <c r="J147"/>
      <c r="K147" s="15">
        <v>29</v>
      </c>
      <c r="L147" s="14">
        <f t="shared" si="14"/>
        <v>0.19229330447698062</v>
      </c>
      <c r="M147" s="14">
        <f t="shared" si="15"/>
        <v>0.22850727632164336</v>
      </c>
      <c r="N147" s="14">
        <f t="shared" si="16"/>
        <v>0.40111088788033961</v>
      </c>
      <c r="O147" s="14">
        <f t="shared" si="17"/>
        <v>0.51349305772856635</v>
      </c>
      <c r="P147" s="14">
        <f t="shared" si="18"/>
        <v>0.32705956810362136</v>
      </c>
      <c r="Q147" s="14">
        <f t="shared" si="19"/>
        <v>0.69088489702500822</v>
      </c>
      <c r="R147" s="14">
        <f t="shared" si="20"/>
        <v>0.46091529253366559</v>
      </c>
      <c r="S147" s="14">
        <f t="shared" si="21"/>
        <v>0.38774808895538843</v>
      </c>
    </row>
    <row r="148" spans="1:19" x14ac:dyDescent="0.35">
      <c r="A148" s="15">
        <v>30</v>
      </c>
      <c r="B148" s="14">
        <f t="shared" si="6"/>
        <v>0.66147855959926449</v>
      </c>
      <c r="C148" s="14">
        <f t="shared" si="7"/>
        <v>0.609317145694387</v>
      </c>
      <c r="D148" s="14">
        <f t="shared" si="8"/>
        <v>0.24050406340575184</v>
      </c>
      <c r="E148" s="14">
        <f t="shared" si="9"/>
        <v>0.52302261774792091</v>
      </c>
      <c r="F148" s="14">
        <f t="shared" si="10"/>
        <v>0.46102674427077878</v>
      </c>
      <c r="G148" s="14">
        <f t="shared" si="11"/>
        <v>0.24516620867097361</v>
      </c>
      <c r="H148" s="14">
        <f t="shared" si="12"/>
        <v>0.36322128604202419</v>
      </c>
      <c r="I148" s="14">
        <f t="shared" si="13"/>
        <v>0.453597751606096</v>
      </c>
      <c r="J148"/>
      <c r="K148" s="15">
        <v>30</v>
      </c>
      <c r="L148" s="14">
        <f t="shared" si="14"/>
        <v>0.13900720805564856</v>
      </c>
      <c r="M148" s="14">
        <f t="shared" si="15"/>
        <v>0.22850727632164336</v>
      </c>
      <c r="N148" s="14">
        <f t="shared" si="16"/>
        <v>0.40111088788033961</v>
      </c>
      <c r="O148" s="14">
        <f t="shared" si="17"/>
        <v>0.51349305772856635</v>
      </c>
      <c r="P148" s="14">
        <f t="shared" si="18"/>
        <v>0.32705956810362136</v>
      </c>
      <c r="Q148" s="14">
        <f t="shared" si="19"/>
        <v>0.62551359879073087</v>
      </c>
      <c r="R148" s="14">
        <f t="shared" si="20"/>
        <v>0.46091529253366559</v>
      </c>
      <c r="S148" s="14">
        <f t="shared" si="21"/>
        <v>0.38774808895538843</v>
      </c>
    </row>
    <row r="149" spans="1:19" x14ac:dyDescent="0.35">
      <c r="A149" s="15">
        <v>31</v>
      </c>
      <c r="B149" s="14">
        <f t="shared" si="6"/>
        <v>0.60468767754045605</v>
      </c>
      <c r="C149" s="14">
        <f t="shared" si="7"/>
        <v>0.48424074478913615</v>
      </c>
      <c r="D149" s="14">
        <f t="shared" si="8"/>
        <v>0.18251952209148828</v>
      </c>
      <c r="E149" s="14">
        <f t="shared" si="9"/>
        <v>0.37498200121585018</v>
      </c>
      <c r="F149" s="14">
        <f t="shared" si="10"/>
        <v>0.46102674427077878</v>
      </c>
      <c r="G149" s="14">
        <f t="shared" si="11"/>
        <v>0.24516620867097361</v>
      </c>
      <c r="H149" s="14">
        <f t="shared" si="12"/>
        <v>0.36322128604202419</v>
      </c>
      <c r="I149" s="14">
        <f t="shared" si="13"/>
        <v>0.453597751606096</v>
      </c>
      <c r="J149"/>
      <c r="K149" s="15">
        <v>31</v>
      </c>
      <c r="L149" s="14">
        <f t="shared" si="14"/>
        <v>8.5721111634316491E-2</v>
      </c>
      <c r="M149" s="14">
        <f t="shared" si="15"/>
        <v>0.22850727632164336</v>
      </c>
      <c r="N149" s="14">
        <f t="shared" si="16"/>
        <v>0.40111088788033961</v>
      </c>
      <c r="O149" s="14">
        <f t="shared" si="17"/>
        <v>0.4485834221458565</v>
      </c>
      <c r="P149" s="14">
        <f t="shared" si="18"/>
        <v>0.27611059015783113</v>
      </c>
      <c r="Q149" s="14">
        <f t="shared" si="19"/>
        <v>0.56014230055645364</v>
      </c>
      <c r="R149" s="14">
        <f t="shared" si="20"/>
        <v>0.3971057829490317</v>
      </c>
      <c r="S149" s="14">
        <f t="shared" si="21"/>
        <v>0.38774808895538843</v>
      </c>
    </row>
    <row r="150" spans="1:19" x14ac:dyDescent="0.35">
      <c r="A150" s="15">
        <v>32</v>
      </c>
      <c r="B150" s="14">
        <f t="shared" si="6"/>
        <v>0.5478967954816476</v>
      </c>
      <c r="C150" s="14">
        <f t="shared" si="7"/>
        <v>0.48424074478913615</v>
      </c>
      <c r="D150" s="14">
        <f t="shared" si="8"/>
        <v>0.18251952209148828</v>
      </c>
      <c r="E150" s="14">
        <f t="shared" si="9"/>
        <v>0.37498200121585018</v>
      </c>
      <c r="F150" s="14">
        <f t="shared" si="10"/>
        <v>0.46102674427077878</v>
      </c>
      <c r="G150" s="14">
        <f t="shared" si="11"/>
        <v>0.24516620867097361</v>
      </c>
      <c r="H150" s="14">
        <f t="shared" si="12"/>
        <v>0.30976014437350113</v>
      </c>
      <c r="I150" s="14">
        <f t="shared" si="13"/>
        <v>0.453597751606096</v>
      </c>
      <c r="J150"/>
      <c r="K150" s="15">
        <v>32</v>
      </c>
      <c r="L150" s="14">
        <f t="shared" si="14"/>
        <v>8.5721111634316491E-2</v>
      </c>
      <c r="M150" s="14">
        <f t="shared" si="15"/>
        <v>0.22850727632164336</v>
      </c>
      <c r="N150" s="14">
        <f t="shared" si="16"/>
        <v>0.40111088788033961</v>
      </c>
      <c r="O150" s="14">
        <f t="shared" si="17"/>
        <v>0.4485834221458565</v>
      </c>
      <c r="P150" s="14">
        <f t="shared" si="18"/>
        <v>0.27611059015783113</v>
      </c>
      <c r="Q150" s="14">
        <f t="shared" si="19"/>
        <v>0.56014230055645364</v>
      </c>
      <c r="R150" s="14">
        <f t="shared" si="20"/>
        <v>0.3971057829490317</v>
      </c>
      <c r="S150" s="14">
        <f t="shared" si="21"/>
        <v>0.33752445069236459</v>
      </c>
    </row>
    <row r="151" spans="1:19" x14ac:dyDescent="0.35">
      <c r="A151" s="15">
        <v>33</v>
      </c>
      <c r="B151" s="14">
        <f t="shared" ref="B151:B182" si="22">ABS(B34-$B$112)/$B$113</f>
        <v>0.49110591342283905</v>
      </c>
      <c r="C151" s="14">
        <f t="shared" ref="C151:C182" si="23">ABS(C34-$C$112)/$C$113</f>
        <v>0.48424074478913615</v>
      </c>
      <c r="D151" s="14">
        <f t="shared" ref="D151:D182" si="24">ABS(D34-$D$112)/$D$113</f>
        <v>0.18251952209148828</v>
      </c>
      <c r="E151" s="14">
        <f t="shared" ref="E151:E182" si="25">ABS(E34-$E$112)/$E$113</f>
        <v>0.37498200121585018</v>
      </c>
      <c r="F151" s="14">
        <f t="shared" ref="F151:F182" si="26">ABS(F34-$F$112)/$F$113</f>
        <v>0.46102674427077878</v>
      </c>
      <c r="G151" s="14">
        <f t="shared" ref="G151:G182" si="27">ABS(G34-$G$112)/$G$113</f>
        <v>0.24516620867097361</v>
      </c>
      <c r="H151" s="14">
        <f t="shared" ref="H151:H182" si="28">ABS(H34-$H$112)/$H$113</f>
        <v>0.30976014437350113</v>
      </c>
      <c r="I151" s="14">
        <f t="shared" ref="I151:I182" si="29">ABS(I34-$I$112)/$I$113</f>
        <v>0.40551143258337324</v>
      </c>
      <c r="J151"/>
      <c r="K151" s="15">
        <v>33</v>
      </c>
      <c r="L151" s="14">
        <f t="shared" ref="L151:L182" si="30">ABS(L34-$L$112)/$L$113</f>
        <v>3.2435015212984412E-2</v>
      </c>
      <c r="M151" s="14">
        <f t="shared" ref="M151:M182" si="31">ABS(M34-$M$112)/$M$113</f>
        <v>0.22850727632164336</v>
      </c>
      <c r="N151" s="14">
        <f t="shared" ref="N151:N182" si="32">ABS(N34-$N$112)/$N$113</f>
        <v>0.40111088788033961</v>
      </c>
      <c r="O151" s="14">
        <f t="shared" ref="O151:O182" si="33">ABS(O34-$O$112)/$O$113</f>
        <v>0.4485834221458565</v>
      </c>
      <c r="P151" s="14">
        <f t="shared" ref="P151:P182" si="34">ABS(P34-$P$112)/$P$113</f>
        <v>0.27611059015783113</v>
      </c>
      <c r="Q151" s="14">
        <f t="shared" ref="Q151:Q182" si="35">ABS(Q34-$Q$112)/$Q$113</f>
        <v>0.42939970408789918</v>
      </c>
      <c r="R151" s="14">
        <f t="shared" ref="R151:R182" si="36">ABS(R34-$R$112)/$R$113</f>
        <v>0.33329627336439782</v>
      </c>
      <c r="S151" s="14">
        <f t="shared" ref="S151:S182" si="37">ABS(S34-$S$112)/$S$113</f>
        <v>0.28730081242934075</v>
      </c>
    </row>
    <row r="152" spans="1:19" x14ac:dyDescent="0.35">
      <c r="A152" s="15">
        <v>34</v>
      </c>
      <c r="B152" s="14">
        <f t="shared" si="22"/>
        <v>0.43431503136403055</v>
      </c>
      <c r="C152" s="14">
        <f t="shared" si="23"/>
        <v>0.42170254433651078</v>
      </c>
      <c r="D152" s="14">
        <f t="shared" si="24"/>
        <v>0.12453498077722475</v>
      </c>
      <c r="E152" s="14">
        <f t="shared" si="25"/>
        <v>0.37498200121585018</v>
      </c>
      <c r="F152" s="14">
        <f t="shared" si="26"/>
        <v>0.46102674427077878</v>
      </c>
      <c r="G152" s="14">
        <f t="shared" si="27"/>
        <v>0.18587019541101724</v>
      </c>
      <c r="H152" s="14">
        <f t="shared" si="28"/>
        <v>0.30976014437350113</v>
      </c>
      <c r="I152" s="14">
        <f t="shared" si="29"/>
        <v>0.35742511356065049</v>
      </c>
      <c r="J152"/>
      <c r="K152" s="15">
        <v>34</v>
      </c>
      <c r="L152" s="14">
        <f t="shared" si="30"/>
        <v>3.2435015212984412E-2</v>
      </c>
      <c r="M152" s="14">
        <f t="shared" si="31"/>
        <v>0.14131371035680573</v>
      </c>
      <c r="N152" s="14">
        <f t="shared" si="32"/>
        <v>0.40111088788033961</v>
      </c>
      <c r="O152" s="14">
        <f t="shared" si="33"/>
        <v>0.4485834221458565</v>
      </c>
      <c r="P152" s="14">
        <f t="shared" si="34"/>
        <v>0.27611059015783113</v>
      </c>
      <c r="Q152" s="14">
        <f t="shared" si="35"/>
        <v>0.42939970408789918</v>
      </c>
      <c r="R152" s="14">
        <f t="shared" si="36"/>
        <v>0.33329627336439782</v>
      </c>
      <c r="S152" s="14">
        <f t="shared" si="37"/>
        <v>0.28730081242934075</v>
      </c>
    </row>
    <row r="153" spans="1:19" x14ac:dyDescent="0.35">
      <c r="A153" s="15">
        <v>35</v>
      </c>
      <c r="B153" s="14">
        <f t="shared" si="22"/>
        <v>0.43431503136403055</v>
      </c>
      <c r="C153" s="14">
        <f t="shared" si="23"/>
        <v>0.35916434388388535</v>
      </c>
      <c r="D153" s="14">
        <f t="shared" si="24"/>
        <v>0.12453498077722475</v>
      </c>
      <c r="E153" s="14">
        <f t="shared" si="25"/>
        <v>0.15292107641774397</v>
      </c>
      <c r="F153" s="14">
        <f t="shared" si="26"/>
        <v>0.46102674427077878</v>
      </c>
      <c r="G153" s="14">
        <f t="shared" si="27"/>
        <v>0.18587019541101724</v>
      </c>
      <c r="H153" s="14">
        <f t="shared" si="28"/>
        <v>0.25629900270497813</v>
      </c>
      <c r="I153" s="14">
        <f t="shared" si="29"/>
        <v>0.35742511356065049</v>
      </c>
      <c r="J153"/>
      <c r="K153" s="15">
        <v>35</v>
      </c>
      <c r="L153" s="14">
        <f t="shared" si="30"/>
        <v>3.2435015212984412E-2</v>
      </c>
      <c r="M153" s="14">
        <f t="shared" si="31"/>
        <v>0.14131371035680573</v>
      </c>
      <c r="N153" s="14">
        <f t="shared" si="32"/>
        <v>0.40111088788033961</v>
      </c>
      <c r="O153" s="14">
        <f t="shared" si="33"/>
        <v>0.3836737865631466</v>
      </c>
      <c r="P153" s="14">
        <f t="shared" si="34"/>
        <v>0.27611059015783113</v>
      </c>
      <c r="Q153" s="14">
        <f t="shared" si="35"/>
        <v>0.42939970408789918</v>
      </c>
      <c r="R153" s="14">
        <f t="shared" si="36"/>
        <v>0.26948676377976399</v>
      </c>
      <c r="S153" s="14">
        <f t="shared" si="37"/>
        <v>0.28730081242934075</v>
      </c>
    </row>
    <row r="154" spans="1:19" x14ac:dyDescent="0.35">
      <c r="A154" s="15">
        <v>36</v>
      </c>
      <c r="B154" s="14">
        <f t="shared" si="22"/>
        <v>0.37752414930522205</v>
      </c>
      <c r="C154" s="14">
        <f t="shared" si="23"/>
        <v>0.35916434388388535</v>
      </c>
      <c r="D154" s="14">
        <f t="shared" si="24"/>
        <v>0.12453498077722475</v>
      </c>
      <c r="E154" s="14">
        <f t="shared" si="25"/>
        <v>0.15292107641774397</v>
      </c>
      <c r="F154" s="14">
        <f t="shared" si="26"/>
        <v>0.39584916304442996</v>
      </c>
      <c r="G154" s="14">
        <f t="shared" si="27"/>
        <v>0.18587019541101724</v>
      </c>
      <c r="H154" s="14">
        <f t="shared" si="28"/>
        <v>0.25629900270497813</v>
      </c>
      <c r="I154" s="14">
        <f t="shared" si="29"/>
        <v>0.35742511356065049</v>
      </c>
      <c r="J154"/>
      <c r="K154" s="15">
        <v>36</v>
      </c>
      <c r="L154" s="14">
        <f t="shared" si="30"/>
        <v>2.0851081208347663E-2</v>
      </c>
      <c r="M154" s="14">
        <f t="shared" si="31"/>
        <v>0.14131371035680573</v>
      </c>
      <c r="N154" s="14">
        <f t="shared" si="32"/>
        <v>0.40111088788033961</v>
      </c>
      <c r="O154" s="14">
        <f t="shared" si="33"/>
        <v>0.3836737865631466</v>
      </c>
      <c r="P154" s="14">
        <f t="shared" si="34"/>
        <v>0.27611059015783113</v>
      </c>
      <c r="Q154" s="14">
        <f t="shared" si="35"/>
        <v>0.36402840585362195</v>
      </c>
      <c r="R154" s="14">
        <f t="shared" si="36"/>
        <v>0.26948676377976399</v>
      </c>
      <c r="S154" s="14">
        <f t="shared" si="37"/>
        <v>0.18685353590329301</v>
      </c>
    </row>
    <row r="155" spans="1:19" x14ac:dyDescent="0.35">
      <c r="A155" s="15">
        <v>37</v>
      </c>
      <c r="B155" s="14">
        <f t="shared" si="22"/>
        <v>0.32073326724641354</v>
      </c>
      <c r="C155" s="14">
        <f t="shared" si="23"/>
        <v>0.35916434388388535</v>
      </c>
      <c r="D155" s="14">
        <f t="shared" si="24"/>
        <v>0.12453498077722475</v>
      </c>
      <c r="E155" s="14">
        <f t="shared" si="25"/>
        <v>0.15292107641774397</v>
      </c>
      <c r="F155" s="14">
        <f t="shared" si="26"/>
        <v>0.33067158181808121</v>
      </c>
      <c r="G155" s="14">
        <f t="shared" si="27"/>
        <v>0.12657418215106087</v>
      </c>
      <c r="H155" s="14">
        <f t="shared" si="28"/>
        <v>0.25629900270497813</v>
      </c>
      <c r="I155" s="14">
        <f t="shared" si="29"/>
        <v>0.35742511356065049</v>
      </c>
      <c r="J155"/>
      <c r="K155" s="15">
        <v>37</v>
      </c>
      <c r="L155" s="14">
        <f t="shared" si="30"/>
        <v>7.4137177629679737E-2</v>
      </c>
      <c r="M155" s="14">
        <f t="shared" si="31"/>
        <v>0.14131371035680573</v>
      </c>
      <c r="N155" s="14">
        <f t="shared" si="32"/>
        <v>0.33093368279664387</v>
      </c>
      <c r="O155" s="14">
        <f t="shared" si="33"/>
        <v>0.31876415098043676</v>
      </c>
      <c r="P155" s="14">
        <f t="shared" si="34"/>
        <v>0.22516161221204087</v>
      </c>
      <c r="Q155" s="14">
        <f t="shared" si="35"/>
        <v>0.23328580938506746</v>
      </c>
      <c r="R155" s="14">
        <f t="shared" si="36"/>
        <v>0.20567725419513011</v>
      </c>
      <c r="S155" s="14">
        <f t="shared" si="37"/>
        <v>8.6406259377245276E-2</v>
      </c>
    </row>
    <row r="156" spans="1:19" x14ac:dyDescent="0.35">
      <c r="A156" s="15">
        <v>38</v>
      </c>
      <c r="B156" s="14">
        <f t="shared" si="22"/>
        <v>0.32073326724641354</v>
      </c>
      <c r="C156" s="14">
        <f t="shared" si="23"/>
        <v>0.29662614343125998</v>
      </c>
      <c r="D156" s="14">
        <f t="shared" si="24"/>
        <v>0.12453498077722475</v>
      </c>
      <c r="E156" s="14">
        <f t="shared" si="25"/>
        <v>0.15292107641774397</v>
      </c>
      <c r="F156" s="14">
        <f t="shared" si="26"/>
        <v>0.33067158181808121</v>
      </c>
      <c r="G156" s="14">
        <f t="shared" si="27"/>
        <v>0.12657418215106087</v>
      </c>
      <c r="H156" s="14">
        <f t="shared" si="28"/>
        <v>0.25629900270497813</v>
      </c>
      <c r="I156" s="14">
        <f t="shared" si="29"/>
        <v>0.30933879453792773</v>
      </c>
      <c r="J156"/>
      <c r="K156" s="15">
        <v>38</v>
      </c>
      <c r="L156" s="14">
        <f t="shared" si="30"/>
        <v>7.4137177629679737E-2</v>
      </c>
      <c r="M156" s="14">
        <f t="shared" si="31"/>
        <v>0.14131371035680573</v>
      </c>
      <c r="N156" s="14">
        <f t="shared" si="32"/>
        <v>0.33093368279664387</v>
      </c>
      <c r="O156" s="14">
        <f t="shared" si="33"/>
        <v>0.31876415098043676</v>
      </c>
      <c r="P156" s="14">
        <f t="shared" si="34"/>
        <v>0.17421263426625064</v>
      </c>
      <c r="Q156" s="14">
        <f t="shared" si="35"/>
        <v>0.23328580938506746</v>
      </c>
      <c r="R156" s="14">
        <f t="shared" si="36"/>
        <v>0.20567725419513011</v>
      </c>
      <c r="S156" s="14">
        <f t="shared" si="37"/>
        <v>8.6406259377245276E-2</v>
      </c>
    </row>
    <row r="157" spans="1:19" x14ac:dyDescent="0.35">
      <c r="A157" s="15">
        <v>39</v>
      </c>
      <c r="B157" s="14">
        <f t="shared" si="22"/>
        <v>0.32073326724641354</v>
      </c>
      <c r="C157" s="14">
        <f t="shared" si="23"/>
        <v>0.23408794297863456</v>
      </c>
      <c r="D157" s="14">
        <f t="shared" si="24"/>
        <v>6.65504394629612E-2</v>
      </c>
      <c r="E157" s="14">
        <f t="shared" si="25"/>
        <v>0.15292107641774397</v>
      </c>
      <c r="F157" s="14">
        <f t="shared" si="26"/>
        <v>0.33067158181808121</v>
      </c>
      <c r="G157" s="14">
        <f t="shared" si="27"/>
        <v>0.12657418215106087</v>
      </c>
      <c r="H157" s="14">
        <f t="shared" si="28"/>
        <v>0.25629900270497813</v>
      </c>
      <c r="I157" s="14">
        <f t="shared" si="29"/>
        <v>0.30933879453792773</v>
      </c>
      <c r="J157"/>
      <c r="K157" s="15">
        <v>39</v>
      </c>
      <c r="L157" s="14">
        <f t="shared" si="30"/>
        <v>7.4137177629679737E-2</v>
      </c>
      <c r="M157" s="14">
        <f t="shared" si="31"/>
        <v>5.4120144391968099E-2</v>
      </c>
      <c r="N157" s="14">
        <f t="shared" si="32"/>
        <v>0.33093368279664387</v>
      </c>
      <c r="O157" s="14">
        <f t="shared" si="33"/>
        <v>0.31876415098043676</v>
      </c>
      <c r="P157" s="14">
        <f t="shared" si="34"/>
        <v>0.12326365632046039</v>
      </c>
      <c r="Q157" s="14">
        <f t="shared" si="35"/>
        <v>0.23328580938506746</v>
      </c>
      <c r="R157" s="14">
        <f t="shared" si="36"/>
        <v>0.14186774461049623</v>
      </c>
      <c r="S157" s="14">
        <f t="shared" si="37"/>
        <v>8.6406259377245276E-2</v>
      </c>
    </row>
    <row r="158" spans="1:19" x14ac:dyDescent="0.35">
      <c r="A158" s="15">
        <v>40</v>
      </c>
      <c r="B158" s="14">
        <f t="shared" si="22"/>
        <v>0.26394238518760504</v>
      </c>
      <c r="C158" s="14">
        <f t="shared" si="23"/>
        <v>0.17154974252600916</v>
      </c>
      <c r="D158" s="14">
        <f t="shared" si="24"/>
        <v>6.65504394629612E-2</v>
      </c>
      <c r="E158" s="14">
        <f t="shared" si="25"/>
        <v>7.8900768151708572E-2</v>
      </c>
      <c r="F158" s="14">
        <f t="shared" si="26"/>
        <v>0.33067158181808121</v>
      </c>
      <c r="G158" s="14">
        <f t="shared" si="27"/>
        <v>0.12657418215106087</v>
      </c>
      <c r="H158" s="14">
        <f t="shared" si="28"/>
        <v>0.20283786103645512</v>
      </c>
      <c r="I158" s="14">
        <f t="shared" si="29"/>
        <v>0.26125247551520497</v>
      </c>
      <c r="J158"/>
      <c r="K158" s="15">
        <v>40</v>
      </c>
      <c r="L158" s="14">
        <f t="shared" si="30"/>
        <v>7.4137177629679737E-2</v>
      </c>
      <c r="M158" s="14">
        <f t="shared" si="31"/>
        <v>5.4120144391968099E-2</v>
      </c>
      <c r="N158" s="14">
        <f t="shared" si="32"/>
        <v>0.26075647771294808</v>
      </c>
      <c r="O158" s="14">
        <f t="shared" si="33"/>
        <v>0.31876415098043676</v>
      </c>
      <c r="P158" s="14">
        <f t="shared" si="34"/>
        <v>7.2314678374670135E-2</v>
      </c>
      <c r="Q158" s="14">
        <f t="shared" si="35"/>
        <v>0.10254321291651296</v>
      </c>
      <c r="R158" s="14">
        <f t="shared" si="36"/>
        <v>0.14186774461049623</v>
      </c>
      <c r="S158" s="14">
        <f t="shared" si="37"/>
        <v>3.6182621114221415E-2</v>
      </c>
    </row>
    <row r="159" spans="1:19" x14ac:dyDescent="0.35">
      <c r="A159" s="15">
        <v>41</v>
      </c>
      <c r="B159" s="14">
        <f t="shared" si="22"/>
        <v>0.26394238518760504</v>
      </c>
      <c r="C159" s="14">
        <f t="shared" si="23"/>
        <v>0.17154974252600916</v>
      </c>
      <c r="D159" s="14">
        <f t="shared" si="24"/>
        <v>4.9418643165565899E-2</v>
      </c>
      <c r="E159" s="14">
        <f t="shared" si="25"/>
        <v>4.8804598856731721E-3</v>
      </c>
      <c r="F159" s="14">
        <f t="shared" si="26"/>
        <v>0.26549400059173245</v>
      </c>
      <c r="G159" s="14">
        <f t="shared" si="27"/>
        <v>0.12657418215106087</v>
      </c>
      <c r="H159" s="14">
        <f t="shared" si="28"/>
        <v>0.20283786103645512</v>
      </c>
      <c r="I159" s="14">
        <f t="shared" si="29"/>
        <v>0.26125247551520497</v>
      </c>
      <c r="J159"/>
      <c r="K159" s="15">
        <v>41</v>
      </c>
      <c r="L159" s="14">
        <f t="shared" si="30"/>
        <v>7.4137177629679737E-2</v>
      </c>
      <c r="M159" s="14">
        <f t="shared" si="31"/>
        <v>5.4120144391968099E-2</v>
      </c>
      <c r="N159" s="14">
        <f t="shared" si="32"/>
        <v>0.26075647771294808</v>
      </c>
      <c r="O159" s="14">
        <f t="shared" si="33"/>
        <v>0.25385451539772691</v>
      </c>
      <c r="P159" s="14">
        <f t="shared" si="34"/>
        <v>7.2314678374670135E-2</v>
      </c>
      <c r="Q159" s="14">
        <f t="shared" si="35"/>
        <v>0.10254321291651296</v>
      </c>
      <c r="R159" s="14">
        <f t="shared" si="36"/>
        <v>7.8058235025862358E-2</v>
      </c>
      <c r="S159" s="14">
        <f t="shared" si="37"/>
        <v>3.6182621114221415E-2</v>
      </c>
    </row>
    <row r="160" spans="1:19" x14ac:dyDescent="0.35">
      <c r="A160" s="15">
        <v>42</v>
      </c>
      <c r="B160" s="14">
        <f t="shared" si="22"/>
        <v>0.26394238518760504</v>
      </c>
      <c r="C160" s="14">
        <f t="shared" si="23"/>
        <v>0.17154974252600916</v>
      </c>
      <c r="D160" s="14">
        <f t="shared" si="24"/>
        <v>4.9418643165565899E-2</v>
      </c>
      <c r="E160" s="14">
        <f t="shared" si="25"/>
        <v>4.8804598856731721E-3</v>
      </c>
      <c r="F160" s="14">
        <f t="shared" si="26"/>
        <v>0.26549400059173245</v>
      </c>
      <c r="G160" s="14">
        <f t="shared" si="27"/>
        <v>0.12657418215106087</v>
      </c>
      <c r="H160" s="14">
        <f t="shared" si="28"/>
        <v>9.5915577699409088E-2</v>
      </c>
      <c r="I160" s="14">
        <f t="shared" si="29"/>
        <v>0.26125247551520497</v>
      </c>
      <c r="J160"/>
      <c r="K160" s="15">
        <v>42</v>
      </c>
      <c r="L160" s="14">
        <f t="shared" si="30"/>
        <v>7.4137177629679737E-2</v>
      </c>
      <c r="M160" s="14">
        <f t="shared" si="31"/>
        <v>1.0523361409549284E-2</v>
      </c>
      <c r="N160" s="14">
        <f t="shared" si="32"/>
        <v>0.26075647771294808</v>
      </c>
      <c r="O160" s="14">
        <f t="shared" si="33"/>
        <v>0.25385451539772691</v>
      </c>
      <c r="P160" s="14">
        <f t="shared" si="34"/>
        <v>7.2314678374670135E-2</v>
      </c>
      <c r="Q160" s="14">
        <f t="shared" si="35"/>
        <v>0.10254321291651296</v>
      </c>
      <c r="R160" s="14">
        <f t="shared" si="36"/>
        <v>7.8058235025862358E-2</v>
      </c>
      <c r="S160" s="14">
        <f t="shared" si="37"/>
        <v>1.4041017148802447E-2</v>
      </c>
    </row>
    <row r="161" spans="1:19" x14ac:dyDescent="0.35">
      <c r="A161" s="15">
        <v>43</v>
      </c>
      <c r="B161" s="14">
        <f t="shared" si="22"/>
        <v>0.26394238518760504</v>
      </c>
      <c r="C161" s="14">
        <f t="shared" si="23"/>
        <v>0.10901154207338376</v>
      </c>
      <c r="D161" s="14">
        <f t="shared" si="24"/>
        <v>4.9418643165565899E-2</v>
      </c>
      <c r="E161" s="14">
        <f t="shared" si="25"/>
        <v>4.8804598856731721E-3</v>
      </c>
      <c r="F161" s="14">
        <f t="shared" si="26"/>
        <v>0.26549400059173245</v>
      </c>
      <c r="G161" s="14">
        <f t="shared" si="27"/>
        <v>0.12657418215106087</v>
      </c>
      <c r="H161" s="14">
        <f t="shared" si="28"/>
        <v>4.2454436030886063E-2</v>
      </c>
      <c r="I161" s="14">
        <f t="shared" si="29"/>
        <v>0.21316615649248224</v>
      </c>
      <c r="J161"/>
      <c r="K161" s="15">
        <v>43</v>
      </c>
      <c r="L161" s="14">
        <f t="shared" si="30"/>
        <v>7.4137177629679737E-2</v>
      </c>
      <c r="M161" s="14">
        <f t="shared" si="31"/>
        <v>7.6670204555288349E-2</v>
      </c>
      <c r="N161" s="14">
        <f t="shared" si="32"/>
        <v>0.26075647771294808</v>
      </c>
      <c r="O161" s="14">
        <f t="shared" si="33"/>
        <v>0.25385451539772691</v>
      </c>
      <c r="P161" s="14">
        <f t="shared" si="34"/>
        <v>7.2314678374670135E-2</v>
      </c>
      <c r="Q161" s="14">
        <f t="shared" si="35"/>
        <v>3.717191468223572E-2</v>
      </c>
      <c r="R161" s="14">
        <f t="shared" si="36"/>
        <v>7.8058235025862358E-2</v>
      </c>
      <c r="S161" s="14">
        <f t="shared" si="37"/>
        <v>0.16471193193787403</v>
      </c>
    </row>
    <row r="162" spans="1:19" x14ac:dyDescent="0.35">
      <c r="A162" s="15">
        <v>44</v>
      </c>
      <c r="B162" s="14">
        <f t="shared" si="22"/>
        <v>0.15036062106998807</v>
      </c>
      <c r="C162" s="14">
        <f t="shared" si="23"/>
        <v>0.10901154207338376</v>
      </c>
      <c r="D162" s="14">
        <f t="shared" si="24"/>
        <v>0.165387725794093</v>
      </c>
      <c r="E162" s="14">
        <f t="shared" si="25"/>
        <v>0.14316015664639761</v>
      </c>
      <c r="F162" s="14">
        <f t="shared" si="26"/>
        <v>0.26549400059173245</v>
      </c>
      <c r="G162" s="14">
        <f t="shared" si="27"/>
        <v>6.7278168891104481E-2</v>
      </c>
      <c r="H162" s="14">
        <f t="shared" si="28"/>
        <v>4.2454436030886063E-2</v>
      </c>
      <c r="I162" s="14">
        <f t="shared" si="29"/>
        <v>0.21316615649248224</v>
      </c>
      <c r="J162"/>
      <c r="K162" s="15">
        <v>44</v>
      </c>
      <c r="L162" s="14">
        <f t="shared" si="30"/>
        <v>0.12742327405101181</v>
      </c>
      <c r="M162" s="14">
        <f t="shared" si="31"/>
        <v>0.20746055350254478</v>
      </c>
      <c r="N162" s="14">
        <f t="shared" si="32"/>
        <v>0.19057927262925237</v>
      </c>
      <c r="O162" s="14">
        <f t="shared" si="33"/>
        <v>0.25385451539772691</v>
      </c>
      <c r="P162" s="14">
        <f t="shared" si="34"/>
        <v>7.2314678374670135E-2</v>
      </c>
      <c r="Q162" s="14">
        <f t="shared" si="35"/>
        <v>3.717191468223572E-2</v>
      </c>
      <c r="R162" s="14">
        <f t="shared" si="36"/>
        <v>7.8058235025862358E-2</v>
      </c>
      <c r="S162" s="14">
        <f t="shared" si="37"/>
        <v>0.16471193193787403</v>
      </c>
    </row>
    <row r="163" spans="1:19" x14ac:dyDescent="0.35">
      <c r="A163" s="15">
        <v>45</v>
      </c>
      <c r="B163" s="14">
        <f t="shared" si="22"/>
        <v>9.3569739011179584E-2</v>
      </c>
      <c r="C163" s="14">
        <f t="shared" si="23"/>
        <v>0.10901154207338376</v>
      </c>
      <c r="D163" s="14">
        <f t="shared" si="24"/>
        <v>0.165387725794093</v>
      </c>
      <c r="E163" s="14">
        <f t="shared" si="25"/>
        <v>0.14316015664639761</v>
      </c>
      <c r="F163" s="14">
        <f t="shared" si="26"/>
        <v>0.20031641936538369</v>
      </c>
      <c r="G163" s="14">
        <f t="shared" si="27"/>
        <v>6.7278168891104481E-2</v>
      </c>
      <c r="H163" s="14">
        <f t="shared" si="28"/>
        <v>6.4467847306159981E-2</v>
      </c>
      <c r="I163" s="14">
        <f t="shared" si="29"/>
        <v>0.16507983746975949</v>
      </c>
      <c r="J163"/>
      <c r="K163" s="15">
        <v>45</v>
      </c>
      <c r="L163" s="14">
        <f t="shared" si="30"/>
        <v>0.12742327405101181</v>
      </c>
      <c r="M163" s="14">
        <f t="shared" si="31"/>
        <v>0.25105733648496359</v>
      </c>
      <c r="N163" s="14">
        <f t="shared" si="32"/>
        <v>0.19057927262925237</v>
      </c>
      <c r="O163" s="14">
        <f t="shared" si="33"/>
        <v>0.18894487981501706</v>
      </c>
      <c r="P163" s="14">
        <f t="shared" si="34"/>
        <v>2.9583277516910349E-2</v>
      </c>
      <c r="Q163" s="14">
        <f t="shared" si="35"/>
        <v>2.8199383552041529E-2</v>
      </c>
      <c r="R163" s="14">
        <f t="shared" si="36"/>
        <v>1.4248725441228492E-2</v>
      </c>
      <c r="S163" s="14">
        <f t="shared" si="37"/>
        <v>0.2149355702008979</v>
      </c>
    </row>
    <row r="164" spans="1:19" x14ac:dyDescent="0.35">
      <c r="A164" s="15">
        <v>46</v>
      </c>
      <c r="B164" s="14">
        <f t="shared" si="22"/>
        <v>3.6778856952371083E-2</v>
      </c>
      <c r="C164" s="14">
        <f t="shared" si="23"/>
        <v>4.6473341620758363E-2</v>
      </c>
      <c r="D164" s="14">
        <f t="shared" si="24"/>
        <v>0.165387725794093</v>
      </c>
      <c r="E164" s="14">
        <f t="shared" si="25"/>
        <v>0.14316015664639761</v>
      </c>
      <c r="F164" s="14">
        <f t="shared" si="26"/>
        <v>0.13513883813903491</v>
      </c>
      <c r="G164" s="14">
        <f t="shared" si="27"/>
        <v>6.7278168891104481E-2</v>
      </c>
      <c r="H164" s="14">
        <f t="shared" si="28"/>
        <v>6.4467847306159981E-2</v>
      </c>
      <c r="I164" s="14">
        <f t="shared" si="29"/>
        <v>0.16507983746975949</v>
      </c>
      <c r="J164"/>
      <c r="K164" s="15">
        <v>46</v>
      </c>
      <c r="L164" s="14">
        <f t="shared" si="30"/>
        <v>0.12742327405101181</v>
      </c>
      <c r="M164" s="14">
        <f t="shared" si="31"/>
        <v>0.2946541194673824</v>
      </c>
      <c r="N164" s="14">
        <f t="shared" si="32"/>
        <v>0.19057927262925237</v>
      </c>
      <c r="O164" s="14">
        <f t="shared" si="33"/>
        <v>0.18894487981501706</v>
      </c>
      <c r="P164" s="14">
        <f t="shared" si="34"/>
        <v>2.9583277516910349E-2</v>
      </c>
      <c r="Q164" s="14">
        <f t="shared" si="35"/>
        <v>9.3570681786318777E-2</v>
      </c>
      <c r="R164" s="14">
        <f t="shared" si="36"/>
        <v>1.4248725441228492E-2</v>
      </c>
      <c r="S164" s="14">
        <f t="shared" si="37"/>
        <v>0.2149355702008979</v>
      </c>
    </row>
    <row r="165" spans="1:19" x14ac:dyDescent="0.35">
      <c r="A165" s="15">
        <v>47</v>
      </c>
      <c r="B165" s="14">
        <f t="shared" si="22"/>
        <v>3.6778856952371083E-2</v>
      </c>
      <c r="C165" s="14">
        <f t="shared" si="23"/>
        <v>4.6473341620758363E-2</v>
      </c>
      <c r="D165" s="14">
        <f t="shared" si="24"/>
        <v>0.22337226710835653</v>
      </c>
      <c r="E165" s="14">
        <f t="shared" si="25"/>
        <v>0.14316015664639761</v>
      </c>
      <c r="F165" s="14">
        <f t="shared" si="26"/>
        <v>0.13513883813903491</v>
      </c>
      <c r="G165" s="14">
        <f t="shared" si="27"/>
        <v>7.9821556311481037E-3</v>
      </c>
      <c r="H165" s="14">
        <f t="shared" si="28"/>
        <v>6.4467847306159981E-2</v>
      </c>
      <c r="I165" s="14">
        <f t="shared" si="29"/>
        <v>6.8907199424313975E-2</v>
      </c>
      <c r="J165"/>
      <c r="K165" s="15">
        <v>47</v>
      </c>
      <c r="L165" s="14">
        <f t="shared" si="30"/>
        <v>0.12742327405101181</v>
      </c>
      <c r="M165" s="14">
        <f t="shared" si="31"/>
        <v>0.2946541194673824</v>
      </c>
      <c r="N165" s="14">
        <f t="shared" si="32"/>
        <v>0.19057927262925237</v>
      </c>
      <c r="O165" s="14">
        <f t="shared" si="33"/>
        <v>5.9125608649597372E-2</v>
      </c>
      <c r="P165" s="14">
        <f t="shared" si="34"/>
        <v>8.0532255462700597E-2</v>
      </c>
      <c r="Q165" s="14">
        <f t="shared" si="35"/>
        <v>9.3570681786318777E-2</v>
      </c>
      <c r="R165" s="14">
        <f t="shared" si="36"/>
        <v>1.4248725441228492E-2</v>
      </c>
      <c r="S165" s="14">
        <f t="shared" si="37"/>
        <v>0.26515920846392177</v>
      </c>
    </row>
    <row r="166" spans="1:19" x14ac:dyDescent="0.35">
      <c r="A166" s="15">
        <v>48</v>
      </c>
      <c r="B166" s="14">
        <f t="shared" si="22"/>
        <v>3.6778856952371083E-2</v>
      </c>
      <c r="C166" s="14">
        <f t="shared" si="23"/>
        <v>1.6064858831867035E-2</v>
      </c>
      <c r="D166" s="14">
        <f t="shared" si="24"/>
        <v>0.22337226710835653</v>
      </c>
      <c r="E166" s="14">
        <f t="shared" si="25"/>
        <v>0.21718046491243304</v>
      </c>
      <c r="F166" s="14">
        <f t="shared" si="26"/>
        <v>6.9961256912686148E-2</v>
      </c>
      <c r="G166" s="14">
        <f t="shared" si="27"/>
        <v>7.9821556311481037E-3</v>
      </c>
      <c r="H166" s="14">
        <f t="shared" si="28"/>
        <v>6.4467847306159981E-2</v>
      </c>
      <c r="I166" s="14">
        <f t="shared" si="29"/>
        <v>6.8907199424313975E-2</v>
      </c>
      <c r="J166"/>
      <c r="K166" s="15">
        <v>48</v>
      </c>
      <c r="L166" s="14">
        <f t="shared" si="30"/>
        <v>0.18070937047234389</v>
      </c>
      <c r="M166" s="14">
        <f t="shared" si="31"/>
        <v>0.2946541194673824</v>
      </c>
      <c r="N166" s="14">
        <f t="shared" si="32"/>
        <v>0.19057927262925237</v>
      </c>
      <c r="O166" s="14">
        <f t="shared" si="33"/>
        <v>5.9125608649597372E-2</v>
      </c>
      <c r="P166" s="14">
        <f t="shared" si="34"/>
        <v>8.0532255462700597E-2</v>
      </c>
      <c r="Q166" s="14">
        <f t="shared" si="35"/>
        <v>9.3570681786318777E-2</v>
      </c>
      <c r="R166" s="14">
        <f t="shared" si="36"/>
        <v>1.4248725441228492E-2</v>
      </c>
      <c r="S166" s="14">
        <f t="shared" si="37"/>
        <v>0.26515920846392177</v>
      </c>
    </row>
    <row r="167" spans="1:19" x14ac:dyDescent="0.35">
      <c r="A167" s="15">
        <v>49</v>
      </c>
      <c r="B167" s="14">
        <f t="shared" si="22"/>
        <v>3.6778856952371083E-2</v>
      </c>
      <c r="C167" s="14">
        <f t="shared" si="23"/>
        <v>1.6064858831867035E-2</v>
      </c>
      <c r="D167" s="14">
        <f t="shared" si="24"/>
        <v>0.22337226710835653</v>
      </c>
      <c r="E167" s="14">
        <f t="shared" si="25"/>
        <v>0.21718046491243304</v>
      </c>
      <c r="F167" s="14">
        <f t="shared" si="26"/>
        <v>6.0393905540011388E-2</v>
      </c>
      <c r="G167" s="14">
        <f t="shared" si="27"/>
        <v>5.1313857628808274E-2</v>
      </c>
      <c r="H167" s="14">
        <f t="shared" si="28"/>
        <v>6.4467847306159981E-2</v>
      </c>
      <c r="I167" s="14">
        <f t="shared" si="29"/>
        <v>6.8907199424313975E-2</v>
      </c>
      <c r="J167"/>
      <c r="K167" s="15">
        <v>49</v>
      </c>
      <c r="L167" s="14">
        <f t="shared" si="30"/>
        <v>0.23399546689367595</v>
      </c>
      <c r="M167" s="14">
        <f t="shared" si="31"/>
        <v>0.2946541194673824</v>
      </c>
      <c r="N167" s="14">
        <f t="shared" si="32"/>
        <v>0.12040206754555662</v>
      </c>
      <c r="O167" s="14">
        <f t="shared" si="33"/>
        <v>5.9125608649597372E-2</v>
      </c>
      <c r="P167" s="14">
        <f t="shared" si="34"/>
        <v>0.18243021135428109</v>
      </c>
      <c r="Q167" s="14">
        <f t="shared" si="35"/>
        <v>9.3570681786318777E-2</v>
      </c>
      <c r="R167" s="14">
        <f t="shared" si="36"/>
        <v>1.4248725441228492E-2</v>
      </c>
      <c r="S167" s="14">
        <f t="shared" si="37"/>
        <v>0.26515920846392177</v>
      </c>
    </row>
    <row r="168" spans="1:19" x14ac:dyDescent="0.35">
      <c r="A168" s="15">
        <v>50</v>
      </c>
      <c r="B168" s="14">
        <f t="shared" si="22"/>
        <v>2.001202510643741E-2</v>
      </c>
      <c r="C168" s="14">
        <f t="shared" si="23"/>
        <v>7.8603059284492433E-2</v>
      </c>
      <c r="D168" s="14">
        <f t="shared" si="24"/>
        <v>0.28135680842262006</v>
      </c>
      <c r="E168" s="14">
        <f t="shared" si="25"/>
        <v>0.21718046491243304</v>
      </c>
      <c r="F168" s="14">
        <f t="shared" si="26"/>
        <v>6.0393905540011388E-2</v>
      </c>
      <c r="G168" s="14">
        <f t="shared" si="27"/>
        <v>0.11060987088876466</v>
      </c>
      <c r="H168" s="14">
        <f t="shared" si="28"/>
        <v>6.4467847306159981E-2</v>
      </c>
      <c r="I168" s="14">
        <f t="shared" si="29"/>
        <v>2.0820880401591222E-2</v>
      </c>
      <c r="J168"/>
      <c r="K168" s="15">
        <v>50</v>
      </c>
      <c r="L168" s="14">
        <f t="shared" si="30"/>
        <v>0.23399546689367595</v>
      </c>
      <c r="M168" s="14">
        <f t="shared" si="31"/>
        <v>0.33825090244980122</v>
      </c>
      <c r="N168" s="14">
        <f t="shared" si="32"/>
        <v>0.12040206754555662</v>
      </c>
      <c r="O168" s="14">
        <f t="shared" si="33"/>
        <v>0.13560329809853217</v>
      </c>
      <c r="P168" s="14">
        <f t="shared" si="34"/>
        <v>0.18243021135428109</v>
      </c>
      <c r="Q168" s="14">
        <f t="shared" si="35"/>
        <v>0.15894198002059601</v>
      </c>
      <c r="R168" s="14">
        <f t="shared" si="36"/>
        <v>1.4248725441228492E-2</v>
      </c>
      <c r="S168" s="14">
        <f t="shared" si="37"/>
        <v>0.31538284672694561</v>
      </c>
    </row>
    <row r="169" spans="1:19" x14ac:dyDescent="0.35">
      <c r="A169" s="15">
        <v>51</v>
      </c>
      <c r="B169" s="14">
        <f t="shared" si="22"/>
        <v>7.6802907165245904E-2</v>
      </c>
      <c r="C169" s="14">
        <f t="shared" si="23"/>
        <v>7.8603059284492433E-2</v>
      </c>
      <c r="D169" s="14">
        <f t="shared" si="24"/>
        <v>0.28135680842262006</v>
      </c>
      <c r="E169" s="14">
        <f t="shared" si="25"/>
        <v>0.21718046491243304</v>
      </c>
      <c r="F169" s="14">
        <f t="shared" si="26"/>
        <v>6.0393905540011388E-2</v>
      </c>
      <c r="G169" s="14">
        <f t="shared" si="27"/>
        <v>0.11060987088876466</v>
      </c>
      <c r="H169" s="14">
        <f t="shared" si="28"/>
        <v>0.117928988974683</v>
      </c>
      <c r="I169" s="14">
        <f t="shared" si="29"/>
        <v>2.0820880401591222E-2</v>
      </c>
      <c r="J169"/>
      <c r="K169" s="15">
        <v>51</v>
      </c>
      <c r="L169" s="14">
        <f t="shared" si="30"/>
        <v>0.23399546689367595</v>
      </c>
      <c r="M169" s="14">
        <f t="shared" si="31"/>
        <v>0.33825090244980122</v>
      </c>
      <c r="N169" s="14">
        <f t="shared" si="32"/>
        <v>0.12040206754555662</v>
      </c>
      <c r="O169" s="14">
        <f t="shared" si="33"/>
        <v>0.13560329809853217</v>
      </c>
      <c r="P169" s="14">
        <f t="shared" si="34"/>
        <v>0.23337918930007132</v>
      </c>
      <c r="Q169" s="14">
        <f t="shared" si="35"/>
        <v>0.22431327825487327</v>
      </c>
      <c r="R169" s="14">
        <f t="shared" si="36"/>
        <v>1.4248725441228492E-2</v>
      </c>
      <c r="S169" s="14">
        <f t="shared" si="37"/>
        <v>0.31538284672694561</v>
      </c>
    </row>
    <row r="170" spans="1:19" x14ac:dyDescent="0.35">
      <c r="A170" s="15">
        <v>52</v>
      </c>
      <c r="B170" s="14">
        <f t="shared" si="22"/>
        <v>7.6802907165245904E-2</v>
      </c>
      <c r="C170" s="14">
        <f t="shared" si="23"/>
        <v>7.8603059284492433E-2</v>
      </c>
      <c r="D170" s="14">
        <f t="shared" si="24"/>
        <v>0.33934134973688362</v>
      </c>
      <c r="E170" s="14">
        <f t="shared" si="25"/>
        <v>0.36522108144450383</v>
      </c>
      <c r="F170" s="14">
        <f t="shared" si="26"/>
        <v>0.12557148676636015</v>
      </c>
      <c r="G170" s="14">
        <f t="shared" si="27"/>
        <v>0.11060987088876466</v>
      </c>
      <c r="H170" s="14">
        <f t="shared" si="28"/>
        <v>0.117928988974683</v>
      </c>
      <c r="I170" s="14">
        <f t="shared" si="29"/>
        <v>2.7265438621131531E-2</v>
      </c>
      <c r="J170"/>
      <c r="K170" s="15">
        <v>52</v>
      </c>
      <c r="L170" s="14">
        <f t="shared" si="30"/>
        <v>0.23399546689367595</v>
      </c>
      <c r="M170" s="14">
        <f t="shared" si="31"/>
        <v>0.38184768543222003</v>
      </c>
      <c r="N170" s="14">
        <f t="shared" si="32"/>
        <v>0.12040206754555662</v>
      </c>
      <c r="O170" s="14">
        <f t="shared" si="33"/>
        <v>0.20051293368124204</v>
      </c>
      <c r="P170" s="14">
        <f t="shared" si="34"/>
        <v>0.23337918930007132</v>
      </c>
      <c r="Q170" s="14">
        <f t="shared" si="35"/>
        <v>0.22431327825487327</v>
      </c>
      <c r="R170" s="14">
        <f t="shared" si="36"/>
        <v>4.9560784143405381E-2</v>
      </c>
      <c r="S170" s="14">
        <f t="shared" si="37"/>
        <v>0.3656064849899695</v>
      </c>
    </row>
    <row r="171" spans="1:19" x14ac:dyDescent="0.35">
      <c r="A171" s="15">
        <v>53</v>
      </c>
      <c r="B171" s="14">
        <f t="shared" si="22"/>
        <v>0.1335937892240544</v>
      </c>
      <c r="C171" s="14">
        <f t="shared" si="23"/>
        <v>7.8603059284492433E-2</v>
      </c>
      <c r="D171" s="14">
        <f t="shared" si="24"/>
        <v>0.33934134973688362</v>
      </c>
      <c r="E171" s="14">
        <f t="shared" si="25"/>
        <v>0.36522108144450383</v>
      </c>
      <c r="F171" s="14">
        <f t="shared" si="26"/>
        <v>0.25592664921905767</v>
      </c>
      <c r="G171" s="14">
        <f t="shared" si="27"/>
        <v>0.16990588414872104</v>
      </c>
      <c r="H171" s="14">
        <f t="shared" si="28"/>
        <v>0.17139013064320602</v>
      </c>
      <c r="I171" s="14">
        <f t="shared" si="29"/>
        <v>2.7265438621131531E-2</v>
      </c>
      <c r="J171"/>
      <c r="K171" s="15">
        <v>53</v>
      </c>
      <c r="L171" s="14">
        <f t="shared" si="30"/>
        <v>0.23399546689367595</v>
      </c>
      <c r="M171" s="14">
        <f t="shared" si="31"/>
        <v>0.38184768543222003</v>
      </c>
      <c r="N171" s="14">
        <f t="shared" si="32"/>
        <v>0.12040206754555662</v>
      </c>
      <c r="O171" s="14">
        <f t="shared" si="33"/>
        <v>0.20051293368124204</v>
      </c>
      <c r="P171" s="14">
        <f t="shared" si="34"/>
        <v>0.23337918930007132</v>
      </c>
      <c r="Q171" s="14">
        <f t="shared" si="35"/>
        <v>0.22431327825487327</v>
      </c>
      <c r="R171" s="14">
        <f t="shared" si="36"/>
        <v>0.11337029372803925</v>
      </c>
      <c r="S171" s="14">
        <f t="shared" si="37"/>
        <v>0.3656064849899695</v>
      </c>
    </row>
    <row r="172" spans="1:19" x14ac:dyDescent="0.35">
      <c r="A172" s="15">
        <v>54</v>
      </c>
      <c r="B172" s="14">
        <f t="shared" si="22"/>
        <v>0.1335937892240544</v>
      </c>
      <c r="C172" s="14">
        <f t="shared" si="23"/>
        <v>7.8603059284492433E-2</v>
      </c>
      <c r="D172" s="14">
        <f t="shared" si="24"/>
        <v>0.33934134973688362</v>
      </c>
      <c r="E172" s="14">
        <f t="shared" si="25"/>
        <v>0.36522108144450383</v>
      </c>
      <c r="F172" s="14">
        <f t="shared" si="26"/>
        <v>0.25592664921905767</v>
      </c>
      <c r="G172" s="14">
        <f t="shared" si="27"/>
        <v>0.16990588414872104</v>
      </c>
      <c r="H172" s="14">
        <f t="shared" si="28"/>
        <v>0.22485127231172905</v>
      </c>
      <c r="I172" s="14">
        <f t="shared" si="29"/>
        <v>2.7265438621131531E-2</v>
      </c>
      <c r="J172"/>
      <c r="K172" s="15">
        <v>54</v>
      </c>
      <c r="L172" s="14">
        <f t="shared" si="30"/>
        <v>0.28728156331500804</v>
      </c>
      <c r="M172" s="14">
        <f t="shared" si="31"/>
        <v>0.51263803437947653</v>
      </c>
      <c r="N172" s="14">
        <f t="shared" si="32"/>
        <v>0.12040206754555662</v>
      </c>
      <c r="O172" s="14">
        <f t="shared" si="33"/>
        <v>0.20051293368124204</v>
      </c>
      <c r="P172" s="14">
        <f t="shared" si="34"/>
        <v>0.28432816724586157</v>
      </c>
      <c r="Q172" s="14">
        <f t="shared" si="35"/>
        <v>0.22431327825487327</v>
      </c>
      <c r="R172" s="14">
        <f t="shared" si="36"/>
        <v>0.11337029372803925</v>
      </c>
      <c r="S172" s="14">
        <f t="shared" si="37"/>
        <v>0.3656064849899695</v>
      </c>
    </row>
    <row r="173" spans="1:19" x14ac:dyDescent="0.35">
      <c r="A173" s="15">
        <v>55</v>
      </c>
      <c r="B173" s="14">
        <f t="shared" si="22"/>
        <v>0.1335937892240544</v>
      </c>
      <c r="C173" s="14">
        <f t="shared" si="23"/>
        <v>0.14114125973711783</v>
      </c>
      <c r="D173" s="14">
        <f t="shared" si="24"/>
        <v>0.45531043236541069</v>
      </c>
      <c r="E173" s="14">
        <f t="shared" si="25"/>
        <v>0.36522108144450383</v>
      </c>
      <c r="F173" s="14">
        <f t="shared" si="26"/>
        <v>0.25592664921905767</v>
      </c>
      <c r="G173" s="14">
        <f t="shared" si="27"/>
        <v>0.16990588414872104</v>
      </c>
      <c r="H173" s="14">
        <f t="shared" si="28"/>
        <v>0.22485127231172905</v>
      </c>
      <c r="I173" s="14">
        <f t="shared" si="29"/>
        <v>7.5351757643854281E-2</v>
      </c>
      <c r="J173"/>
      <c r="K173" s="15">
        <v>55</v>
      </c>
      <c r="L173" s="14">
        <f t="shared" si="30"/>
        <v>0.28728156331500804</v>
      </c>
      <c r="M173" s="14">
        <f t="shared" si="31"/>
        <v>0.51263803437947653</v>
      </c>
      <c r="N173" s="14">
        <f t="shared" si="32"/>
        <v>5.0224862461860871E-2</v>
      </c>
      <c r="O173" s="14">
        <f t="shared" si="33"/>
        <v>0.26542256926395186</v>
      </c>
      <c r="P173" s="14">
        <f t="shared" si="34"/>
        <v>0.38622612313744209</v>
      </c>
      <c r="Q173" s="14">
        <f t="shared" si="35"/>
        <v>0.28968457648915052</v>
      </c>
      <c r="R173" s="14">
        <f t="shared" si="36"/>
        <v>0.11337029372803925</v>
      </c>
      <c r="S173" s="14">
        <f t="shared" si="37"/>
        <v>0.41583012325299334</v>
      </c>
    </row>
    <row r="174" spans="1:19" x14ac:dyDescent="0.35">
      <c r="A174" s="15">
        <v>56</v>
      </c>
      <c r="B174" s="14">
        <f t="shared" si="22"/>
        <v>0.1335937892240544</v>
      </c>
      <c r="C174" s="14">
        <f t="shared" si="23"/>
        <v>0.20367946018974323</v>
      </c>
      <c r="D174" s="14">
        <f t="shared" si="24"/>
        <v>0.51329497367967425</v>
      </c>
      <c r="E174" s="14">
        <f t="shared" si="25"/>
        <v>0.36522108144450383</v>
      </c>
      <c r="F174" s="14">
        <f t="shared" si="26"/>
        <v>0.32110423044540648</v>
      </c>
      <c r="G174" s="14">
        <f t="shared" si="27"/>
        <v>0.22920189740867741</v>
      </c>
      <c r="H174" s="14">
        <f t="shared" si="28"/>
        <v>0.33177355564877509</v>
      </c>
      <c r="I174" s="14">
        <f t="shared" si="29"/>
        <v>7.5351757643854281E-2</v>
      </c>
      <c r="J174"/>
      <c r="K174" s="15">
        <v>56</v>
      </c>
      <c r="L174" s="14">
        <f t="shared" si="30"/>
        <v>0.28728156331500804</v>
      </c>
      <c r="M174" s="14">
        <f t="shared" si="31"/>
        <v>0.55623481736189528</v>
      </c>
      <c r="N174" s="14">
        <f t="shared" si="32"/>
        <v>5.0224862461860871E-2</v>
      </c>
      <c r="O174" s="14">
        <f t="shared" si="33"/>
        <v>0.3303322048466617</v>
      </c>
      <c r="P174" s="14">
        <f t="shared" si="34"/>
        <v>0.43717510108323232</v>
      </c>
      <c r="Q174" s="14">
        <f t="shared" si="35"/>
        <v>0.35505587472342776</v>
      </c>
      <c r="R174" s="14">
        <f t="shared" si="36"/>
        <v>0.11337029372803925</v>
      </c>
      <c r="S174" s="14">
        <f t="shared" si="37"/>
        <v>0.41583012325299334</v>
      </c>
    </row>
    <row r="175" spans="1:19" x14ac:dyDescent="0.35">
      <c r="A175" s="15">
        <v>57</v>
      </c>
      <c r="B175" s="14">
        <f t="shared" si="22"/>
        <v>0.1335937892240544</v>
      </c>
      <c r="C175" s="14">
        <f t="shared" si="23"/>
        <v>0.20367946018974323</v>
      </c>
      <c r="D175" s="14">
        <f t="shared" si="24"/>
        <v>0.51329497367967425</v>
      </c>
      <c r="E175" s="14">
        <f t="shared" si="25"/>
        <v>0.36522108144450383</v>
      </c>
      <c r="F175" s="14">
        <f t="shared" si="26"/>
        <v>0.32110423044540648</v>
      </c>
      <c r="G175" s="14">
        <f t="shared" si="27"/>
        <v>0.28849791066863378</v>
      </c>
      <c r="H175" s="14">
        <f t="shared" si="28"/>
        <v>0.38523469731729809</v>
      </c>
      <c r="I175" s="14">
        <f t="shared" si="29"/>
        <v>0.12343807666657704</v>
      </c>
      <c r="J175"/>
      <c r="K175" s="15">
        <v>57</v>
      </c>
      <c r="L175" s="14">
        <f t="shared" si="30"/>
        <v>0.28728156331500804</v>
      </c>
      <c r="M175" s="14">
        <f t="shared" si="31"/>
        <v>0.55623481736189528</v>
      </c>
      <c r="N175" s="14">
        <f t="shared" si="32"/>
        <v>9.012954770553061E-2</v>
      </c>
      <c r="O175" s="14">
        <f t="shared" si="33"/>
        <v>0.3303322048466617</v>
      </c>
      <c r="P175" s="14">
        <f t="shared" si="34"/>
        <v>0.43717510108323232</v>
      </c>
      <c r="Q175" s="14">
        <f t="shared" si="35"/>
        <v>0.35505587472342776</v>
      </c>
      <c r="R175" s="14">
        <f t="shared" si="36"/>
        <v>0.11337029372803925</v>
      </c>
      <c r="S175" s="14">
        <f t="shared" si="37"/>
        <v>0.41583012325299334</v>
      </c>
    </row>
    <row r="176" spans="1:19" x14ac:dyDescent="0.35">
      <c r="A176" s="15">
        <v>58</v>
      </c>
      <c r="B176" s="14">
        <f t="shared" si="22"/>
        <v>0.1335937892240544</v>
      </c>
      <c r="C176" s="14">
        <f t="shared" si="23"/>
        <v>0.32875586109499405</v>
      </c>
      <c r="D176" s="14">
        <f t="shared" si="24"/>
        <v>0.57127951499393781</v>
      </c>
      <c r="E176" s="14">
        <f t="shared" si="25"/>
        <v>0.36522108144450383</v>
      </c>
      <c r="F176" s="14">
        <f t="shared" si="26"/>
        <v>0.32110423044540648</v>
      </c>
      <c r="G176" s="14">
        <f t="shared" si="27"/>
        <v>0.28849791066863378</v>
      </c>
      <c r="H176" s="14">
        <f t="shared" si="28"/>
        <v>0.4386958389858211</v>
      </c>
      <c r="I176" s="14">
        <f t="shared" si="29"/>
        <v>0.12343807666657704</v>
      </c>
      <c r="J176"/>
      <c r="K176" s="15">
        <v>58</v>
      </c>
      <c r="L176" s="14">
        <f t="shared" si="30"/>
        <v>0.28728156331500804</v>
      </c>
      <c r="M176" s="14">
        <f t="shared" si="31"/>
        <v>0.55623481736189528</v>
      </c>
      <c r="N176" s="14">
        <f t="shared" si="32"/>
        <v>9.012954770553061E-2</v>
      </c>
      <c r="O176" s="14">
        <f t="shared" si="33"/>
        <v>0.3303322048466617</v>
      </c>
      <c r="P176" s="14">
        <f t="shared" si="34"/>
        <v>0.48812407902902255</v>
      </c>
      <c r="Q176" s="14">
        <f t="shared" si="35"/>
        <v>0.35505587472342776</v>
      </c>
      <c r="R176" s="14">
        <f t="shared" si="36"/>
        <v>0.11337029372803925</v>
      </c>
      <c r="S176" s="14">
        <f t="shared" si="37"/>
        <v>0.41583012325299334</v>
      </c>
    </row>
    <row r="177" spans="1:19" x14ac:dyDescent="0.35">
      <c r="A177" s="15">
        <v>59</v>
      </c>
      <c r="B177" s="14">
        <f t="shared" si="22"/>
        <v>0.19038467128286291</v>
      </c>
      <c r="C177" s="14">
        <f t="shared" si="23"/>
        <v>0.32875586109499405</v>
      </c>
      <c r="D177" s="14">
        <f t="shared" si="24"/>
        <v>0.57127951499393781</v>
      </c>
      <c r="E177" s="14">
        <f t="shared" si="25"/>
        <v>0.36522108144450383</v>
      </c>
      <c r="F177" s="14">
        <f t="shared" si="26"/>
        <v>0.32110423044540648</v>
      </c>
      <c r="G177" s="14">
        <f t="shared" si="27"/>
        <v>0.34779392392859015</v>
      </c>
      <c r="H177" s="14">
        <f t="shared" si="28"/>
        <v>0.4386958389858211</v>
      </c>
      <c r="I177" s="14">
        <f t="shared" si="29"/>
        <v>0.21961071471202256</v>
      </c>
      <c r="J177"/>
      <c r="K177" s="15">
        <v>59</v>
      </c>
      <c r="L177" s="14">
        <f t="shared" si="30"/>
        <v>0.28728156331500804</v>
      </c>
      <c r="M177" s="14">
        <f t="shared" si="31"/>
        <v>0.55623481736189528</v>
      </c>
      <c r="N177" s="14">
        <f t="shared" si="32"/>
        <v>0.16030675278922635</v>
      </c>
      <c r="O177" s="14">
        <f t="shared" si="33"/>
        <v>0.3303322048466617</v>
      </c>
      <c r="P177" s="14">
        <f t="shared" si="34"/>
        <v>0.48812407902902255</v>
      </c>
      <c r="Q177" s="14">
        <f t="shared" si="35"/>
        <v>0.42042717295770499</v>
      </c>
      <c r="R177" s="14">
        <f t="shared" si="36"/>
        <v>0.17717980331267313</v>
      </c>
      <c r="S177" s="14">
        <f t="shared" si="37"/>
        <v>0.46605376151601718</v>
      </c>
    </row>
    <row r="178" spans="1:19" x14ac:dyDescent="0.35">
      <c r="A178" s="15">
        <v>60</v>
      </c>
      <c r="B178" s="14">
        <f t="shared" si="22"/>
        <v>0.24717555334167141</v>
      </c>
      <c r="C178" s="14">
        <f t="shared" si="23"/>
        <v>0.32875586109499405</v>
      </c>
      <c r="D178" s="14">
        <f t="shared" si="24"/>
        <v>0.57127951499393781</v>
      </c>
      <c r="E178" s="14">
        <f t="shared" si="25"/>
        <v>0.43924138971053922</v>
      </c>
      <c r="F178" s="14">
        <f t="shared" si="26"/>
        <v>0.32110423044540648</v>
      </c>
      <c r="G178" s="14">
        <f t="shared" si="27"/>
        <v>0.34779392392859015</v>
      </c>
      <c r="H178" s="14">
        <f t="shared" si="28"/>
        <v>0.4386958389858211</v>
      </c>
      <c r="I178" s="14">
        <f t="shared" si="29"/>
        <v>0.26769703373474529</v>
      </c>
      <c r="J178"/>
      <c r="K178" s="15">
        <v>60</v>
      </c>
      <c r="L178" s="14">
        <f t="shared" si="30"/>
        <v>0.34056765973634012</v>
      </c>
      <c r="M178" s="14">
        <f t="shared" si="31"/>
        <v>0.55623481736189528</v>
      </c>
      <c r="N178" s="14">
        <f t="shared" si="32"/>
        <v>0.16030675278922635</v>
      </c>
      <c r="O178" s="14">
        <f t="shared" si="33"/>
        <v>0.3303322048466617</v>
      </c>
      <c r="P178" s="14">
        <f t="shared" si="34"/>
        <v>0.48812407902902255</v>
      </c>
      <c r="Q178" s="14">
        <f t="shared" si="35"/>
        <v>0.42042717295770499</v>
      </c>
      <c r="R178" s="14">
        <f t="shared" si="36"/>
        <v>0.24098931289730699</v>
      </c>
      <c r="S178" s="14">
        <f t="shared" si="37"/>
        <v>0.51627739977904108</v>
      </c>
    </row>
    <row r="179" spans="1:19" x14ac:dyDescent="0.35">
      <c r="A179" s="15">
        <v>61</v>
      </c>
      <c r="B179" s="14">
        <f t="shared" si="22"/>
        <v>0.24717555334167141</v>
      </c>
      <c r="C179" s="14">
        <f t="shared" si="23"/>
        <v>0.32875586109499405</v>
      </c>
      <c r="D179" s="14">
        <f t="shared" si="24"/>
        <v>0.62926405630820137</v>
      </c>
      <c r="E179" s="14">
        <f t="shared" si="25"/>
        <v>0.43924138971053922</v>
      </c>
      <c r="F179" s="14">
        <f t="shared" si="26"/>
        <v>0.32110423044540648</v>
      </c>
      <c r="G179" s="14">
        <f t="shared" si="27"/>
        <v>0.46638595044850295</v>
      </c>
      <c r="H179" s="14">
        <f t="shared" si="28"/>
        <v>0.4386958389858211</v>
      </c>
      <c r="I179" s="14">
        <f t="shared" si="29"/>
        <v>0.26769703373474529</v>
      </c>
      <c r="J179"/>
      <c r="K179" s="15">
        <v>61</v>
      </c>
      <c r="L179" s="14">
        <f t="shared" si="30"/>
        <v>0.34056765973634012</v>
      </c>
      <c r="M179" s="14">
        <f t="shared" si="31"/>
        <v>0.55623481736189528</v>
      </c>
      <c r="N179" s="14">
        <f t="shared" si="32"/>
        <v>0.16030675278922635</v>
      </c>
      <c r="O179" s="14">
        <f t="shared" si="33"/>
        <v>0.3303322048466617</v>
      </c>
      <c r="P179" s="14">
        <f t="shared" si="34"/>
        <v>0.53907305697481278</v>
      </c>
      <c r="Q179" s="14">
        <f t="shared" si="35"/>
        <v>0.42042717295770499</v>
      </c>
      <c r="R179" s="14">
        <f t="shared" si="36"/>
        <v>0.24098931289730699</v>
      </c>
      <c r="S179" s="14">
        <f t="shared" si="37"/>
        <v>0.51627739977904108</v>
      </c>
    </row>
    <row r="180" spans="1:19" x14ac:dyDescent="0.35">
      <c r="A180" s="15">
        <v>62</v>
      </c>
      <c r="B180" s="14">
        <f t="shared" si="22"/>
        <v>0.30396643540047991</v>
      </c>
      <c r="C180" s="14">
        <f t="shared" si="23"/>
        <v>0.32875586109499405</v>
      </c>
      <c r="D180" s="14">
        <f t="shared" si="24"/>
        <v>0.62926405630820137</v>
      </c>
      <c r="E180" s="14">
        <f t="shared" si="25"/>
        <v>0.43924138971053922</v>
      </c>
      <c r="F180" s="14">
        <f t="shared" si="26"/>
        <v>0.32110423044540648</v>
      </c>
      <c r="G180" s="14">
        <f t="shared" si="27"/>
        <v>0.46638595044850295</v>
      </c>
      <c r="H180" s="14">
        <f t="shared" si="28"/>
        <v>0.4386958389858211</v>
      </c>
      <c r="I180" s="14">
        <f t="shared" si="29"/>
        <v>0.36386967178019081</v>
      </c>
      <c r="J180"/>
      <c r="K180" s="15">
        <v>62</v>
      </c>
      <c r="L180" s="14">
        <f t="shared" si="30"/>
        <v>0.34056765973634012</v>
      </c>
      <c r="M180" s="14">
        <f t="shared" si="31"/>
        <v>0.59983160034431415</v>
      </c>
      <c r="N180" s="14">
        <f t="shared" si="32"/>
        <v>0.23048395787292209</v>
      </c>
      <c r="O180" s="14">
        <f t="shared" si="33"/>
        <v>0.3952418404293716</v>
      </c>
      <c r="P180" s="14">
        <f t="shared" si="34"/>
        <v>0.53907305697481278</v>
      </c>
      <c r="Q180" s="14">
        <f t="shared" si="35"/>
        <v>0.42042717295770499</v>
      </c>
      <c r="R180" s="14">
        <f t="shared" si="36"/>
        <v>0.30479882248194085</v>
      </c>
      <c r="S180" s="14">
        <f t="shared" si="37"/>
        <v>0.51627739977904108</v>
      </c>
    </row>
    <row r="181" spans="1:19" x14ac:dyDescent="0.35">
      <c r="A181" s="15">
        <v>63</v>
      </c>
      <c r="B181" s="14">
        <f t="shared" si="22"/>
        <v>0.30396643540047991</v>
      </c>
      <c r="C181" s="14">
        <f t="shared" si="23"/>
        <v>0.39129406154761942</v>
      </c>
      <c r="D181" s="14">
        <f t="shared" si="24"/>
        <v>0.62926405630820137</v>
      </c>
      <c r="E181" s="14">
        <f t="shared" si="25"/>
        <v>0.51326169797657462</v>
      </c>
      <c r="F181" s="14">
        <f t="shared" si="26"/>
        <v>0.38628181167175524</v>
      </c>
      <c r="G181" s="14">
        <f t="shared" si="27"/>
        <v>0.46638595044850295</v>
      </c>
      <c r="H181" s="14">
        <f t="shared" si="28"/>
        <v>0.54561812232286711</v>
      </c>
      <c r="I181" s="14">
        <f t="shared" si="29"/>
        <v>0.41195599080291356</v>
      </c>
      <c r="J181"/>
      <c r="K181" s="15">
        <v>63</v>
      </c>
      <c r="L181" s="14">
        <f t="shared" si="30"/>
        <v>0.39385375615767215</v>
      </c>
      <c r="M181" s="14">
        <f t="shared" si="31"/>
        <v>0.64342838332673291</v>
      </c>
      <c r="N181" s="14">
        <f t="shared" si="32"/>
        <v>0.30066116295661782</v>
      </c>
      <c r="O181" s="14">
        <f t="shared" si="33"/>
        <v>0.3952418404293716</v>
      </c>
      <c r="P181" s="14">
        <f t="shared" si="34"/>
        <v>0.53907305697481278</v>
      </c>
      <c r="Q181" s="14">
        <f t="shared" si="35"/>
        <v>0.5511697694262595</v>
      </c>
      <c r="R181" s="14">
        <f t="shared" si="36"/>
        <v>0.30479882248194085</v>
      </c>
      <c r="S181" s="14">
        <f t="shared" si="37"/>
        <v>0.51627739977904108</v>
      </c>
    </row>
    <row r="182" spans="1:19" x14ac:dyDescent="0.35">
      <c r="A182" s="15">
        <v>64</v>
      </c>
      <c r="B182" s="14">
        <f t="shared" si="22"/>
        <v>0.36075731745928841</v>
      </c>
      <c r="C182" s="14">
        <f t="shared" si="23"/>
        <v>0.39129406154761942</v>
      </c>
      <c r="D182" s="14">
        <f t="shared" si="24"/>
        <v>0.68724859762246493</v>
      </c>
      <c r="E182" s="14">
        <f t="shared" si="25"/>
        <v>0.51326169797657462</v>
      </c>
      <c r="F182" s="14">
        <f t="shared" si="26"/>
        <v>0.38628181167175524</v>
      </c>
      <c r="G182" s="14">
        <f t="shared" si="27"/>
        <v>0.46638595044850295</v>
      </c>
      <c r="H182" s="14">
        <f t="shared" si="28"/>
        <v>0.54561812232286711</v>
      </c>
      <c r="I182" s="14">
        <f t="shared" si="29"/>
        <v>0.50812862884835908</v>
      </c>
      <c r="J182"/>
      <c r="K182" s="15">
        <v>64</v>
      </c>
      <c r="L182" s="14">
        <f t="shared" si="30"/>
        <v>0.44713985257900424</v>
      </c>
      <c r="M182" s="14">
        <f t="shared" si="31"/>
        <v>0.73062194929157054</v>
      </c>
      <c r="N182" s="14">
        <f t="shared" si="32"/>
        <v>0.30066116295661782</v>
      </c>
      <c r="O182" s="14">
        <f t="shared" si="33"/>
        <v>0.3952418404293716</v>
      </c>
      <c r="P182" s="14">
        <f t="shared" si="34"/>
        <v>0.53907305697481278</v>
      </c>
      <c r="Q182" s="14">
        <f t="shared" si="35"/>
        <v>0.5511697694262595</v>
      </c>
      <c r="R182" s="14">
        <f t="shared" si="36"/>
        <v>0.30479882248194085</v>
      </c>
      <c r="S182" s="14">
        <f t="shared" si="37"/>
        <v>0.56650103804206497</v>
      </c>
    </row>
    <row r="183" spans="1:19" x14ac:dyDescent="0.35">
      <c r="A183" s="15">
        <v>65</v>
      </c>
      <c r="B183" s="14">
        <f t="shared" ref="B183:B214" si="38">ABS(B66-$B$112)/$B$113</f>
        <v>0.36075731745928841</v>
      </c>
      <c r="C183" s="14">
        <f t="shared" ref="C183:C214" si="39">ABS(C66-$C$112)/$C$113</f>
        <v>0.45383226200024485</v>
      </c>
      <c r="D183" s="14">
        <f t="shared" ref="D183:D205" si="40">ABS(D66-$D$112)/$D$113</f>
        <v>0.68724859762246493</v>
      </c>
      <c r="E183" s="14">
        <f t="shared" ref="E183:E208" si="41">ABS(E66-$E$112)/$E$113</f>
        <v>0.51326169797657462</v>
      </c>
      <c r="F183" s="14">
        <f t="shared" ref="F183:F214" si="42">ABS(F66-$F$112)/$F$113</f>
        <v>0.45145939289810399</v>
      </c>
      <c r="G183" s="14">
        <f t="shared" ref="G183:G214" si="43">ABS(G66-$G$112)/$G$113</f>
        <v>0.52568196370845932</v>
      </c>
      <c r="H183" s="14">
        <f t="shared" ref="H183:H214" si="44">ABS(H66-$H$112)/$H$113</f>
        <v>0.54561812232286711</v>
      </c>
      <c r="I183" s="14">
        <f t="shared" ref="I183:I214" si="45">ABS(I66-$I$112)/$I$113</f>
        <v>0.55621494787108183</v>
      </c>
      <c r="J183"/>
      <c r="K183" s="15">
        <v>65</v>
      </c>
      <c r="L183" s="14">
        <f t="shared" ref="L183:L209" si="46">ABS(L66-$L$112)/$L$113</f>
        <v>0.55371204542166841</v>
      </c>
      <c r="M183" s="14">
        <f t="shared" ref="M183:M204" si="47">ABS(M66-$M$112)/$M$113</f>
        <v>0.73062194929157054</v>
      </c>
      <c r="N183" s="14">
        <f t="shared" ref="N183:N214" si="48">ABS(N66-$N$112)/$N$113</f>
        <v>0.37083836804031356</v>
      </c>
      <c r="O183" s="14">
        <f t="shared" ref="O183:O214" si="49">ABS(O66-$O$112)/$O$113</f>
        <v>0.3952418404293716</v>
      </c>
      <c r="P183" s="14">
        <f t="shared" ref="P183:P210" si="50">ABS(P66-$P$112)/$P$113</f>
        <v>0.59002203492060301</v>
      </c>
      <c r="Q183" s="14">
        <f t="shared" ref="Q183:Q214" si="51">ABS(Q66-$Q$112)/$Q$113</f>
        <v>0.5511697694262595</v>
      </c>
      <c r="R183" s="14">
        <f t="shared" ref="R183:R214" si="52">ABS(R66-$R$112)/$R$113</f>
        <v>0.30479882248194085</v>
      </c>
      <c r="S183" s="14">
        <f t="shared" ref="S183:S210" si="53">ABS(S66-$S$112)/$S$113</f>
        <v>0.61672467630508876</v>
      </c>
    </row>
    <row r="184" spans="1:19" x14ac:dyDescent="0.35">
      <c r="A184" s="15">
        <v>66</v>
      </c>
      <c r="B184" s="14">
        <f t="shared" si="38"/>
        <v>0.41754819951809691</v>
      </c>
      <c r="C184" s="14">
        <f t="shared" si="39"/>
        <v>0.45383226200024485</v>
      </c>
      <c r="D184" s="14">
        <f t="shared" si="40"/>
        <v>0.68724859762246493</v>
      </c>
      <c r="E184" s="14">
        <f t="shared" si="41"/>
        <v>0.51326169797657462</v>
      </c>
      <c r="F184" s="14">
        <f t="shared" si="42"/>
        <v>0.45145939289810399</v>
      </c>
      <c r="G184" s="14">
        <f t="shared" si="43"/>
        <v>0.52568196370845932</v>
      </c>
      <c r="H184" s="14">
        <f t="shared" si="44"/>
        <v>0.59907926399139022</v>
      </c>
      <c r="I184" s="14">
        <f t="shared" si="45"/>
        <v>0.60430126689380459</v>
      </c>
      <c r="J184"/>
      <c r="K184" s="15">
        <v>66</v>
      </c>
      <c r="L184" s="14">
        <f t="shared" si="46"/>
        <v>0.55371204542166841</v>
      </c>
      <c r="M184" s="14">
        <f t="shared" si="47"/>
        <v>0.77421873227398941</v>
      </c>
      <c r="N184" s="14">
        <f t="shared" si="48"/>
        <v>0.37083836804031356</v>
      </c>
      <c r="O184" s="14">
        <f t="shared" si="49"/>
        <v>0.3952418404293716</v>
      </c>
      <c r="P184" s="14">
        <f t="shared" si="50"/>
        <v>0.59002203492060301</v>
      </c>
      <c r="Q184" s="14">
        <f t="shared" si="51"/>
        <v>0.61654106766053673</v>
      </c>
      <c r="R184" s="14">
        <f t="shared" si="52"/>
        <v>0.30479882248194085</v>
      </c>
      <c r="S184" s="14">
        <f t="shared" si="53"/>
        <v>0.61672467630508876</v>
      </c>
    </row>
    <row r="185" spans="1:19" x14ac:dyDescent="0.35">
      <c r="A185" s="15">
        <v>67</v>
      </c>
      <c r="B185" s="14">
        <f t="shared" si="38"/>
        <v>0.41754819951809691</v>
      </c>
      <c r="C185" s="14">
        <f t="shared" si="39"/>
        <v>0.45383226200024485</v>
      </c>
      <c r="D185" s="14">
        <f t="shared" si="40"/>
        <v>0.74523313893672849</v>
      </c>
      <c r="E185" s="14">
        <f t="shared" si="41"/>
        <v>0.58728200624261007</v>
      </c>
      <c r="F185" s="14">
        <f t="shared" si="42"/>
        <v>0.45145939289810399</v>
      </c>
      <c r="G185" s="14">
        <f t="shared" si="43"/>
        <v>0.64427399022837206</v>
      </c>
      <c r="H185" s="14">
        <f t="shared" si="44"/>
        <v>0.59907926399139022</v>
      </c>
      <c r="I185" s="14">
        <f t="shared" si="45"/>
        <v>0.65238758591652735</v>
      </c>
      <c r="J185"/>
      <c r="K185" s="15">
        <v>67</v>
      </c>
      <c r="L185" s="14">
        <f t="shared" si="46"/>
        <v>0.55371204542166841</v>
      </c>
      <c r="M185" s="14">
        <f t="shared" si="47"/>
        <v>0.77421873227398941</v>
      </c>
      <c r="N185" s="14">
        <f t="shared" si="48"/>
        <v>0.4410155731240093</v>
      </c>
      <c r="O185" s="14">
        <f t="shared" si="49"/>
        <v>0.46015147601208145</v>
      </c>
      <c r="P185" s="14">
        <f t="shared" si="50"/>
        <v>0.64097101286639324</v>
      </c>
      <c r="Q185" s="14">
        <f t="shared" si="51"/>
        <v>0.68191236589481397</v>
      </c>
      <c r="R185" s="14">
        <f t="shared" si="52"/>
        <v>0.30479882248194085</v>
      </c>
      <c r="S185" s="14">
        <f t="shared" si="53"/>
        <v>0.61672467630508876</v>
      </c>
    </row>
    <row r="186" spans="1:19" x14ac:dyDescent="0.35">
      <c r="A186" s="15">
        <v>68</v>
      </c>
      <c r="B186" s="14">
        <f t="shared" si="38"/>
        <v>0.41754819951809691</v>
      </c>
      <c r="C186" s="14">
        <f t="shared" si="39"/>
        <v>0.45383226200024485</v>
      </c>
      <c r="D186" s="14">
        <f t="shared" si="40"/>
        <v>0.80321768025099194</v>
      </c>
      <c r="E186" s="14">
        <f t="shared" si="41"/>
        <v>0.66130231450864541</v>
      </c>
      <c r="F186" s="14">
        <f t="shared" si="42"/>
        <v>0.45145939289810399</v>
      </c>
      <c r="G186" s="14">
        <f t="shared" si="43"/>
        <v>0.64427399022837206</v>
      </c>
      <c r="H186" s="14">
        <f t="shared" si="44"/>
        <v>0.59907926399139022</v>
      </c>
      <c r="I186" s="14">
        <f t="shared" si="45"/>
        <v>0.65238758591652735</v>
      </c>
      <c r="J186"/>
      <c r="K186" s="15">
        <v>68</v>
      </c>
      <c r="L186" s="14">
        <f t="shared" si="46"/>
        <v>0.60699814184300049</v>
      </c>
      <c r="M186" s="14">
        <f t="shared" si="47"/>
        <v>0.77421873227398941</v>
      </c>
      <c r="N186" s="14">
        <f t="shared" si="48"/>
        <v>0.4410155731240093</v>
      </c>
      <c r="O186" s="14">
        <f t="shared" si="49"/>
        <v>0.46015147601208145</v>
      </c>
      <c r="P186" s="14">
        <f t="shared" si="50"/>
        <v>0.64097101286639324</v>
      </c>
      <c r="Q186" s="14">
        <f t="shared" si="51"/>
        <v>0.7472836641290912</v>
      </c>
      <c r="R186" s="14">
        <f t="shared" si="52"/>
        <v>0.36860833206657473</v>
      </c>
      <c r="S186" s="14">
        <f t="shared" si="53"/>
        <v>0.61672467630508876</v>
      </c>
    </row>
    <row r="187" spans="1:19" x14ac:dyDescent="0.35">
      <c r="A187" s="15">
        <v>69</v>
      </c>
      <c r="B187" s="14">
        <f t="shared" si="38"/>
        <v>0.47433908157690535</v>
      </c>
      <c r="C187" s="14">
        <f t="shared" si="39"/>
        <v>0.45383226200024485</v>
      </c>
      <c r="D187" s="14">
        <f t="shared" si="40"/>
        <v>0.91918676287951906</v>
      </c>
      <c r="E187" s="14">
        <f t="shared" si="41"/>
        <v>0.66130231450864541</v>
      </c>
      <c r="F187" s="14">
        <f t="shared" si="42"/>
        <v>0.45145939289810399</v>
      </c>
      <c r="G187" s="14">
        <f t="shared" si="43"/>
        <v>0.64427399022837206</v>
      </c>
      <c r="H187" s="14">
        <f t="shared" si="44"/>
        <v>0.59907926399139022</v>
      </c>
      <c r="I187" s="14">
        <f t="shared" si="45"/>
        <v>0.7004739049392501</v>
      </c>
      <c r="J187"/>
      <c r="K187" s="15">
        <v>69</v>
      </c>
      <c r="L187" s="14">
        <f t="shared" si="46"/>
        <v>0.60699814184300049</v>
      </c>
      <c r="M187" s="14">
        <f t="shared" si="47"/>
        <v>0.77421873227398941</v>
      </c>
      <c r="N187" s="14">
        <f t="shared" si="48"/>
        <v>0.4410155731240093</v>
      </c>
      <c r="O187" s="14">
        <f t="shared" si="49"/>
        <v>0.46015147601208145</v>
      </c>
      <c r="P187" s="14">
        <f t="shared" si="50"/>
        <v>0.64097101286639324</v>
      </c>
      <c r="Q187" s="14">
        <f t="shared" si="51"/>
        <v>0.7472836641290912</v>
      </c>
      <c r="R187" s="14">
        <f t="shared" si="52"/>
        <v>0.36860833206657473</v>
      </c>
      <c r="S187" s="14">
        <f t="shared" si="53"/>
        <v>0.61672467630508876</v>
      </c>
    </row>
    <row r="188" spans="1:19" x14ac:dyDescent="0.35">
      <c r="A188" s="15">
        <v>70</v>
      </c>
      <c r="B188" s="14">
        <f t="shared" si="38"/>
        <v>0.47433908157690535</v>
      </c>
      <c r="C188" s="14">
        <f t="shared" si="39"/>
        <v>0.45383226200024485</v>
      </c>
      <c r="D188" s="14">
        <f t="shared" si="40"/>
        <v>0.97717130419378262</v>
      </c>
      <c r="E188" s="14">
        <f t="shared" si="41"/>
        <v>0.73532262277468086</v>
      </c>
      <c r="F188" s="14">
        <f t="shared" si="42"/>
        <v>0.45145939289810399</v>
      </c>
      <c r="G188" s="14">
        <f t="shared" si="43"/>
        <v>0.64427399022837206</v>
      </c>
      <c r="H188" s="14">
        <f t="shared" si="44"/>
        <v>0.65254040565991323</v>
      </c>
      <c r="I188" s="14">
        <f t="shared" si="45"/>
        <v>0.7004739049392501</v>
      </c>
      <c r="J188"/>
      <c r="K188" s="15">
        <v>70</v>
      </c>
      <c r="L188" s="14">
        <f t="shared" si="46"/>
        <v>0.60699814184300049</v>
      </c>
      <c r="M188" s="14">
        <f t="shared" si="47"/>
        <v>0.86141229823882703</v>
      </c>
      <c r="N188" s="14">
        <f t="shared" si="48"/>
        <v>0.4410155731240093</v>
      </c>
      <c r="O188" s="14">
        <f t="shared" si="49"/>
        <v>0.5250611115947913</v>
      </c>
      <c r="P188" s="14">
        <f t="shared" si="50"/>
        <v>0.69191999081218358</v>
      </c>
      <c r="Q188" s="14">
        <f t="shared" si="51"/>
        <v>0.7472836641290912</v>
      </c>
      <c r="R188" s="14">
        <f t="shared" si="52"/>
        <v>0.36860833206657473</v>
      </c>
      <c r="S188" s="14">
        <f t="shared" si="53"/>
        <v>0.66694831456811265</v>
      </c>
    </row>
    <row r="189" spans="1:19" x14ac:dyDescent="0.35">
      <c r="A189" s="15">
        <v>71</v>
      </c>
      <c r="B189" s="14">
        <f t="shared" si="38"/>
        <v>0.53112996363571385</v>
      </c>
      <c r="C189" s="14">
        <f t="shared" si="39"/>
        <v>0.51637046245287022</v>
      </c>
      <c r="D189" s="14">
        <f t="shared" si="40"/>
        <v>1.0351558455080461</v>
      </c>
      <c r="E189" s="14">
        <f t="shared" si="41"/>
        <v>0.8093429310407162</v>
      </c>
      <c r="F189" s="14">
        <f t="shared" si="42"/>
        <v>0.58181455535080151</v>
      </c>
      <c r="G189" s="14">
        <f t="shared" si="43"/>
        <v>0.64427399022837206</v>
      </c>
      <c r="H189" s="14">
        <f t="shared" si="44"/>
        <v>0.65254040565991323</v>
      </c>
      <c r="I189" s="14">
        <f t="shared" si="45"/>
        <v>0.7004739049392501</v>
      </c>
      <c r="J189"/>
      <c r="K189" s="15">
        <v>71</v>
      </c>
      <c r="L189" s="14">
        <f t="shared" si="46"/>
        <v>0.66028423826433258</v>
      </c>
      <c r="M189" s="14">
        <f t="shared" si="47"/>
        <v>0.90500908122124579</v>
      </c>
      <c r="N189" s="14">
        <f t="shared" si="48"/>
        <v>0.58136998329140077</v>
      </c>
      <c r="O189" s="14">
        <f t="shared" si="49"/>
        <v>0.58997074717750109</v>
      </c>
      <c r="P189" s="14">
        <f t="shared" si="50"/>
        <v>0.84476692464955427</v>
      </c>
      <c r="Q189" s="14">
        <f t="shared" si="51"/>
        <v>0.7472836641290912</v>
      </c>
      <c r="R189" s="14">
        <f t="shared" si="52"/>
        <v>0.43241784165120861</v>
      </c>
      <c r="S189" s="14">
        <f t="shared" si="53"/>
        <v>0.66694831456811265</v>
      </c>
    </row>
    <row r="190" spans="1:19" x14ac:dyDescent="0.35">
      <c r="A190" s="15">
        <v>72</v>
      </c>
      <c r="B190" s="14">
        <f t="shared" si="38"/>
        <v>0.58792084569452241</v>
      </c>
      <c r="C190" s="14">
        <f t="shared" si="39"/>
        <v>0.51637046245287022</v>
      </c>
      <c r="D190" s="14">
        <f t="shared" si="40"/>
        <v>1.0931403868223097</v>
      </c>
      <c r="E190" s="14">
        <f t="shared" si="41"/>
        <v>0.8093429310407162</v>
      </c>
      <c r="F190" s="14">
        <f t="shared" si="42"/>
        <v>0.58181455535080151</v>
      </c>
      <c r="G190" s="14">
        <f t="shared" si="43"/>
        <v>0.64427399022837206</v>
      </c>
      <c r="H190" s="14">
        <f t="shared" si="44"/>
        <v>0.65254040565991323</v>
      </c>
      <c r="I190" s="14">
        <f t="shared" si="45"/>
        <v>0.74856022396197286</v>
      </c>
      <c r="J190"/>
      <c r="K190" s="15">
        <v>72</v>
      </c>
      <c r="L190" s="14">
        <f t="shared" si="46"/>
        <v>0.71357033468566466</v>
      </c>
      <c r="M190" s="14">
        <f t="shared" si="47"/>
        <v>0.94860586420366466</v>
      </c>
      <c r="N190" s="14">
        <f t="shared" si="48"/>
        <v>0.65154718837509651</v>
      </c>
      <c r="O190" s="14">
        <f t="shared" si="49"/>
        <v>0.65488038276021099</v>
      </c>
      <c r="P190" s="14">
        <f t="shared" si="50"/>
        <v>0.84476692464955427</v>
      </c>
      <c r="Q190" s="14">
        <f t="shared" si="51"/>
        <v>0.87802626059764577</v>
      </c>
      <c r="R190" s="14">
        <f t="shared" si="52"/>
        <v>0.4962273512358425</v>
      </c>
      <c r="S190" s="14">
        <f t="shared" si="53"/>
        <v>0.66694831456811265</v>
      </c>
    </row>
    <row r="191" spans="1:19" x14ac:dyDescent="0.35">
      <c r="A191" s="15">
        <v>73</v>
      </c>
      <c r="B191" s="14">
        <f t="shared" si="38"/>
        <v>0.58792084569452241</v>
      </c>
      <c r="C191" s="14">
        <f t="shared" si="39"/>
        <v>0.51637046245287022</v>
      </c>
      <c r="D191" s="14">
        <f t="shared" si="40"/>
        <v>1.1511249281365732</v>
      </c>
      <c r="E191" s="14">
        <f t="shared" si="41"/>
        <v>0.8093429310407162</v>
      </c>
      <c r="F191" s="14">
        <f t="shared" si="42"/>
        <v>0.58181455535080151</v>
      </c>
      <c r="G191" s="14">
        <f t="shared" si="43"/>
        <v>0.64427399022837206</v>
      </c>
      <c r="H191" s="14">
        <f t="shared" si="44"/>
        <v>0.65254040565991323</v>
      </c>
      <c r="I191" s="14">
        <f t="shared" si="45"/>
        <v>0.74856022396197286</v>
      </c>
      <c r="J191"/>
      <c r="K191" s="15">
        <v>73</v>
      </c>
      <c r="L191" s="14">
        <f t="shared" si="46"/>
        <v>0.76685643110699664</v>
      </c>
      <c r="M191" s="14">
        <f t="shared" si="47"/>
        <v>0.94860586420366466</v>
      </c>
      <c r="N191" s="14">
        <f t="shared" si="48"/>
        <v>0.65154718837509651</v>
      </c>
      <c r="O191" s="14">
        <f t="shared" si="49"/>
        <v>0.65488038276021099</v>
      </c>
      <c r="P191" s="14">
        <f t="shared" si="50"/>
        <v>0.94666488054113473</v>
      </c>
      <c r="Q191" s="14">
        <f t="shared" si="51"/>
        <v>0.87802626059764577</v>
      </c>
      <c r="R191" s="14">
        <f t="shared" si="52"/>
        <v>0.4962273512358425</v>
      </c>
      <c r="S191" s="14">
        <f t="shared" si="53"/>
        <v>0.66694831456811265</v>
      </c>
    </row>
    <row r="192" spans="1:19" x14ac:dyDescent="0.35">
      <c r="A192" s="15">
        <v>74</v>
      </c>
      <c r="B192" s="14">
        <f t="shared" si="38"/>
        <v>0.58792084569452241</v>
      </c>
      <c r="C192" s="14">
        <f t="shared" si="39"/>
        <v>0.57890866290549559</v>
      </c>
      <c r="D192" s="14">
        <f t="shared" si="40"/>
        <v>1.2091094694508369</v>
      </c>
      <c r="E192" s="14">
        <f t="shared" si="41"/>
        <v>0.8093429310407162</v>
      </c>
      <c r="F192" s="14">
        <f t="shared" si="42"/>
        <v>0.58181455535080151</v>
      </c>
      <c r="G192" s="14">
        <f t="shared" si="43"/>
        <v>0.64427399022837206</v>
      </c>
      <c r="H192" s="14">
        <f t="shared" si="44"/>
        <v>0.70600154732843623</v>
      </c>
      <c r="I192" s="14">
        <f t="shared" si="45"/>
        <v>0.79664654298469562</v>
      </c>
      <c r="J192"/>
      <c r="K192" s="15">
        <v>74</v>
      </c>
      <c r="L192" s="14">
        <f t="shared" si="46"/>
        <v>0.82014252752832872</v>
      </c>
      <c r="M192" s="14">
        <f t="shared" si="47"/>
        <v>1.0357994301685023</v>
      </c>
      <c r="N192" s="14">
        <f t="shared" si="48"/>
        <v>0.65154718837509651</v>
      </c>
      <c r="O192" s="14">
        <f t="shared" si="49"/>
        <v>0.71979001834292089</v>
      </c>
      <c r="P192" s="14">
        <f t="shared" si="50"/>
        <v>0.94666488054113473</v>
      </c>
      <c r="Q192" s="14">
        <f t="shared" si="51"/>
        <v>0.87802626059764577</v>
      </c>
      <c r="R192" s="14">
        <f t="shared" si="52"/>
        <v>0.4962273512358425</v>
      </c>
      <c r="S192" s="14">
        <f t="shared" si="53"/>
        <v>0.66694831456811265</v>
      </c>
    </row>
    <row r="193" spans="1:19" x14ac:dyDescent="0.35">
      <c r="A193" s="15">
        <v>75</v>
      </c>
      <c r="B193" s="14">
        <f t="shared" si="38"/>
        <v>0.58792084569452241</v>
      </c>
      <c r="C193" s="14">
        <f t="shared" si="39"/>
        <v>0.57890866290549559</v>
      </c>
      <c r="D193" s="14">
        <f t="shared" si="40"/>
        <v>1.2091094694508369</v>
      </c>
      <c r="E193" s="14">
        <f t="shared" si="41"/>
        <v>0.8093429310407162</v>
      </c>
      <c r="F193" s="14">
        <f t="shared" si="42"/>
        <v>0.58181455535080151</v>
      </c>
      <c r="G193" s="14">
        <f t="shared" si="43"/>
        <v>0.64427399022837206</v>
      </c>
      <c r="H193" s="14">
        <f t="shared" si="44"/>
        <v>0.70600154732843623</v>
      </c>
      <c r="I193" s="14">
        <f t="shared" si="45"/>
        <v>0.79664654298469562</v>
      </c>
      <c r="J193"/>
      <c r="K193" s="15">
        <v>75</v>
      </c>
      <c r="L193" s="14">
        <f t="shared" si="46"/>
        <v>0.82014252752832872</v>
      </c>
      <c r="M193" s="14">
        <f t="shared" si="47"/>
        <v>1.0357994301685023</v>
      </c>
      <c r="N193" s="14">
        <f t="shared" si="48"/>
        <v>0.72172439345879225</v>
      </c>
      <c r="O193" s="14">
        <f t="shared" si="49"/>
        <v>0.71979001834292089</v>
      </c>
      <c r="P193" s="14">
        <f t="shared" si="50"/>
        <v>0.94666488054113473</v>
      </c>
      <c r="Q193" s="14">
        <f t="shared" si="51"/>
        <v>0.87802626059764577</v>
      </c>
      <c r="R193" s="14">
        <f t="shared" si="52"/>
        <v>0.56003686082047632</v>
      </c>
      <c r="S193" s="14">
        <f t="shared" si="53"/>
        <v>0.76739559109416033</v>
      </c>
    </row>
    <row r="194" spans="1:19" x14ac:dyDescent="0.35">
      <c r="A194" s="15">
        <v>76</v>
      </c>
      <c r="B194" s="14">
        <f t="shared" si="38"/>
        <v>0.64471172775333085</v>
      </c>
      <c r="C194" s="14">
        <f t="shared" si="39"/>
        <v>0.57890866290549559</v>
      </c>
      <c r="D194" s="14">
        <f t="shared" si="40"/>
        <v>1.2091094694508369</v>
      </c>
      <c r="E194" s="14">
        <f t="shared" si="41"/>
        <v>0.88336323930675165</v>
      </c>
      <c r="F194" s="14">
        <f t="shared" si="42"/>
        <v>0.64699213657715027</v>
      </c>
      <c r="G194" s="14">
        <f t="shared" si="43"/>
        <v>0.64427399022837206</v>
      </c>
      <c r="H194" s="14">
        <f t="shared" si="44"/>
        <v>0.75946268899695923</v>
      </c>
      <c r="I194" s="14">
        <f t="shared" si="45"/>
        <v>0.79664654298469562</v>
      </c>
      <c r="J194"/>
      <c r="K194" s="15">
        <v>76</v>
      </c>
      <c r="L194" s="14">
        <f t="shared" si="46"/>
        <v>0.82014252752832872</v>
      </c>
      <c r="M194" s="14">
        <f t="shared" si="47"/>
        <v>1.0793962131509212</v>
      </c>
      <c r="N194" s="14">
        <f t="shared" si="48"/>
        <v>0.79190159854248798</v>
      </c>
      <c r="O194" s="14">
        <f t="shared" si="49"/>
        <v>0.71979001834292089</v>
      </c>
      <c r="P194" s="14">
        <f t="shared" si="50"/>
        <v>0.94666488054113473</v>
      </c>
      <c r="Q194" s="14">
        <f t="shared" si="51"/>
        <v>0.87802626059764577</v>
      </c>
      <c r="R194" s="14">
        <f t="shared" si="52"/>
        <v>0.68765587998974409</v>
      </c>
      <c r="S194" s="14">
        <f t="shared" si="53"/>
        <v>0.76739559109416033</v>
      </c>
    </row>
    <row r="195" spans="1:19" x14ac:dyDescent="0.35">
      <c r="A195" s="15">
        <v>77</v>
      </c>
      <c r="B195" s="14">
        <f t="shared" si="38"/>
        <v>0.70150260981213941</v>
      </c>
      <c r="C195" s="14">
        <f t="shared" si="39"/>
        <v>0.64144686335812107</v>
      </c>
      <c r="D195" s="14">
        <f t="shared" si="40"/>
        <v>1.2670940107651003</v>
      </c>
      <c r="E195" s="14">
        <f t="shared" si="41"/>
        <v>0.95738354757278699</v>
      </c>
      <c r="F195" s="14">
        <f t="shared" si="42"/>
        <v>0.71216971780349902</v>
      </c>
      <c r="G195" s="14">
        <f t="shared" si="43"/>
        <v>0.70357000348832843</v>
      </c>
      <c r="H195" s="14">
        <f t="shared" si="44"/>
        <v>0.81292383066548224</v>
      </c>
      <c r="I195" s="14">
        <f t="shared" si="45"/>
        <v>0.84473286200741837</v>
      </c>
      <c r="J195"/>
      <c r="K195" s="15">
        <v>77</v>
      </c>
      <c r="L195" s="14">
        <f t="shared" si="46"/>
        <v>0.87342862394966081</v>
      </c>
      <c r="M195" s="14">
        <f t="shared" si="47"/>
        <v>1.1665897791157587</v>
      </c>
      <c r="N195" s="14">
        <f t="shared" si="48"/>
        <v>0.79190159854248798</v>
      </c>
      <c r="O195" s="14">
        <f t="shared" si="49"/>
        <v>0.71979001834292089</v>
      </c>
      <c r="P195" s="14">
        <f t="shared" si="50"/>
        <v>0.99761385848692496</v>
      </c>
      <c r="Q195" s="14">
        <f t="shared" si="51"/>
        <v>0.943397558831923</v>
      </c>
      <c r="R195" s="14">
        <f t="shared" si="52"/>
        <v>0.75146538957437792</v>
      </c>
      <c r="S195" s="14">
        <f t="shared" si="53"/>
        <v>0.81761922935718423</v>
      </c>
    </row>
    <row r="196" spans="1:19" x14ac:dyDescent="0.35">
      <c r="A196" s="15">
        <v>78</v>
      </c>
      <c r="B196" s="14">
        <f t="shared" si="38"/>
        <v>0.70150260981213941</v>
      </c>
      <c r="C196" s="14">
        <f t="shared" si="39"/>
        <v>0.64144686335812107</v>
      </c>
      <c r="D196" s="14">
        <f t="shared" si="40"/>
        <v>1.2670940107651003</v>
      </c>
      <c r="E196" s="14">
        <f t="shared" si="41"/>
        <v>1.1054241641048579</v>
      </c>
      <c r="F196" s="14">
        <f t="shared" si="42"/>
        <v>0.71216971780349902</v>
      </c>
      <c r="G196" s="14">
        <f t="shared" si="43"/>
        <v>0.70357000348832843</v>
      </c>
      <c r="H196" s="14">
        <f t="shared" si="44"/>
        <v>0.81292383066548224</v>
      </c>
      <c r="I196" s="14">
        <f t="shared" si="45"/>
        <v>0.84473286200741837</v>
      </c>
      <c r="J196"/>
      <c r="K196" s="15">
        <v>78</v>
      </c>
      <c r="L196" s="14">
        <f t="shared" si="46"/>
        <v>0.87342862394966081</v>
      </c>
      <c r="M196" s="14">
        <f t="shared" si="47"/>
        <v>1.1665897791157587</v>
      </c>
      <c r="N196" s="14">
        <f t="shared" si="48"/>
        <v>0.79190159854248798</v>
      </c>
      <c r="O196" s="14">
        <f t="shared" si="49"/>
        <v>0.78469965392563068</v>
      </c>
      <c r="P196" s="14">
        <f t="shared" si="50"/>
        <v>0.99761385848692496</v>
      </c>
      <c r="Q196" s="14">
        <f t="shared" si="51"/>
        <v>0.943397558831923</v>
      </c>
      <c r="R196" s="14">
        <f t="shared" si="52"/>
        <v>0.75146538957437792</v>
      </c>
      <c r="S196" s="14">
        <f t="shared" si="53"/>
        <v>0.86784286762020812</v>
      </c>
    </row>
    <row r="197" spans="1:19" x14ac:dyDescent="0.35">
      <c r="A197" s="15">
        <v>79</v>
      </c>
      <c r="B197" s="14">
        <f t="shared" si="38"/>
        <v>0.70150260981213941</v>
      </c>
      <c r="C197" s="14">
        <f t="shared" si="39"/>
        <v>0.64144686335812107</v>
      </c>
      <c r="D197" s="14">
        <f t="shared" si="40"/>
        <v>1.3830630933936274</v>
      </c>
      <c r="E197" s="14">
        <f t="shared" si="41"/>
        <v>1.1794444723708932</v>
      </c>
      <c r="F197" s="14">
        <f t="shared" si="42"/>
        <v>0.71216971780349902</v>
      </c>
      <c r="G197" s="14">
        <f t="shared" si="43"/>
        <v>0.70357000348832843</v>
      </c>
      <c r="H197" s="14">
        <f t="shared" si="44"/>
        <v>0.81292383066548224</v>
      </c>
      <c r="I197" s="14">
        <f t="shared" si="45"/>
        <v>0.89281918103014113</v>
      </c>
      <c r="J197"/>
      <c r="K197" s="15">
        <v>79</v>
      </c>
      <c r="L197" s="14">
        <f t="shared" si="46"/>
        <v>1.0332869132136571</v>
      </c>
      <c r="M197" s="14">
        <f t="shared" si="47"/>
        <v>1.2101865620981775</v>
      </c>
      <c r="N197" s="14">
        <f t="shared" si="48"/>
        <v>0.93225600870987957</v>
      </c>
      <c r="O197" s="14">
        <f t="shared" si="49"/>
        <v>0.78469965392563068</v>
      </c>
      <c r="P197" s="14">
        <f t="shared" si="50"/>
        <v>1.0485628364327153</v>
      </c>
      <c r="Q197" s="14">
        <f t="shared" si="51"/>
        <v>0.943397558831923</v>
      </c>
      <c r="R197" s="14">
        <f t="shared" si="52"/>
        <v>0.81527489915901186</v>
      </c>
      <c r="S197" s="14">
        <f t="shared" si="53"/>
        <v>0.86784286762020812</v>
      </c>
    </row>
    <row r="198" spans="1:19" x14ac:dyDescent="0.35">
      <c r="A198" s="15">
        <v>80</v>
      </c>
      <c r="B198" s="14">
        <f t="shared" si="38"/>
        <v>0.75829349187094786</v>
      </c>
      <c r="C198" s="14">
        <f t="shared" si="39"/>
        <v>0.64144686335812107</v>
      </c>
      <c r="D198" s="14">
        <f t="shared" si="40"/>
        <v>1.4410476347078909</v>
      </c>
      <c r="E198" s="14">
        <f t="shared" si="41"/>
        <v>1.1794444723708932</v>
      </c>
      <c r="F198" s="14">
        <f t="shared" si="42"/>
        <v>0.71216971780349902</v>
      </c>
      <c r="G198" s="14">
        <f t="shared" si="43"/>
        <v>0.82216203000824117</v>
      </c>
      <c r="H198" s="14">
        <f t="shared" si="44"/>
        <v>0.86638497233400524</v>
      </c>
      <c r="I198" s="14">
        <f t="shared" si="45"/>
        <v>0.89281918103014113</v>
      </c>
      <c r="J198"/>
      <c r="K198" s="15">
        <v>80</v>
      </c>
      <c r="L198" s="14">
        <f t="shared" si="46"/>
        <v>1.1398591060563212</v>
      </c>
      <c r="M198" s="14">
        <f t="shared" si="47"/>
        <v>1.2101865620981775</v>
      </c>
      <c r="N198" s="14">
        <f t="shared" si="48"/>
        <v>0.93225600870987957</v>
      </c>
      <c r="O198" s="14">
        <f t="shared" si="49"/>
        <v>0.78469965392563068</v>
      </c>
      <c r="P198" s="14">
        <f t="shared" si="50"/>
        <v>1.0995118143785054</v>
      </c>
      <c r="Q198" s="14">
        <f t="shared" si="51"/>
        <v>1.0087688570662001</v>
      </c>
      <c r="R198" s="14">
        <f t="shared" si="52"/>
        <v>0.87908440874364568</v>
      </c>
      <c r="S198" s="14">
        <f t="shared" si="53"/>
        <v>0.9682901441462558</v>
      </c>
    </row>
    <row r="199" spans="1:19" x14ac:dyDescent="0.35">
      <c r="A199" s="15">
        <v>81</v>
      </c>
      <c r="B199" s="14">
        <f t="shared" si="38"/>
        <v>0.8150843739297563</v>
      </c>
      <c r="C199" s="14">
        <f t="shared" si="39"/>
        <v>0.64144686335812107</v>
      </c>
      <c r="D199" s="14">
        <f t="shared" si="40"/>
        <v>1.4410476347078909</v>
      </c>
      <c r="E199" s="14">
        <f t="shared" si="41"/>
        <v>1.2534647806369286</v>
      </c>
      <c r="F199" s="14">
        <f t="shared" si="42"/>
        <v>0.71216971780349902</v>
      </c>
      <c r="G199" s="14">
        <f t="shared" si="43"/>
        <v>0.82216203000824117</v>
      </c>
      <c r="H199" s="14">
        <f t="shared" si="44"/>
        <v>0.86638497233400524</v>
      </c>
      <c r="I199" s="14">
        <f t="shared" si="45"/>
        <v>0.94090550005286389</v>
      </c>
      <c r="J199"/>
      <c r="K199" s="15">
        <v>81</v>
      </c>
      <c r="L199" s="14">
        <f t="shared" si="46"/>
        <v>1.1931452024776532</v>
      </c>
      <c r="M199" s="14">
        <f t="shared" si="47"/>
        <v>1.2537833450805964</v>
      </c>
      <c r="N199" s="14">
        <f t="shared" si="48"/>
        <v>1.0024332137935752</v>
      </c>
      <c r="O199" s="14">
        <f t="shared" si="49"/>
        <v>0.84960928950834058</v>
      </c>
      <c r="P199" s="14">
        <f t="shared" si="50"/>
        <v>1.1504607923242958</v>
      </c>
      <c r="Q199" s="14">
        <f t="shared" si="51"/>
        <v>1.0087688570662001</v>
      </c>
      <c r="R199" s="14">
        <f t="shared" si="52"/>
        <v>0.94289391832827962</v>
      </c>
      <c r="S199" s="14">
        <f t="shared" si="53"/>
        <v>0.9682901441462558</v>
      </c>
    </row>
    <row r="200" spans="1:19" x14ac:dyDescent="0.35">
      <c r="A200" s="15">
        <v>82</v>
      </c>
      <c r="B200" s="14">
        <f t="shared" si="38"/>
        <v>0.87187525598856486</v>
      </c>
      <c r="C200" s="14">
        <f t="shared" si="39"/>
        <v>0.70398506381074644</v>
      </c>
      <c r="D200" s="14">
        <f t="shared" si="40"/>
        <v>1.4990321760221545</v>
      </c>
      <c r="E200" s="14">
        <f t="shared" si="41"/>
        <v>1.5495460137010701</v>
      </c>
      <c r="F200" s="14">
        <f t="shared" si="42"/>
        <v>0.71216971780349902</v>
      </c>
      <c r="G200" s="14">
        <f t="shared" si="43"/>
        <v>0.82216203000824117</v>
      </c>
      <c r="H200" s="14">
        <f t="shared" si="44"/>
        <v>0.91984611400252825</v>
      </c>
      <c r="I200" s="14">
        <f t="shared" si="45"/>
        <v>1.0851644571210322</v>
      </c>
      <c r="J200"/>
      <c r="K200" s="15">
        <v>82</v>
      </c>
      <c r="L200" s="14">
        <f t="shared" si="46"/>
        <v>1.1931452024776532</v>
      </c>
      <c r="M200" s="14">
        <f t="shared" si="47"/>
        <v>1.2537833450805964</v>
      </c>
      <c r="N200" s="14">
        <f t="shared" si="48"/>
        <v>1.0024332137935752</v>
      </c>
      <c r="O200" s="14">
        <f t="shared" si="49"/>
        <v>0.84960928950834058</v>
      </c>
      <c r="P200" s="14">
        <f t="shared" si="50"/>
        <v>1.2014097702700859</v>
      </c>
      <c r="Q200" s="14">
        <f t="shared" si="51"/>
        <v>1.0741401553004775</v>
      </c>
      <c r="R200" s="14">
        <f t="shared" si="52"/>
        <v>0.94289391832827962</v>
      </c>
      <c r="S200" s="14">
        <f t="shared" si="53"/>
        <v>0.9682901441462558</v>
      </c>
    </row>
    <row r="201" spans="1:19" x14ac:dyDescent="0.35">
      <c r="A201" s="15">
        <v>83</v>
      </c>
      <c r="B201" s="14">
        <f t="shared" si="38"/>
        <v>0.9286661380473733</v>
      </c>
      <c r="C201" s="14">
        <f t="shared" si="39"/>
        <v>0.70398506381074644</v>
      </c>
      <c r="D201" s="14">
        <f t="shared" si="40"/>
        <v>1.4990321760221545</v>
      </c>
      <c r="E201" s="14">
        <f t="shared" si="41"/>
        <v>1.6235663219671057</v>
      </c>
      <c r="F201" s="14">
        <f t="shared" si="42"/>
        <v>0.71216971780349902</v>
      </c>
      <c r="G201" s="14">
        <f t="shared" si="43"/>
        <v>0.82216203000824117</v>
      </c>
      <c r="H201" s="14">
        <f t="shared" si="44"/>
        <v>0.91984611400252825</v>
      </c>
      <c r="I201" s="14">
        <f t="shared" si="45"/>
        <v>1.2294234141892004</v>
      </c>
      <c r="J201"/>
      <c r="K201" s="15">
        <v>83</v>
      </c>
      <c r="L201" s="14">
        <f t="shared" si="46"/>
        <v>1.1931452024776532</v>
      </c>
      <c r="M201" s="14">
        <f t="shared" si="47"/>
        <v>1.5153640429751092</v>
      </c>
      <c r="N201" s="14">
        <f t="shared" si="48"/>
        <v>1.0726104188772709</v>
      </c>
      <c r="O201" s="14">
        <f t="shared" si="49"/>
        <v>0.97942856067376027</v>
      </c>
      <c r="P201" s="14">
        <f t="shared" si="50"/>
        <v>1.3033077261616666</v>
      </c>
      <c r="Q201" s="14">
        <f t="shared" si="51"/>
        <v>1.0741401553004775</v>
      </c>
      <c r="R201" s="14">
        <f t="shared" si="52"/>
        <v>0.94289391832827962</v>
      </c>
      <c r="S201" s="14">
        <f t="shared" si="53"/>
        <v>0.9682901441462558</v>
      </c>
    </row>
    <row r="202" spans="1:19" x14ac:dyDescent="0.35">
      <c r="A202" s="15">
        <v>84</v>
      </c>
      <c r="B202" s="14">
        <f t="shared" si="38"/>
        <v>0.9286661380473733</v>
      </c>
      <c r="C202" s="14">
        <f t="shared" si="39"/>
        <v>0.70398506381074644</v>
      </c>
      <c r="D202" s="14">
        <f t="shared" si="40"/>
        <v>1.4990321760221545</v>
      </c>
      <c r="E202" s="14">
        <f t="shared" si="41"/>
        <v>1.6235663219671057</v>
      </c>
      <c r="F202" s="14">
        <f t="shared" si="42"/>
        <v>0.71216971780349902</v>
      </c>
      <c r="G202" s="14">
        <f t="shared" si="43"/>
        <v>0.88145804326819754</v>
      </c>
      <c r="H202" s="14">
        <f t="shared" si="44"/>
        <v>0.97330725567105136</v>
      </c>
      <c r="I202" s="14">
        <f t="shared" si="45"/>
        <v>1.3255960522346459</v>
      </c>
      <c r="J202"/>
      <c r="K202" s="15">
        <v>84</v>
      </c>
      <c r="L202" s="14">
        <f t="shared" si="46"/>
        <v>1.2464312988989854</v>
      </c>
      <c r="M202" s="14">
        <f t="shared" si="47"/>
        <v>2.0385254387641352</v>
      </c>
      <c r="N202" s="14">
        <f t="shared" si="48"/>
        <v>1.0726104188772709</v>
      </c>
      <c r="O202" s="14">
        <f t="shared" si="49"/>
        <v>0.97942856067376027</v>
      </c>
      <c r="P202" s="14">
        <f t="shared" si="50"/>
        <v>1.3033077261616666</v>
      </c>
      <c r="Q202" s="14">
        <f t="shared" si="51"/>
        <v>1.1395114535347548</v>
      </c>
      <c r="R202" s="14">
        <f t="shared" si="52"/>
        <v>1.0067034279129135</v>
      </c>
      <c r="S202" s="14">
        <f t="shared" si="53"/>
        <v>1.0185137824092796</v>
      </c>
    </row>
    <row r="203" spans="1:19" x14ac:dyDescent="0.35">
      <c r="A203" s="15">
        <v>85</v>
      </c>
      <c r="B203" s="14">
        <f t="shared" si="38"/>
        <v>0.98545702010618186</v>
      </c>
      <c r="C203" s="14">
        <f t="shared" si="39"/>
        <v>0.70398506381074644</v>
      </c>
      <c r="D203" s="14">
        <f t="shared" si="40"/>
        <v>1.6150012586506817</v>
      </c>
      <c r="E203" s="14">
        <f t="shared" si="41"/>
        <v>1.697586630233141</v>
      </c>
      <c r="F203" s="14">
        <f t="shared" si="42"/>
        <v>0.77734729902984778</v>
      </c>
      <c r="G203" s="14">
        <f t="shared" si="43"/>
        <v>0.88145804326819754</v>
      </c>
      <c r="H203" s="14">
        <f t="shared" si="44"/>
        <v>0.97330725567105136</v>
      </c>
      <c r="I203" s="14">
        <f t="shared" si="45"/>
        <v>1.4217686902800915</v>
      </c>
      <c r="J203"/>
      <c r="K203" s="15">
        <v>85</v>
      </c>
      <c r="L203" s="14">
        <f t="shared" si="46"/>
        <v>1.2997173953203174</v>
      </c>
      <c r="M203" s="14">
        <f t="shared" si="47"/>
        <v>2.0385254387641352</v>
      </c>
      <c r="N203" s="14">
        <f t="shared" si="48"/>
        <v>1.0726104188772709</v>
      </c>
      <c r="O203" s="14">
        <f t="shared" si="49"/>
        <v>1.0443381962564702</v>
      </c>
      <c r="P203" s="14">
        <f t="shared" si="50"/>
        <v>1.3542567041074567</v>
      </c>
      <c r="Q203" s="14">
        <f t="shared" si="51"/>
        <v>1.2048827517690319</v>
      </c>
      <c r="R203" s="14">
        <f t="shared" si="52"/>
        <v>1.0067034279129135</v>
      </c>
      <c r="S203" s="14">
        <f t="shared" si="53"/>
        <v>1.0185137824092796</v>
      </c>
    </row>
    <row r="204" spans="1:19" x14ac:dyDescent="0.35">
      <c r="A204" s="15">
        <v>86</v>
      </c>
      <c r="B204" s="14">
        <f t="shared" si="38"/>
        <v>0.98545702010618186</v>
      </c>
      <c r="C204" s="14">
        <f t="shared" si="39"/>
        <v>0.70398506381074644</v>
      </c>
      <c r="D204" s="14">
        <f t="shared" si="40"/>
        <v>1.7889548825934722</v>
      </c>
      <c r="E204" s="14">
        <f t="shared" si="41"/>
        <v>2.0676881715633182</v>
      </c>
      <c r="F204" s="14">
        <f t="shared" si="42"/>
        <v>0.84252488025619654</v>
      </c>
      <c r="G204" s="14">
        <f t="shared" si="43"/>
        <v>0.94075405652815391</v>
      </c>
      <c r="H204" s="14">
        <f t="shared" si="44"/>
        <v>1.0267683973395743</v>
      </c>
      <c r="I204" s="14">
        <f t="shared" si="45"/>
        <v>1.4217686902800915</v>
      </c>
      <c r="J204"/>
      <c r="K204" s="15">
        <v>86</v>
      </c>
      <c r="L204" s="14">
        <f t="shared" si="46"/>
        <v>1.4062895881629816</v>
      </c>
      <c r="M204" s="14">
        <f t="shared" si="47"/>
        <v>2.9104610984125112</v>
      </c>
      <c r="N204" s="14">
        <f t="shared" si="48"/>
        <v>1.0726104188772709</v>
      </c>
      <c r="O204" s="14">
        <f t="shared" si="49"/>
        <v>1.0443381962564702</v>
      </c>
      <c r="P204" s="14">
        <f t="shared" si="50"/>
        <v>1.4561546599990371</v>
      </c>
      <c r="Q204" s="14">
        <f t="shared" si="51"/>
        <v>1.2048827517690319</v>
      </c>
      <c r="R204" s="14">
        <f t="shared" si="52"/>
        <v>1.0705129374975473</v>
      </c>
      <c r="S204" s="14">
        <f t="shared" si="53"/>
        <v>1.0687374206723035</v>
      </c>
    </row>
    <row r="205" spans="1:19" x14ac:dyDescent="0.35">
      <c r="A205" s="15">
        <v>87</v>
      </c>
      <c r="B205" s="14">
        <f t="shared" si="38"/>
        <v>1.0422479021649904</v>
      </c>
      <c r="C205" s="14">
        <f t="shared" si="39"/>
        <v>0.76652326426337181</v>
      </c>
      <c r="D205" s="14">
        <f t="shared" si="40"/>
        <v>1.9049239652219994</v>
      </c>
      <c r="E205" s="14">
        <f t="shared" si="41"/>
        <v>2.0676881715633182</v>
      </c>
      <c r="F205" s="14">
        <f t="shared" si="42"/>
        <v>0.84252488025619654</v>
      </c>
      <c r="G205" s="14">
        <f t="shared" si="43"/>
        <v>0.94075405652815391</v>
      </c>
      <c r="H205" s="14">
        <f t="shared" si="44"/>
        <v>1.1336906806766203</v>
      </c>
      <c r="I205" s="14">
        <f t="shared" si="45"/>
        <v>1.4217686902800915</v>
      </c>
      <c r="J205"/>
      <c r="K205" s="15">
        <v>87</v>
      </c>
      <c r="L205" s="14">
        <f t="shared" si="46"/>
        <v>1.5128617810056457</v>
      </c>
      <c r="M205" s="14"/>
      <c r="N205" s="14">
        <f t="shared" si="48"/>
        <v>1.1427876239609667</v>
      </c>
      <c r="O205" s="14">
        <f t="shared" si="49"/>
        <v>1.0443381962564702</v>
      </c>
      <c r="P205" s="14">
        <f t="shared" si="50"/>
        <v>1.5071036379448275</v>
      </c>
      <c r="Q205" s="14">
        <f t="shared" si="51"/>
        <v>1.2048827517690319</v>
      </c>
      <c r="R205" s="14">
        <f t="shared" si="52"/>
        <v>1.0705129374975473</v>
      </c>
      <c r="S205" s="14">
        <f t="shared" si="53"/>
        <v>1.67142107982859</v>
      </c>
    </row>
    <row r="206" spans="1:19" x14ac:dyDescent="0.35">
      <c r="A206" s="15">
        <v>88</v>
      </c>
      <c r="B206" s="14">
        <f t="shared" si="38"/>
        <v>1.0422479021649904</v>
      </c>
      <c r="C206" s="14">
        <f t="shared" si="39"/>
        <v>0.89159966516862266</v>
      </c>
      <c r="D206" s="14"/>
      <c r="E206" s="14">
        <f t="shared" si="41"/>
        <v>2.0676881715633182</v>
      </c>
      <c r="F206" s="14">
        <f t="shared" si="42"/>
        <v>0.84252488025619654</v>
      </c>
      <c r="G206" s="14">
        <f t="shared" si="43"/>
        <v>0.94075405652815391</v>
      </c>
      <c r="H206" s="14">
        <f t="shared" si="44"/>
        <v>1.1336906806766203</v>
      </c>
      <c r="I206" s="14">
        <f t="shared" si="45"/>
        <v>1.4698550093028142</v>
      </c>
      <c r="J206"/>
      <c r="K206" s="15">
        <v>88</v>
      </c>
      <c r="L206" s="14">
        <f t="shared" si="46"/>
        <v>1.6727200702696419</v>
      </c>
      <c r="M206" s="14"/>
      <c r="N206" s="14">
        <f t="shared" si="48"/>
        <v>1.1427876239609667</v>
      </c>
      <c r="O206" s="14">
        <f t="shared" si="49"/>
        <v>1.0443381962564702</v>
      </c>
      <c r="P206" s="14">
        <f t="shared" si="50"/>
        <v>1.5580526158906176</v>
      </c>
      <c r="Q206" s="14">
        <f t="shared" si="51"/>
        <v>1.2048827517690319</v>
      </c>
      <c r="R206" s="14">
        <f t="shared" si="52"/>
        <v>1.1343224470821811</v>
      </c>
      <c r="S206" s="14">
        <f t="shared" si="53"/>
        <v>1.8220919946176615</v>
      </c>
    </row>
    <row r="207" spans="1:19" x14ac:dyDescent="0.35">
      <c r="A207" s="15">
        <v>89</v>
      </c>
      <c r="B207" s="14">
        <f t="shared" si="38"/>
        <v>1.0422479021649904</v>
      </c>
      <c r="C207" s="14">
        <f t="shared" si="39"/>
        <v>0.89159966516862266</v>
      </c>
      <c r="D207" s="14"/>
      <c r="E207" s="14">
        <f t="shared" si="41"/>
        <v>2.2897490963614242</v>
      </c>
      <c r="F207" s="14">
        <f t="shared" si="42"/>
        <v>0.84252488025619654</v>
      </c>
      <c r="G207" s="14">
        <f t="shared" si="43"/>
        <v>1.0593460830480668</v>
      </c>
      <c r="H207" s="14">
        <f t="shared" si="44"/>
        <v>1.1336906806766203</v>
      </c>
      <c r="I207" s="14">
        <f t="shared" si="45"/>
        <v>1.6622002853937052</v>
      </c>
      <c r="J207"/>
      <c r="K207" s="15">
        <v>89</v>
      </c>
      <c r="L207" s="14">
        <f t="shared" si="46"/>
        <v>2.0990088416402983</v>
      </c>
      <c r="M207" s="14"/>
      <c r="N207" s="14">
        <f t="shared" si="48"/>
        <v>1.1427876239609667</v>
      </c>
      <c r="O207" s="14">
        <f t="shared" si="49"/>
        <v>1.1092478318391799</v>
      </c>
      <c r="P207" s="14">
        <f t="shared" si="50"/>
        <v>1.609001593836408</v>
      </c>
      <c r="Q207" s="14">
        <f t="shared" si="51"/>
        <v>1.2048827517690319</v>
      </c>
      <c r="R207" s="14">
        <f t="shared" si="52"/>
        <v>1.1343224470821811</v>
      </c>
      <c r="S207" s="14">
        <f t="shared" si="53"/>
        <v>1.9727629094067332</v>
      </c>
    </row>
    <row r="208" spans="1:19" x14ac:dyDescent="0.35">
      <c r="A208" s="15">
        <v>90</v>
      </c>
      <c r="B208" s="14">
        <f t="shared" si="38"/>
        <v>1.1558296662826073</v>
      </c>
      <c r="C208" s="14">
        <f t="shared" si="39"/>
        <v>0.89159966516862266</v>
      </c>
      <c r="D208" s="14"/>
      <c r="E208" s="14">
        <f t="shared" si="41"/>
        <v>2.807891254223672</v>
      </c>
      <c r="F208" s="14">
        <f t="shared" si="42"/>
        <v>0.84252488025619654</v>
      </c>
      <c r="G208" s="14">
        <f t="shared" si="43"/>
        <v>1.0593460830480668</v>
      </c>
      <c r="H208" s="14">
        <f t="shared" si="44"/>
        <v>1.1336906806766203</v>
      </c>
      <c r="I208" s="14">
        <f t="shared" si="45"/>
        <v>1.710286604416428</v>
      </c>
      <c r="J208"/>
      <c r="K208" s="15">
        <v>90</v>
      </c>
      <c r="L208" s="14">
        <f t="shared" si="46"/>
        <v>2.2055810344829627</v>
      </c>
      <c r="M208" s="14"/>
      <c r="N208" s="14">
        <f t="shared" si="48"/>
        <v>1.2831420341283581</v>
      </c>
      <c r="O208" s="14">
        <f t="shared" si="49"/>
        <v>1.1741574674218898</v>
      </c>
      <c r="P208" s="14">
        <f t="shared" si="50"/>
        <v>1.8127975056195689</v>
      </c>
      <c r="Q208" s="14">
        <f t="shared" si="51"/>
        <v>1.2048827517690319</v>
      </c>
      <c r="R208" s="14">
        <f t="shared" si="52"/>
        <v>1.1343224470821811</v>
      </c>
      <c r="S208" s="14">
        <f t="shared" si="53"/>
        <v>2.0229865476697571</v>
      </c>
    </row>
    <row r="209" spans="1:19" x14ac:dyDescent="0.35">
      <c r="A209" s="15">
        <v>91</v>
      </c>
      <c r="B209" s="14">
        <f t="shared" si="38"/>
        <v>1.2126205483414159</v>
      </c>
      <c r="C209" s="14">
        <f t="shared" si="39"/>
        <v>0.89159966516862266</v>
      </c>
      <c r="D209" s="14"/>
      <c r="E209" s="14"/>
      <c r="F209" s="14">
        <f t="shared" si="42"/>
        <v>0.84252488025619654</v>
      </c>
      <c r="G209" s="14">
        <f t="shared" si="43"/>
        <v>1.118642096308023</v>
      </c>
      <c r="H209" s="14">
        <f t="shared" si="44"/>
        <v>1.1871518223451434</v>
      </c>
      <c r="I209" s="14">
        <f t="shared" si="45"/>
        <v>1.7583729234391507</v>
      </c>
      <c r="J209"/>
      <c r="K209" s="15">
        <v>91</v>
      </c>
      <c r="L209" s="14">
        <f t="shared" si="46"/>
        <v>2.4187254201682911</v>
      </c>
      <c r="M209" s="14"/>
      <c r="N209" s="14">
        <f t="shared" si="48"/>
        <v>1.2831420341283581</v>
      </c>
      <c r="O209" s="14">
        <f t="shared" si="49"/>
        <v>1.3039767385873096</v>
      </c>
      <c r="P209" s="14">
        <f t="shared" si="50"/>
        <v>1.8127975056195689</v>
      </c>
      <c r="Q209" s="14">
        <f t="shared" si="51"/>
        <v>1.2048827517690319</v>
      </c>
      <c r="R209" s="14">
        <f t="shared" si="52"/>
        <v>1.261941466251449</v>
      </c>
      <c r="S209" s="14">
        <f t="shared" si="53"/>
        <v>2.0229865476697571</v>
      </c>
    </row>
    <row r="210" spans="1:19" x14ac:dyDescent="0.35">
      <c r="A210" s="15">
        <v>92</v>
      </c>
      <c r="B210" s="14">
        <f t="shared" si="38"/>
        <v>1.2126205483414159</v>
      </c>
      <c r="C210" s="14">
        <f t="shared" si="39"/>
        <v>1.0166760660738734</v>
      </c>
      <c r="D210" s="14"/>
      <c r="E210" s="14"/>
      <c r="F210" s="14">
        <f t="shared" si="42"/>
        <v>0.90770246148254541</v>
      </c>
      <c r="G210" s="14">
        <f t="shared" si="43"/>
        <v>1.118642096308023</v>
      </c>
      <c r="H210" s="14">
        <f t="shared" si="44"/>
        <v>1.1871518223451434</v>
      </c>
      <c r="I210" s="14">
        <f t="shared" si="45"/>
        <v>1.8064592424618735</v>
      </c>
      <c r="J210"/>
      <c r="K210" s="15">
        <v>92</v>
      </c>
      <c r="L210" s="14"/>
      <c r="M210" s="14"/>
      <c r="N210" s="14">
        <f t="shared" si="48"/>
        <v>1.3533192392120539</v>
      </c>
      <c r="O210" s="14">
        <f t="shared" si="49"/>
        <v>1.3688863741700192</v>
      </c>
      <c r="P210" s="14">
        <f t="shared" si="50"/>
        <v>2.1184913732943103</v>
      </c>
      <c r="Q210" s="14">
        <f t="shared" si="51"/>
        <v>1.2702540500033093</v>
      </c>
      <c r="R210" s="14">
        <f t="shared" si="52"/>
        <v>1.3257509758360828</v>
      </c>
      <c r="S210" s="14">
        <f t="shared" si="53"/>
        <v>2.5252229302999956</v>
      </c>
    </row>
    <row r="211" spans="1:19" x14ac:dyDescent="0.35">
      <c r="A211" s="15">
        <v>93</v>
      </c>
      <c r="B211" s="14">
        <f t="shared" si="38"/>
        <v>1.3262023124590328</v>
      </c>
      <c r="C211" s="14">
        <f t="shared" si="39"/>
        <v>1.0166760660738734</v>
      </c>
      <c r="D211" s="14"/>
      <c r="E211" s="14"/>
      <c r="F211" s="14">
        <f t="shared" si="42"/>
        <v>0.97288004270889417</v>
      </c>
      <c r="G211" s="14">
        <f t="shared" si="43"/>
        <v>1.1779381095679795</v>
      </c>
      <c r="H211" s="14">
        <f t="shared" si="44"/>
        <v>1.2406129640136665</v>
      </c>
      <c r="I211" s="14">
        <f t="shared" si="45"/>
        <v>1.9988045185527645</v>
      </c>
      <c r="J211"/>
      <c r="K211" s="15">
        <v>93</v>
      </c>
      <c r="L211" s="14"/>
      <c r="M211" s="14"/>
      <c r="N211" s="14">
        <f t="shared" si="48"/>
        <v>1.4234964442957496</v>
      </c>
      <c r="O211" s="14">
        <f t="shared" si="49"/>
        <v>1.4337960097527291</v>
      </c>
      <c r="P211" s="14"/>
      <c r="Q211" s="14">
        <f t="shared" si="51"/>
        <v>1.2702540500033093</v>
      </c>
      <c r="R211" s="14">
        <f t="shared" si="52"/>
        <v>1.3895604854207166</v>
      </c>
      <c r="S211" s="14"/>
    </row>
    <row r="212" spans="1:19" x14ac:dyDescent="0.35">
      <c r="A212" s="15">
        <v>94</v>
      </c>
      <c r="B212" s="14">
        <f t="shared" si="38"/>
        <v>1.3829931945178413</v>
      </c>
      <c r="C212" s="14">
        <f t="shared" si="39"/>
        <v>1.0166760660738734</v>
      </c>
      <c r="D212" s="14"/>
      <c r="E212" s="14"/>
      <c r="F212" s="14">
        <f t="shared" si="42"/>
        <v>0.97288004270889417</v>
      </c>
      <c r="G212" s="14">
        <f t="shared" si="43"/>
        <v>1.2372341228279358</v>
      </c>
      <c r="H212" s="14">
        <f t="shared" si="44"/>
        <v>1.2406129640136665</v>
      </c>
      <c r="I212" s="14">
        <f t="shared" si="45"/>
        <v>2.0468908375754871</v>
      </c>
      <c r="J212"/>
      <c r="K212" s="15">
        <v>94</v>
      </c>
      <c r="L212" s="14"/>
      <c r="M212" s="14"/>
      <c r="N212" s="14">
        <f t="shared" si="48"/>
        <v>1.4936736493794454</v>
      </c>
      <c r="O212" s="14">
        <f t="shared" si="49"/>
        <v>1.6285249165008588</v>
      </c>
      <c r="P212" s="14"/>
      <c r="Q212" s="14">
        <f t="shared" si="51"/>
        <v>1.2702540500033093</v>
      </c>
      <c r="R212" s="14">
        <f t="shared" si="52"/>
        <v>1.5171795045899845</v>
      </c>
      <c r="S212" s="14"/>
    </row>
    <row r="213" spans="1:19" x14ac:dyDescent="0.35">
      <c r="A213" s="15">
        <v>95</v>
      </c>
      <c r="B213" s="14">
        <f t="shared" si="38"/>
        <v>1.4397840765766499</v>
      </c>
      <c r="C213" s="14">
        <f t="shared" si="39"/>
        <v>1.0792142665264988</v>
      </c>
      <c r="D213" s="14"/>
      <c r="E213" s="14"/>
      <c r="F213" s="14">
        <f t="shared" si="42"/>
        <v>1.1032352051615917</v>
      </c>
      <c r="G213" s="14">
        <f t="shared" si="43"/>
        <v>1.2372341228279358</v>
      </c>
      <c r="H213" s="14">
        <f t="shared" si="44"/>
        <v>1.2406129640136665</v>
      </c>
      <c r="I213" s="14">
        <f t="shared" si="45"/>
        <v>2.1430634756209326</v>
      </c>
      <c r="J213"/>
      <c r="K213" s="15">
        <v>95</v>
      </c>
      <c r="L213" s="14"/>
      <c r="M213" s="14"/>
      <c r="N213" s="14">
        <f t="shared" si="48"/>
        <v>1.5638508544631411</v>
      </c>
      <c r="O213" s="14">
        <f t="shared" si="49"/>
        <v>1.8881634588316982</v>
      </c>
      <c r="P213" s="14"/>
      <c r="Q213" s="14">
        <f t="shared" si="51"/>
        <v>1.3356253482375864</v>
      </c>
      <c r="R213" s="14">
        <f t="shared" si="52"/>
        <v>1.5809890141746183</v>
      </c>
      <c r="S213" s="14"/>
    </row>
    <row r="214" spans="1:19" x14ac:dyDescent="0.35">
      <c r="A214" s="15">
        <v>96</v>
      </c>
      <c r="B214" s="14">
        <f t="shared" si="38"/>
        <v>1.4397840765766499</v>
      </c>
      <c r="C214" s="14">
        <f t="shared" si="39"/>
        <v>1.0792142665264988</v>
      </c>
      <c r="D214" s="14"/>
      <c r="E214" s="14"/>
      <c r="F214" s="14">
        <f t="shared" si="42"/>
        <v>1.1684127863879403</v>
      </c>
      <c r="G214" s="14">
        <f t="shared" si="43"/>
        <v>1.2372341228279358</v>
      </c>
      <c r="H214" s="14">
        <f t="shared" si="44"/>
        <v>1.2940741056821894</v>
      </c>
      <c r="I214" s="14">
        <f t="shared" si="45"/>
        <v>2.2392361136663781</v>
      </c>
      <c r="J214"/>
      <c r="K214" s="15">
        <v>96</v>
      </c>
      <c r="L214" s="14"/>
      <c r="M214" s="14"/>
      <c r="N214" s="14">
        <f t="shared" si="48"/>
        <v>1.6340280595468368</v>
      </c>
      <c r="O214" s="14">
        <f t="shared" si="49"/>
        <v>1.9530730944144079</v>
      </c>
      <c r="P214" s="14"/>
      <c r="Q214" s="14">
        <f t="shared" si="51"/>
        <v>1.3356253482375864</v>
      </c>
      <c r="R214" s="14">
        <f t="shared" si="52"/>
        <v>1.5809890141746183</v>
      </c>
      <c r="S214" s="14"/>
    </row>
    <row r="215" spans="1:19" x14ac:dyDescent="0.35">
      <c r="A215" s="15">
        <v>97</v>
      </c>
      <c r="B215" s="14">
        <f t="shared" ref="B215:B222" si="54">ABS(B98-$B$112)/$B$113</f>
        <v>1.4965749586354584</v>
      </c>
      <c r="C215" s="14">
        <f t="shared" ref="C215:C226" si="55">ABS(C98-$C$112)/$C$113</f>
        <v>1.0792142665264988</v>
      </c>
      <c r="D215" s="14"/>
      <c r="E215" s="14"/>
      <c r="F215" s="14">
        <f t="shared" ref="F215:F226" si="56">ABS(F98-$F$112)/$F$113</f>
        <v>1.2335903676142892</v>
      </c>
      <c r="G215" s="14">
        <f t="shared" ref="G215:G221" si="57">ABS(G98-$G$112)/$G$113</f>
        <v>1.2965301360878922</v>
      </c>
      <c r="H215" s="14">
        <f t="shared" ref="H215:H219" si="58">ABS(H98-$H$112)/$H$113</f>
        <v>1.3475352473507125</v>
      </c>
      <c r="I215" s="14"/>
      <c r="J215"/>
      <c r="K215" s="15">
        <v>97</v>
      </c>
      <c r="L215" s="14"/>
      <c r="M215" s="14"/>
      <c r="N215" s="14">
        <f t="shared" ref="N215:N219" si="59">ABS(N98-$N$112)/$N$113</f>
        <v>1.7743824697142285</v>
      </c>
      <c r="O215" s="14">
        <f t="shared" ref="O215:O218" si="60">ABS(O98-$O$112)/$O$113</f>
        <v>2.2127116367452473</v>
      </c>
      <c r="P215" s="14"/>
      <c r="Q215" s="14">
        <f t="shared" ref="Q215:Q219" si="61">ABS(Q98-$Q$112)/$Q$113</f>
        <v>1.4009966464718637</v>
      </c>
      <c r="R215" s="14">
        <f t="shared" ref="R215:R220" si="62">ABS(R98-$R$112)/$R$113</f>
        <v>1.6447985237592522</v>
      </c>
      <c r="S215" s="14"/>
    </row>
    <row r="216" spans="1:19" x14ac:dyDescent="0.35">
      <c r="A216" s="15">
        <v>98</v>
      </c>
      <c r="B216" s="14">
        <f t="shared" si="54"/>
        <v>1.6101567227530753</v>
      </c>
      <c r="C216" s="14">
        <f t="shared" si="55"/>
        <v>1.3293670683370005</v>
      </c>
      <c r="D216" s="14"/>
      <c r="E216" s="14"/>
      <c r="F216" s="14">
        <f t="shared" si="56"/>
        <v>1.2335903676142892</v>
      </c>
      <c r="G216" s="14">
        <f t="shared" si="57"/>
        <v>1.2965301360878922</v>
      </c>
      <c r="H216" s="14">
        <f t="shared" si="58"/>
        <v>1.3475352473507125</v>
      </c>
      <c r="I216" s="14"/>
      <c r="J216"/>
      <c r="K216" s="15">
        <v>98</v>
      </c>
      <c r="L216" s="14"/>
      <c r="M216" s="14"/>
      <c r="N216" s="14">
        <f t="shared" si="59"/>
        <v>1.91473687988162</v>
      </c>
      <c r="O216" s="14">
        <f t="shared" si="60"/>
        <v>2.2776212723279574</v>
      </c>
      <c r="P216" s="14"/>
      <c r="Q216" s="14">
        <f t="shared" si="61"/>
        <v>1.4009966464718637</v>
      </c>
      <c r="R216" s="14">
        <f t="shared" si="62"/>
        <v>1.708608033343886</v>
      </c>
      <c r="S216" s="14"/>
    </row>
    <row r="217" spans="1:19" x14ac:dyDescent="0.35">
      <c r="A217" s="15">
        <v>99</v>
      </c>
      <c r="B217" s="14">
        <f t="shared" si="54"/>
        <v>1.7237384868706922</v>
      </c>
      <c r="C217" s="14">
        <f t="shared" si="55"/>
        <v>1.3293670683370005</v>
      </c>
      <c r="D217" s="14"/>
      <c r="E217" s="14"/>
      <c r="F217" s="14">
        <f t="shared" si="56"/>
        <v>1.2987679488406381</v>
      </c>
      <c r="G217" s="14">
        <f t="shared" si="57"/>
        <v>1.2965301360878922</v>
      </c>
      <c r="H217" s="14">
        <f t="shared" si="58"/>
        <v>1.3475352473507125</v>
      </c>
      <c r="I217" s="14"/>
      <c r="J217"/>
      <c r="K217" s="15">
        <v>99</v>
      </c>
      <c r="L217" s="14"/>
      <c r="M217" s="14"/>
      <c r="N217" s="14">
        <f t="shared" si="59"/>
        <v>1.9849140849653157</v>
      </c>
      <c r="O217" s="14">
        <f t="shared" si="60"/>
        <v>2.3425309079106671</v>
      </c>
      <c r="P217" s="14"/>
      <c r="Q217" s="14">
        <f t="shared" si="61"/>
        <v>1.5317392429404182</v>
      </c>
      <c r="R217" s="14">
        <f t="shared" si="62"/>
        <v>1.8362270525131539</v>
      </c>
      <c r="S217" s="14"/>
    </row>
    <row r="218" spans="1:19" x14ac:dyDescent="0.35">
      <c r="A218" s="15">
        <v>100</v>
      </c>
      <c r="B218" s="14">
        <f t="shared" si="54"/>
        <v>1.8373202509883093</v>
      </c>
      <c r="C218" s="14">
        <f t="shared" si="55"/>
        <v>1.3293670683370005</v>
      </c>
      <c r="D218" s="14"/>
      <c r="E218" s="14"/>
      <c r="F218" s="14">
        <f t="shared" si="56"/>
        <v>1.3639455300669867</v>
      </c>
      <c r="G218" s="14">
        <f t="shared" si="57"/>
        <v>1.415122162607805</v>
      </c>
      <c r="H218" s="14">
        <f t="shared" si="58"/>
        <v>2.0425300890415117</v>
      </c>
      <c r="I218" s="14"/>
      <c r="J218"/>
      <c r="K218" s="15">
        <v>100</v>
      </c>
      <c r="L218" s="14"/>
      <c r="M218" s="14"/>
      <c r="N218" s="14">
        <f t="shared" si="59"/>
        <v>2.2656229053000985</v>
      </c>
      <c r="O218" s="14">
        <f t="shared" si="60"/>
        <v>2.4074405434933768</v>
      </c>
      <c r="P218" s="14"/>
      <c r="Q218" s="14">
        <f t="shared" si="61"/>
        <v>1.5317392429404182</v>
      </c>
      <c r="R218" s="14">
        <f t="shared" si="62"/>
        <v>1.9000365620977877</v>
      </c>
      <c r="S218" s="14"/>
    </row>
    <row r="219" spans="1:19" x14ac:dyDescent="0.35">
      <c r="A219" s="15">
        <v>101</v>
      </c>
      <c r="B219" s="14">
        <f t="shared" si="54"/>
        <v>1.8373202509883093</v>
      </c>
      <c r="C219" s="14">
        <f t="shared" si="55"/>
        <v>1.3293670683370005</v>
      </c>
      <c r="D219" s="14"/>
      <c r="E219" s="14"/>
      <c r="F219" s="14">
        <f t="shared" si="56"/>
        <v>1.3639455300669867</v>
      </c>
      <c r="G219" s="14">
        <f t="shared" si="57"/>
        <v>1.6523062156476305</v>
      </c>
      <c r="H219" s="14">
        <f t="shared" si="58"/>
        <v>2.416758080721173</v>
      </c>
      <c r="I219" s="14"/>
      <c r="K219" s="15">
        <v>101</v>
      </c>
      <c r="L219" s="14"/>
      <c r="M219" s="14"/>
      <c r="N219" s="14">
        <f t="shared" si="59"/>
        <v>3.0375721612207518</v>
      </c>
      <c r="O219" s="14"/>
      <c r="P219" s="14"/>
      <c r="Q219" s="14">
        <f t="shared" si="61"/>
        <v>1.5971105411746953</v>
      </c>
      <c r="R219" s="14">
        <f t="shared" si="62"/>
        <v>2.0276555812670556</v>
      </c>
      <c r="S219" s="14"/>
    </row>
    <row r="220" spans="1:19" x14ac:dyDescent="0.35">
      <c r="A220" s="15">
        <v>102</v>
      </c>
      <c r="B220" s="14">
        <f t="shared" si="54"/>
        <v>1.9509020151059262</v>
      </c>
      <c r="C220" s="14">
        <f t="shared" si="55"/>
        <v>1.5169816696948766</v>
      </c>
      <c r="D220" s="14"/>
      <c r="E220" s="14"/>
      <c r="F220" s="14">
        <f t="shared" si="56"/>
        <v>1.4291231112933356</v>
      </c>
      <c r="G220" s="14">
        <f t="shared" si="57"/>
        <v>2.1266743217272817</v>
      </c>
      <c r="H220" s="14"/>
      <c r="I220" s="14"/>
      <c r="K220" s="15">
        <v>102</v>
      </c>
      <c r="L220" s="14"/>
      <c r="M220" s="14"/>
      <c r="N220" s="14"/>
      <c r="O220" s="14"/>
      <c r="P220" s="14"/>
      <c r="Q220" s="14"/>
      <c r="R220" s="14">
        <f t="shared" si="62"/>
        <v>2.0914650908516892</v>
      </c>
      <c r="S220" s="14"/>
    </row>
    <row r="221" spans="1:19" x14ac:dyDescent="0.35">
      <c r="A221" s="15">
        <v>103</v>
      </c>
      <c r="B221" s="14">
        <f t="shared" si="54"/>
        <v>2.3484381895175859</v>
      </c>
      <c r="C221" s="14">
        <f t="shared" si="55"/>
        <v>1.5795198701475019</v>
      </c>
      <c r="D221" s="14"/>
      <c r="E221" s="14"/>
      <c r="F221" s="14">
        <f t="shared" si="56"/>
        <v>1.4291231112933356</v>
      </c>
      <c r="G221" s="14">
        <f t="shared" si="57"/>
        <v>2.3638583747671071</v>
      </c>
      <c r="H221" s="14"/>
      <c r="I221" s="14"/>
      <c r="K221" s="15">
        <v>103</v>
      </c>
      <c r="L221" s="14"/>
      <c r="M221" s="14"/>
      <c r="N221" s="14"/>
      <c r="O221" s="14"/>
      <c r="P221" s="14"/>
      <c r="Q221" s="14"/>
      <c r="R221" s="14"/>
      <c r="S221" s="14"/>
    </row>
    <row r="222" spans="1:19" x14ac:dyDescent="0.35">
      <c r="A222" s="15">
        <v>104</v>
      </c>
      <c r="B222" s="14">
        <f t="shared" si="54"/>
        <v>2.5188108356940111</v>
      </c>
      <c r="C222" s="14">
        <f t="shared" si="55"/>
        <v>1.5795198701475019</v>
      </c>
      <c r="D222" s="14"/>
      <c r="E222" s="14"/>
      <c r="F222" s="14">
        <f t="shared" si="56"/>
        <v>1.4943006925196842</v>
      </c>
      <c r="G222" s="14"/>
      <c r="H222" s="14"/>
      <c r="I222" s="14"/>
      <c r="K222" s="15">
        <v>104</v>
      </c>
      <c r="L222" s="14"/>
      <c r="M222" s="14"/>
      <c r="N222" s="14"/>
      <c r="O222" s="14"/>
      <c r="P222" s="14"/>
      <c r="Q222" s="14"/>
      <c r="R222" s="14"/>
      <c r="S222" s="14"/>
    </row>
    <row r="223" spans="1:19" x14ac:dyDescent="0.35">
      <c r="A223" s="15">
        <v>105</v>
      </c>
      <c r="B223" s="14"/>
      <c r="C223" s="14">
        <f t="shared" si="55"/>
        <v>1.6420580706001273</v>
      </c>
      <c r="D223" s="14"/>
      <c r="E223" s="14"/>
      <c r="F223" s="14">
        <f t="shared" si="56"/>
        <v>1.5594782737460331</v>
      </c>
      <c r="G223" s="14"/>
      <c r="H223" s="14"/>
      <c r="I223" s="14"/>
      <c r="K223" s="15">
        <v>105</v>
      </c>
      <c r="L223" s="14"/>
      <c r="M223" s="14"/>
      <c r="N223" s="14"/>
      <c r="O223" s="14"/>
      <c r="P223" s="14"/>
      <c r="Q223" s="14"/>
      <c r="R223" s="14"/>
      <c r="S223" s="14"/>
    </row>
    <row r="224" spans="1:19" x14ac:dyDescent="0.35">
      <c r="A224" s="15">
        <v>106</v>
      </c>
      <c r="B224" s="14"/>
      <c r="C224" s="14">
        <f t="shared" si="55"/>
        <v>1.892210872410629</v>
      </c>
      <c r="D224" s="14"/>
      <c r="E224" s="14"/>
      <c r="F224" s="14">
        <f t="shared" si="56"/>
        <v>1.5594782737460331</v>
      </c>
      <c r="G224" s="14"/>
      <c r="H224" s="14"/>
      <c r="I224" s="14"/>
      <c r="K224" s="15">
        <v>106</v>
      </c>
      <c r="L224" s="14"/>
      <c r="M224" s="14"/>
      <c r="N224" s="14"/>
      <c r="O224" s="14"/>
      <c r="P224" s="14"/>
      <c r="Q224" s="14"/>
      <c r="R224" s="14"/>
      <c r="S224" s="14"/>
    </row>
    <row r="225" spans="1:19" x14ac:dyDescent="0.35">
      <c r="A225" s="15">
        <v>107</v>
      </c>
      <c r="B225" s="14"/>
      <c r="C225" s="14">
        <f t="shared" si="55"/>
        <v>2.0172872733158798</v>
      </c>
      <c r="D225" s="14"/>
      <c r="E225" s="14"/>
      <c r="F225" s="14">
        <f t="shared" si="56"/>
        <v>1.7550110174250793</v>
      </c>
      <c r="G225" s="14"/>
      <c r="H225" s="14"/>
      <c r="I225" s="14"/>
      <c r="K225" s="15">
        <v>107</v>
      </c>
      <c r="L225" s="14"/>
      <c r="M225" s="14"/>
      <c r="N225" s="14"/>
      <c r="O225" s="14"/>
      <c r="P225" s="14"/>
      <c r="Q225" s="14"/>
      <c r="R225" s="14"/>
      <c r="S225" s="14"/>
    </row>
    <row r="226" spans="1:19" x14ac:dyDescent="0.35">
      <c r="A226" s="15">
        <v>108</v>
      </c>
      <c r="B226" s="14"/>
      <c r="C226" s="14">
        <f t="shared" si="55"/>
        <v>2.5175928769368832</v>
      </c>
      <c r="D226" s="14"/>
      <c r="E226" s="14"/>
      <c r="F226" s="14">
        <f t="shared" si="56"/>
        <v>2.7978523170466598</v>
      </c>
      <c r="G226" s="14"/>
      <c r="H226" s="14"/>
      <c r="I226" s="14"/>
      <c r="K226" s="15">
        <v>108</v>
      </c>
      <c r="L226" s="14"/>
      <c r="M226" s="14"/>
      <c r="N226" s="14"/>
      <c r="O226" s="14"/>
      <c r="P226" s="14"/>
      <c r="Q226" s="14"/>
      <c r="R226" s="14"/>
      <c r="S226" s="14"/>
    </row>
    <row r="229" spans="1:19" x14ac:dyDescent="0.35">
      <c r="A229" s="72" t="s">
        <v>41</v>
      </c>
      <c r="B229" s="73"/>
      <c r="C229" s="73"/>
      <c r="D229" s="73"/>
      <c r="E229" s="73"/>
      <c r="F229" s="73"/>
      <c r="G229" s="73"/>
      <c r="H229" s="73"/>
      <c r="I229" s="73"/>
      <c r="K229" s="72" t="s">
        <v>41</v>
      </c>
      <c r="L229" s="73"/>
      <c r="M229" s="73"/>
      <c r="N229" s="73"/>
      <c r="O229" s="73"/>
      <c r="P229" s="73"/>
      <c r="Q229" s="73"/>
      <c r="R229" s="73"/>
      <c r="S229" s="73"/>
    </row>
    <row r="230" spans="1:19" x14ac:dyDescent="0.35">
      <c r="J230"/>
    </row>
    <row r="231" spans="1:19" x14ac:dyDescent="0.35">
      <c r="B231" s="11" t="s">
        <v>29</v>
      </c>
      <c r="C231" s="11" t="s">
        <v>30</v>
      </c>
      <c r="D231" s="11" t="s">
        <v>31</v>
      </c>
      <c r="E231" s="11" t="s">
        <v>32</v>
      </c>
      <c r="F231" s="11" t="s">
        <v>33</v>
      </c>
      <c r="G231" s="11" t="s">
        <v>34</v>
      </c>
      <c r="H231" s="11" t="s">
        <v>35</v>
      </c>
      <c r="I231" s="11" t="s">
        <v>36</v>
      </c>
      <c r="J231"/>
      <c r="L231" s="10" t="s">
        <v>8</v>
      </c>
      <c r="M231" s="10" t="s">
        <v>9</v>
      </c>
      <c r="N231" s="10" t="s">
        <v>10</v>
      </c>
      <c r="O231" s="10" t="s">
        <v>11</v>
      </c>
      <c r="P231" s="10" t="s">
        <v>12</v>
      </c>
      <c r="Q231" s="10" t="s">
        <v>13</v>
      </c>
      <c r="R231" s="10" t="s">
        <v>14</v>
      </c>
      <c r="S231" s="10" t="s">
        <v>15</v>
      </c>
    </row>
    <row r="232" spans="1:19" x14ac:dyDescent="0.35">
      <c r="A232" s="15">
        <v>1</v>
      </c>
      <c r="B232" s="17">
        <v>54</v>
      </c>
      <c r="C232" s="17">
        <v>53</v>
      </c>
      <c r="D232" s="17">
        <v>55</v>
      </c>
      <c r="E232" s="17">
        <v>58</v>
      </c>
      <c r="F232" s="17">
        <v>55</v>
      </c>
      <c r="G232" s="17">
        <v>44</v>
      </c>
      <c r="H232" s="17">
        <v>48</v>
      </c>
      <c r="I232" s="17">
        <v>20</v>
      </c>
      <c r="J232"/>
      <c r="K232" s="15">
        <v>1</v>
      </c>
      <c r="L232" s="17">
        <v>47</v>
      </c>
      <c r="M232" s="17">
        <v>46</v>
      </c>
      <c r="N232" s="17">
        <v>56</v>
      </c>
      <c r="O232" s="17">
        <v>54</v>
      </c>
      <c r="P232" s="17">
        <v>46</v>
      </c>
      <c r="Q232" s="17">
        <v>62</v>
      </c>
      <c r="R232" s="17">
        <v>57</v>
      </c>
      <c r="S232" s="17">
        <v>54</v>
      </c>
    </row>
    <row r="233" spans="1:19" x14ac:dyDescent="0.35">
      <c r="A233" s="15">
        <v>2</v>
      </c>
      <c r="B233" s="17">
        <v>57</v>
      </c>
      <c r="C233" s="17">
        <v>56</v>
      </c>
      <c r="D233" s="17">
        <v>57</v>
      </c>
      <c r="E233" s="17">
        <v>59</v>
      </c>
      <c r="F233" s="17">
        <v>62</v>
      </c>
      <c r="G233" s="17">
        <v>46</v>
      </c>
      <c r="H233" s="17">
        <v>51</v>
      </c>
      <c r="I233" s="17">
        <v>22</v>
      </c>
      <c r="J233"/>
      <c r="K233" s="15">
        <v>2</v>
      </c>
      <c r="L233" s="17">
        <v>51</v>
      </c>
      <c r="M233" s="17">
        <v>47</v>
      </c>
      <c r="N233" s="17">
        <v>57</v>
      </c>
      <c r="O233" s="17">
        <v>55</v>
      </c>
      <c r="P233" s="17">
        <v>48</v>
      </c>
      <c r="Q233" s="17">
        <v>62</v>
      </c>
      <c r="R233" s="17">
        <v>60</v>
      </c>
      <c r="S233" s="17">
        <v>55</v>
      </c>
    </row>
    <row r="234" spans="1:19" x14ac:dyDescent="0.35">
      <c r="A234" s="15">
        <v>3</v>
      </c>
      <c r="B234" s="17">
        <v>58</v>
      </c>
      <c r="C234" s="17">
        <v>56</v>
      </c>
      <c r="D234" s="17">
        <v>58</v>
      </c>
      <c r="E234" s="17">
        <v>59</v>
      </c>
      <c r="F234" s="17">
        <v>63</v>
      </c>
      <c r="G234" s="17">
        <v>47</v>
      </c>
      <c r="H234" s="17">
        <v>52</v>
      </c>
      <c r="I234" s="17">
        <v>30</v>
      </c>
      <c r="J234"/>
      <c r="K234" s="15">
        <v>3</v>
      </c>
      <c r="L234" s="17">
        <v>54</v>
      </c>
      <c r="M234" s="17">
        <v>49</v>
      </c>
      <c r="N234" s="17">
        <v>58</v>
      </c>
      <c r="O234" s="17">
        <v>60</v>
      </c>
      <c r="P234" s="17">
        <v>49</v>
      </c>
      <c r="Q234" s="17">
        <v>64</v>
      </c>
      <c r="R234" s="17">
        <v>60</v>
      </c>
      <c r="S234" s="17">
        <v>60</v>
      </c>
    </row>
    <row r="235" spans="1:19" x14ac:dyDescent="0.35">
      <c r="A235" s="15">
        <v>4</v>
      </c>
      <c r="B235" s="17">
        <v>60</v>
      </c>
      <c r="C235" s="17">
        <v>57</v>
      </c>
      <c r="D235" s="17">
        <v>60</v>
      </c>
      <c r="E235" s="17">
        <v>60</v>
      </c>
      <c r="F235" s="17">
        <v>65</v>
      </c>
      <c r="G235" s="17">
        <v>48</v>
      </c>
      <c r="H235" s="17">
        <v>53</v>
      </c>
      <c r="I235" s="17">
        <v>31</v>
      </c>
      <c r="J235"/>
      <c r="K235" s="15">
        <v>4</v>
      </c>
      <c r="L235" s="17">
        <v>57</v>
      </c>
      <c r="M235" s="17">
        <v>51</v>
      </c>
      <c r="N235" s="17">
        <v>60</v>
      </c>
      <c r="O235" s="17">
        <v>61</v>
      </c>
      <c r="P235" s="17">
        <v>55</v>
      </c>
      <c r="Q235" s="17">
        <v>67</v>
      </c>
      <c r="R235" s="17">
        <v>63</v>
      </c>
      <c r="S235" s="17">
        <v>62</v>
      </c>
    </row>
    <row r="236" spans="1:19" x14ac:dyDescent="0.35">
      <c r="A236" s="15">
        <v>5</v>
      </c>
      <c r="B236" s="17">
        <v>63</v>
      </c>
      <c r="C236" s="17">
        <v>57</v>
      </c>
      <c r="D236" s="17">
        <v>61</v>
      </c>
      <c r="E236" s="17">
        <v>60</v>
      </c>
      <c r="F236" s="17">
        <v>68</v>
      </c>
      <c r="G236" s="17">
        <v>50</v>
      </c>
      <c r="H236" s="17">
        <v>54</v>
      </c>
      <c r="I236" s="17">
        <v>32</v>
      </c>
      <c r="J236"/>
      <c r="K236" s="15">
        <v>5</v>
      </c>
      <c r="L236" s="17">
        <v>57</v>
      </c>
      <c r="M236" s="17">
        <v>53</v>
      </c>
      <c r="N236" s="17">
        <v>62</v>
      </c>
      <c r="O236" s="17">
        <v>61</v>
      </c>
      <c r="P236" s="17">
        <v>58</v>
      </c>
      <c r="Q236" s="17">
        <v>68</v>
      </c>
      <c r="R236" s="17">
        <v>64</v>
      </c>
      <c r="S236" s="17">
        <v>66</v>
      </c>
    </row>
    <row r="237" spans="1:19" x14ac:dyDescent="0.35">
      <c r="A237" s="15">
        <v>6</v>
      </c>
      <c r="B237" s="17">
        <v>64</v>
      </c>
      <c r="C237" s="17">
        <v>57</v>
      </c>
      <c r="D237" s="17">
        <v>61</v>
      </c>
      <c r="E237" s="17">
        <v>60</v>
      </c>
      <c r="F237" s="17">
        <v>68</v>
      </c>
      <c r="G237" s="17">
        <v>51</v>
      </c>
      <c r="H237" s="17">
        <v>57</v>
      </c>
      <c r="I237" s="17">
        <v>33</v>
      </c>
      <c r="J237"/>
      <c r="K237" s="15">
        <v>6</v>
      </c>
      <c r="L237" s="17">
        <v>60</v>
      </c>
      <c r="M237" s="17">
        <v>58</v>
      </c>
      <c r="N237" s="17">
        <v>63</v>
      </c>
      <c r="O237" s="17">
        <v>64</v>
      </c>
      <c r="P237" s="17">
        <v>61</v>
      </c>
      <c r="Q237" s="17">
        <v>68</v>
      </c>
      <c r="R237" s="17">
        <v>67</v>
      </c>
      <c r="S237" s="17">
        <v>67</v>
      </c>
    </row>
    <row r="238" spans="1:19" x14ac:dyDescent="0.35">
      <c r="A238" s="15">
        <v>7</v>
      </c>
      <c r="B238" s="17">
        <v>65</v>
      </c>
      <c r="C238" s="17">
        <v>58</v>
      </c>
      <c r="D238" s="17">
        <v>61</v>
      </c>
      <c r="E238" s="17">
        <v>60</v>
      </c>
      <c r="F238" s="17">
        <v>68</v>
      </c>
      <c r="G238" s="17">
        <v>52</v>
      </c>
      <c r="H238" s="17">
        <v>58</v>
      </c>
      <c r="I238" s="17">
        <v>35</v>
      </c>
      <c r="J238"/>
      <c r="K238" s="15">
        <v>7</v>
      </c>
      <c r="L238" s="17">
        <v>62</v>
      </c>
      <c r="M238" s="17">
        <v>63</v>
      </c>
      <c r="N238" s="17">
        <v>64</v>
      </c>
      <c r="O238" s="17">
        <v>65</v>
      </c>
      <c r="P238" s="17">
        <v>62</v>
      </c>
      <c r="Q238" s="17">
        <v>68</v>
      </c>
      <c r="R238" s="17">
        <v>67</v>
      </c>
      <c r="S238" s="17">
        <v>70</v>
      </c>
    </row>
    <row r="239" spans="1:19" x14ac:dyDescent="0.35">
      <c r="A239" s="15">
        <v>8</v>
      </c>
      <c r="B239" s="17">
        <v>65</v>
      </c>
      <c r="C239" s="17">
        <v>58</v>
      </c>
      <c r="D239" s="17">
        <v>62</v>
      </c>
      <c r="E239" s="17">
        <v>61</v>
      </c>
      <c r="F239" s="17">
        <v>68</v>
      </c>
      <c r="G239" s="17">
        <v>52</v>
      </c>
      <c r="H239" s="17">
        <v>61</v>
      </c>
      <c r="I239" s="17">
        <v>37</v>
      </c>
      <c r="K239" s="15">
        <v>8</v>
      </c>
      <c r="L239" s="17">
        <v>63</v>
      </c>
      <c r="M239" s="17">
        <v>66</v>
      </c>
      <c r="N239" s="17">
        <v>64</v>
      </c>
      <c r="O239" s="17">
        <v>66</v>
      </c>
      <c r="P239" s="17">
        <v>62</v>
      </c>
      <c r="Q239" s="17">
        <v>68</v>
      </c>
      <c r="R239" s="17">
        <v>68</v>
      </c>
      <c r="S239" s="17">
        <v>70</v>
      </c>
    </row>
    <row r="240" spans="1:19" x14ac:dyDescent="0.35">
      <c r="A240" s="15">
        <v>9</v>
      </c>
      <c r="B240" s="17">
        <v>67</v>
      </c>
      <c r="C240" s="17">
        <v>60</v>
      </c>
      <c r="D240" s="17">
        <v>64</v>
      </c>
      <c r="E240" s="17">
        <v>62</v>
      </c>
      <c r="F240" s="17">
        <v>69</v>
      </c>
      <c r="G240" s="17">
        <v>53</v>
      </c>
      <c r="H240" s="17">
        <v>62</v>
      </c>
      <c r="I240" s="17">
        <v>37</v>
      </c>
      <c r="K240" s="15">
        <v>9</v>
      </c>
      <c r="L240" s="17">
        <v>64</v>
      </c>
      <c r="M240" s="17">
        <v>66</v>
      </c>
      <c r="N240" s="17">
        <v>67</v>
      </c>
      <c r="O240" s="17">
        <v>66</v>
      </c>
      <c r="P240" s="17">
        <v>63</v>
      </c>
      <c r="Q240" s="17">
        <v>68</v>
      </c>
      <c r="R240" s="17">
        <v>68</v>
      </c>
      <c r="S240" s="17">
        <v>70</v>
      </c>
    </row>
    <row r="241" spans="1:19" x14ac:dyDescent="0.35">
      <c r="A241" s="15">
        <v>10</v>
      </c>
      <c r="B241" s="17">
        <v>67</v>
      </c>
      <c r="C241" s="17">
        <v>60</v>
      </c>
      <c r="D241" s="17">
        <v>64</v>
      </c>
      <c r="E241" s="17">
        <v>62</v>
      </c>
      <c r="F241" s="17">
        <v>70</v>
      </c>
      <c r="G241" s="17">
        <v>54</v>
      </c>
      <c r="H241" s="17">
        <v>63</v>
      </c>
      <c r="I241" s="17">
        <v>38</v>
      </c>
      <c r="K241" s="15">
        <v>10</v>
      </c>
      <c r="L241" s="17">
        <v>64</v>
      </c>
      <c r="M241" s="17">
        <v>68</v>
      </c>
      <c r="N241" s="17">
        <v>67</v>
      </c>
      <c r="O241" s="17">
        <v>67</v>
      </c>
      <c r="P241" s="17">
        <v>63</v>
      </c>
      <c r="Q241" s="17">
        <v>70</v>
      </c>
      <c r="R241" s="17">
        <v>71</v>
      </c>
      <c r="S241" s="17">
        <v>71</v>
      </c>
    </row>
    <row r="242" spans="1:19" x14ac:dyDescent="0.35">
      <c r="A242" s="15">
        <v>11</v>
      </c>
      <c r="B242" s="17">
        <v>68</v>
      </c>
      <c r="C242" s="17">
        <v>60</v>
      </c>
      <c r="D242" s="17">
        <v>65</v>
      </c>
      <c r="E242" s="17">
        <v>62</v>
      </c>
      <c r="F242" s="17">
        <v>71</v>
      </c>
      <c r="G242" s="17">
        <v>55</v>
      </c>
      <c r="H242" s="17">
        <v>64</v>
      </c>
      <c r="I242" s="17">
        <v>38</v>
      </c>
      <c r="K242" s="15">
        <v>11</v>
      </c>
      <c r="L242" s="17">
        <v>67</v>
      </c>
      <c r="M242" s="17">
        <v>69</v>
      </c>
      <c r="N242" s="17">
        <v>68</v>
      </c>
      <c r="O242" s="17">
        <v>69</v>
      </c>
      <c r="P242" s="17">
        <v>64</v>
      </c>
      <c r="Q242" s="17">
        <v>70</v>
      </c>
      <c r="R242" s="17">
        <v>71</v>
      </c>
      <c r="S242" s="17">
        <v>71</v>
      </c>
    </row>
    <row r="243" spans="1:19" x14ac:dyDescent="0.35">
      <c r="A243" s="15">
        <v>12</v>
      </c>
      <c r="B243" s="17">
        <v>69</v>
      </c>
      <c r="C243" s="17">
        <v>61</v>
      </c>
      <c r="D243" s="17">
        <v>65</v>
      </c>
      <c r="E243" s="17">
        <v>63</v>
      </c>
      <c r="F243" s="17">
        <v>72</v>
      </c>
      <c r="G243" s="17">
        <v>57</v>
      </c>
      <c r="H243" s="17">
        <v>67</v>
      </c>
      <c r="I243" s="17">
        <v>39</v>
      </c>
      <c r="K243" s="15">
        <v>12</v>
      </c>
      <c r="L243" s="17">
        <v>67</v>
      </c>
      <c r="M243" s="17">
        <v>69</v>
      </c>
      <c r="N243" s="17">
        <v>69</v>
      </c>
      <c r="O243" s="17">
        <v>70</v>
      </c>
      <c r="P243" s="17">
        <v>64</v>
      </c>
      <c r="Q243" s="17">
        <v>70</v>
      </c>
      <c r="R243" s="17">
        <v>72</v>
      </c>
      <c r="S243" s="17">
        <v>71</v>
      </c>
    </row>
    <row r="244" spans="1:19" x14ac:dyDescent="0.35">
      <c r="A244" s="15">
        <v>13</v>
      </c>
      <c r="B244" s="17">
        <v>70</v>
      </c>
      <c r="C244" s="17">
        <v>62</v>
      </c>
      <c r="D244" s="17">
        <v>65</v>
      </c>
      <c r="E244" s="17">
        <v>67</v>
      </c>
      <c r="F244" s="17">
        <v>73</v>
      </c>
      <c r="G244" s="17">
        <v>57</v>
      </c>
      <c r="H244" s="17">
        <v>68</v>
      </c>
      <c r="I244" s="17">
        <v>39</v>
      </c>
      <c r="K244" s="15">
        <v>13</v>
      </c>
      <c r="L244" s="17">
        <v>69</v>
      </c>
      <c r="M244" s="17">
        <v>72</v>
      </c>
      <c r="N244" s="17">
        <v>69</v>
      </c>
      <c r="O244" s="17">
        <v>70</v>
      </c>
      <c r="P244" s="17">
        <v>65</v>
      </c>
      <c r="Q244" s="17">
        <v>70</v>
      </c>
      <c r="R244" s="17">
        <v>73</v>
      </c>
      <c r="S244" s="17">
        <v>71</v>
      </c>
    </row>
    <row r="245" spans="1:19" x14ac:dyDescent="0.35">
      <c r="A245" s="15">
        <v>14</v>
      </c>
      <c r="B245" s="17">
        <v>70</v>
      </c>
      <c r="C245" s="17">
        <v>62</v>
      </c>
      <c r="D245" s="17">
        <v>65</v>
      </c>
      <c r="E245" s="17">
        <v>67</v>
      </c>
      <c r="F245" s="17">
        <v>74</v>
      </c>
      <c r="G245" s="17">
        <v>58</v>
      </c>
      <c r="H245" s="17">
        <v>68</v>
      </c>
      <c r="I245" s="17">
        <v>40</v>
      </c>
      <c r="K245" s="15">
        <v>14</v>
      </c>
      <c r="L245" s="17">
        <v>72</v>
      </c>
      <c r="M245" s="17">
        <v>72</v>
      </c>
      <c r="N245" s="17">
        <v>69</v>
      </c>
      <c r="O245" s="17">
        <v>70</v>
      </c>
      <c r="P245" s="17">
        <v>65</v>
      </c>
      <c r="Q245" s="17">
        <v>70</v>
      </c>
      <c r="R245" s="17">
        <v>75</v>
      </c>
      <c r="S245" s="17">
        <v>72</v>
      </c>
    </row>
    <row r="246" spans="1:19" x14ac:dyDescent="0.35">
      <c r="A246" s="15">
        <v>15</v>
      </c>
      <c r="B246" s="17">
        <v>71</v>
      </c>
      <c r="C246" s="17">
        <v>62</v>
      </c>
      <c r="D246" s="17">
        <v>67</v>
      </c>
      <c r="E246" s="17">
        <v>68</v>
      </c>
      <c r="F246" s="17">
        <v>75</v>
      </c>
      <c r="G246" s="17">
        <v>59</v>
      </c>
      <c r="H246" s="17">
        <v>69</v>
      </c>
      <c r="I246" s="17">
        <v>40</v>
      </c>
      <c r="K246" s="15">
        <v>15</v>
      </c>
      <c r="L246" s="17">
        <v>73</v>
      </c>
      <c r="M246" s="17">
        <v>72</v>
      </c>
      <c r="N246" s="17">
        <v>70</v>
      </c>
      <c r="O246" s="17">
        <v>70</v>
      </c>
      <c r="P246" s="17">
        <v>66</v>
      </c>
      <c r="Q246" s="17">
        <v>71</v>
      </c>
      <c r="R246" s="17">
        <v>75</v>
      </c>
      <c r="S246" s="17">
        <v>72</v>
      </c>
    </row>
    <row r="247" spans="1:19" x14ac:dyDescent="0.35">
      <c r="A247" s="15">
        <v>16</v>
      </c>
      <c r="B247" s="17">
        <v>72</v>
      </c>
      <c r="C247" s="17">
        <v>62</v>
      </c>
      <c r="D247" s="17">
        <v>67</v>
      </c>
      <c r="E247" s="17">
        <v>68</v>
      </c>
      <c r="F247" s="17">
        <v>76</v>
      </c>
      <c r="G247" s="17">
        <v>59</v>
      </c>
      <c r="H247" s="17">
        <v>69</v>
      </c>
      <c r="I247" s="17">
        <v>40</v>
      </c>
      <c r="K247" s="15">
        <v>16</v>
      </c>
      <c r="L247" s="17">
        <v>73</v>
      </c>
      <c r="M247" s="17">
        <v>72</v>
      </c>
      <c r="N247" s="17">
        <v>70</v>
      </c>
      <c r="O247" s="17">
        <v>71</v>
      </c>
      <c r="P247" s="17">
        <v>68</v>
      </c>
      <c r="Q247" s="17">
        <v>72</v>
      </c>
      <c r="R247" s="17">
        <v>75</v>
      </c>
      <c r="S247" s="17">
        <v>73</v>
      </c>
    </row>
    <row r="248" spans="1:19" x14ac:dyDescent="0.35">
      <c r="A248" s="15">
        <v>17</v>
      </c>
      <c r="B248" s="17">
        <v>72</v>
      </c>
      <c r="C248" s="17">
        <v>63</v>
      </c>
      <c r="D248" s="17">
        <v>69</v>
      </c>
      <c r="E248" s="17">
        <v>69</v>
      </c>
      <c r="F248" s="17">
        <v>77</v>
      </c>
      <c r="G248" s="17">
        <v>60</v>
      </c>
      <c r="H248" s="17">
        <v>69</v>
      </c>
      <c r="I248" s="17">
        <v>40</v>
      </c>
      <c r="K248" s="15">
        <v>17</v>
      </c>
      <c r="L248" s="17">
        <v>74</v>
      </c>
      <c r="M248" s="17">
        <v>72</v>
      </c>
      <c r="N248" s="17">
        <v>73</v>
      </c>
      <c r="O248" s="17">
        <v>72</v>
      </c>
      <c r="P248" s="17">
        <v>68</v>
      </c>
      <c r="Q248" s="17">
        <v>72</v>
      </c>
      <c r="R248" s="17">
        <v>75</v>
      </c>
      <c r="S248" s="17">
        <v>74</v>
      </c>
    </row>
    <row r="249" spans="1:19" x14ac:dyDescent="0.35">
      <c r="A249" s="15">
        <v>18</v>
      </c>
      <c r="B249" s="17">
        <v>72</v>
      </c>
      <c r="C249" s="17">
        <v>63</v>
      </c>
      <c r="D249" s="17">
        <v>71</v>
      </c>
      <c r="E249" s="17">
        <v>73</v>
      </c>
      <c r="F249" s="17">
        <v>77</v>
      </c>
      <c r="G249" s="17">
        <v>63</v>
      </c>
      <c r="H249" s="17">
        <v>70</v>
      </c>
      <c r="I249" s="17">
        <v>41</v>
      </c>
      <c r="K249" s="15">
        <v>18</v>
      </c>
      <c r="L249" s="17">
        <v>74</v>
      </c>
      <c r="M249" s="17">
        <v>74</v>
      </c>
      <c r="N249" s="17">
        <v>73</v>
      </c>
      <c r="O249" s="17">
        <v>72</v>
      </c>
      <c r="P249" s="17">
        <v>70</v>
      </c>
      <c r="Q249" s="17">
        <v>72</v>
      </c>
      <c r="R249" s="17">
        <v>75</v>
      </c>
      <c r="S249" s="17">
        <v>75</v>
      </c>
    </row>
    <row r="250" spans="1:19" x14ac:dyDescent="0.35">
      <c r="A250" s="15">
        <v>19</v>
      </c>
      <c r="B250" s="17">
        <v>72</v>
      </c>
      <c r="C250" s="17">
        <v>65</v>
      </c>
      <c r="D250" s="17">
        <v>72</v>
      </c>
      <c r="E250" s="17">
        <v>73</v>
      </c>
      <c r="F250" s="17">
        <v>77</v>
      </c>
      <c r="G250" s="17">
        <v>64</v>
      </c>
      <c r="H250" s="17">
        <v>71</v>
      </c>
      <c r="I250" s="17">
        <v>41</v>
      </c>
      <c r="K250" s="15">
        <v>19</v>
      </c>
      <c r="L250" s="17">
        <v>76</v>
      </c>
      <c r="M250" s="17">
        <v>75</v>
      </c>
      <c r="N250" s="17">
        <v>73</v>
      </c>
      <c r="O250" s="17">
        <v>72</v>
      </c>
      <c r="P250" s="17">
        <v>70</v>
      </c>
      <c r="Q250" s="17">
        <v>73</v>
      </c>
      <c r="R250" s="17">
        <v>76</v>
      </c>
      <c r="S250" s="17">
        <v>75</v>
      </c>
    </row>
    <row r="251" spans="1:19" x14ac:dyDescent="0.35">
      <c r="A251" s="15">
        <v>20</v>
      </c>
      <c r="B251" s="17">
        <v>72</v>
      </c>
      <c r="C251" s="17">
        <v>65</v>
      </c>
      <c r="D251" s="17">
        <v>75</v>
      </c>
      <c r="E251" s="17">
        <v>73</v>
      </c>
      <c r="F251" s="17">
        <v>77</v>
      </c>
      <c r="G251" s="17">
        <v>67</v>
      </c>
      <c r="H251" s="17">
        <v>72</v>
      </c>
      <c r="I251" s="17">
        <v>42</v>
      </c>
      <c r="K251" s="15">
        <v>20</v>
      </c>
      <c r="L251" s="17">
        <v>76</v>
      </c>
      <c r="M251" s="17">
        <v>76</v>
      </c>
      <c r="N251" s="17">
        <v>75</v>
      </c>
      <c r="O251" s="17">
        <v>73</v>
      </c>
      <c r="P251" s="17">
        <v>70</v>
      </c>
      <c r="Q251" s="17">
        <v>74</v>
      </c>
      <c r="R251" s="17">
        <v>76</v>
      </c>
      <c r="S251" s="17">
        <v>76</v>
      </c>
    </row>
    <row r="252" spans="1:19" x14ac:dyDescent="0.35">
      <c r="A252" s="15">
        <v>21</v>
      </c>
      <c r="B252" s="17">
        <v>73</v>
      </c>
      <c r="C252" s="17">
        <v>66</v>
      </c>
      <c r="D252" s="17">
        <v>75</v>
      </c>
      <c r="E252" s="17">
        <v>73</v>
      </c>
      <c r="F252" s="17">
        <v>77</v>
      </c>
      <c r="G252" s="17">
        <v>68</v>
      </c>
      <c r="H252" s="17">
        <v>73</v>
      </c>
      <c r="I252" s="17">
        <v>42</v>
      </c>
      <c r="K252" s="15">
        <v>21</v>
      </c>
      <c r="L252" s="17">
        <v>76</v>
      </c>
      <c r="M252" s="17">
        <v>77</v>
      </c>
      <c r="N252" s="17">
        <v>75</v>
      </c>
      <c r="O252" s="17">
        <v>73</v>
      </c>
      <c r="P252" s="17">
        <v>70</v>
      </c>
      <c r="Q252" s="17">
        <v>74</v>
      </c>
      <c r="R252" s="17">
        <v>76</v>
      </c>
      <c r="S252" s="17">
        <v>76</v>
      </c>
    </row>
    <row r="253" spans="1:19" x14ac:dyDescent="0.35">
      <c r="A253" s="15">
        <v>22</v>
      </c>
      <c r="B253" s="17">
        <v>73</v>
      </c>
      <c r="C253" s="17">
        <v>66</v>
      </c>
      <c r="D253" s="17">
        <v>75</v>
      </c>
      <c r="E253" s="17">
        <v>73</v>
      </c>
      <c r="F253" s="17">
        <v>77</v>
      </c>
      <c r="G253" s="17">
        <v>68</v>
      </c>
      <c r="H253" s="17">
        <v>73</v>
      </c>
      <c r="I253" s="17">
        <v>43</v>
      </c>
      <c r="K253" s="15">
        <v>22</v>
      </c>
      <c r="L253" s="17">
        <v>77</v>
      </c>
      <c r="M253" s="17">
        <v>81</v>
      </c>
      <c r="N253" s="17">
        <v>75</v>
      </c>
      <c r="O253" s="17">
        <v>73</v>
      </c>
      <c r="P253" s="17">
        <v>71</v>
      </c>
      <c r="Q253" s="17">
        <v>74</v>
      </c>
      <c r="R253" s="17">
        <v>76</v>
      </c>
      <c r="S253" s="17">
        <v>76</v>
      </c>
    </row>
    <row r="254" spans="1:19" x14ac:dyDescent="0.35">
      <c r="A254" s="15">
        <v>23</v>
      </c>
      <c r="B254" s="17">
        <v>73</v>
      </c>
      <c r="C254" s="17">
        <v>66</v>
      </c>
      <c r="D254" s="17">
        <v>76</v>
      </c>
      <c r="E254" s="17">
        <v>73</v>
      </c>
      <c r="F254" s="17">
        <v>78</v>
      </c>
      <c r="G254" s="17">
        <v>70</v>
      </c>
      <c r="H254" s="17">
        <v>73</v>
      </c>
      <c r="I254" s="17">
        <v>44</v>
      </c>
      <c r="K254" s="15">
        <v>23</v>
      </c>
      <c r="L254" s="17">
        <v>78</v>
      </c>
      <c r="M254" s="17">
        <v>82</v>
      </c>
      <c r="N254" s="17">
        <v>75</v>
      </c>
      <c r="O254" s="17">
        <v>73</v>
      </c>
      <c r="P254" s="17">
        <v>72</v>
      </c>
      <c r="Q254" s="17">
        <v>75</v>
      </c>
      <c r="R254" s="17">
        <v>77</v>
      </c>
      <c r="S254" s="17">
        <v>77</v>
      </c>
    </row>
    <row r="255" spans="1:19" x14ac:dyDescent="0.35">
      <c r="A255" s="15">
        <v>24</v>
      </c>
      <c r="B255" s="17">
        <v>73</v>
      </c>
      <c r="C255" s="17">
        <v>66</v>
      </c>
      <c r="D255" s="17">
        <v>76</v>
      </c>
      <c r="E255" s="17">
        <v>73</v>
      </c>
      <c r="F255" s="17">
        <v>78</v>
      </c>
      <c r="G255" s="17">
        <v>70</v>
      </c>
      <c r="H255" s="17">
        <v>73</v>
      </c>
      <c r="I255" s="17">
        <v>46</v>
      </c>
      <c r="K255" s="15">
        <v>24</v>
      </c>
      <c r="L255" s="17">
        <v>78</v>
      </c>
      <c r="M255" s="17">
        <v>82</v>
      </c>
      <c r="N255" s="17">
        <v>75</v>
      </c>
      <c r="O255" s="17">
        <v>75</v>
      </c>
      <c r="P255" s="17">
        <v>72</v>
      </c>
      <c r="Q255" s="17">
        <v>76</v>
      </c>
      <c r="R255" s="17">
        <v>78</v>
      </c>
      <c r="S255" s="17">
        <v>78</v>
      </c>
    </row>
    <row r="256" spans="1:19" x14ac:dyDescent="0.35">
      <c r="A256" s="15">
        <v>25</v>
      </c>
      <c r="B256" s="17">
        <v>75</v>
      </c>
      <c r="C256" s="17">
        <v>66</v>
      </c>
      <c r="D256" s="17">
        <v>77</v>
      </c>
      <c r="E256" s="17">
        <v>74</v>
      </c>
      <c r="F256" s="17">
        <v>78</v>
      </c>
      <c r="G256" s="17">
        <v>71</v>
      </c>
      <c r="H256" s="17">
        <v>75</v>
      </c>
      <c r="I256" s="17">
        <v>47</v>
      </c>
      <c r="K256" s="15">
        <v>25</v>
      </c>
      <c r="L256" s="17">
        <v>79</v>
      </c>
      <c r="M256" s="17">
        <v>84</v>
      </c>
      <c r="N256" s="17">
        <v>75</v>
      </c>
      <c r="O256" s="17">
        <v>75</v>
      </c>
      <c r="P256" s="17">
        <v>74</v>
      </c>
      <c r="Q256" s="17">
        <v>76</v>
      </c>
      <c r="R256" s="17">
        <v>78</v>
      </c>
      <c r="S256" s="17">
        <v>80</v>
      </c>
    </row>
    <row r="257" spans="1:19" x14ac:dyDescent="0.35">
      <c r="A257" s="15">
        <v>26</v>
      </c>
      <c r="B257" s="17">
        <v>75</v>
      </c>
      <c r="C257" s="17">
        <v>68</v>
      </c>
      <c r="D257" s="17">
        <v>77</v>
      </c>
      <c r="E257" s="17">
        <v>74</v>
      </c>
      <c r="F257" s="17">
        <v>78</v>
      </c>
      <c r="G257" s="17">
        <v>72</v>
      </c>
      <c r="H257" s="17">
        <v>75</v>
      </c>
      <c r="I257" s="17">
        <v>49</v>
      </c>
      <c r="K257" s="15">
        <v>26</v>
      </c>
      <c r="L257" s="17">
        <v>80</v>
      </c>
      <c r="M257" s="17">
        <v>84</v>
      </c>
      <c r="N257" s="17">
        <v>75</v>
      </c>
      <c r="O257" s="17">
        <v>75</v>
      </c>
      <c r="P257" s="17">
        <v>74</v>
      </c>
      <c r="Q257" s="17">
        <v>76</v>
      </c>
      <c r="R257" s="17">
        <v>78</v>
      </c>
      <c r="S257" s="17">
        <v>80</v>
      </c>
    </row>
    <row r="258" spans="1:19" x14ac:dyDescent="0.35">
      <c r="A258" s="15">
        <v>27</v>
      </c>
      <c r="B258" s="17">
        <v>75</v>
      </c>
      <c r="C258" s="17">
        <v>68</v>
      </c>
      <c r="D258" s="17">
        <v>78</v>
      </c>
      <c r="E258" s="17">
        <v>74</v>
      </c>
      <c r="F258" s="17">
        <v>78</v>
      </c>
      <c r="G258" s="17">
        <v>72</v>
      </c>
      <c r="H258" s="17">
        <v>76</v>
      </c>
      <c r="I258" s="17">
        <v>50</v>
      </c>
      <c r="K258" s="15">
        <v>27</v>
      </c>
      <c r="L258" s="17">
        <v>80</v>
      </c>
      <c r="M258" s="17">
        <v>84</v>
      </c>
      <c r="N258" s="17">
        <v>76</v>
      </c>
      <c r="O258" s="17">
        <v>76</v>
      </c>
      <c r="P258" s="17">
        <v>75</v>
      </c>
      <c r="Q258" s="17">
        <v>77</v>
      </c>
      <c r="R258" s="17">
        <v>79</v>
      </c>
      <c r="S258" s="17">
        <v>80</v>
      </c>
    </row>
    <row r="259" spans="1:19" x14ac:dyDescent="0.35">
      <c r="A259" s="15">
        <v>28</v>
      </c>
      <c r="B259" s="17">
        <v>76</v>
      </c>
      <c r="C259" s="17">
        <v>68</v>
      </c>
      <c r="D259" s="17">
        <v>79</v>
      </c>
      <c r="E259" s="17">
        <v>74</v>
      </c>
      <c r="F259" s="17">
        <v>78</v>
      </c>
      <c r="G259" s="17">
        <v>72</v>
      </c>
      <c r="H259" s="17">
        <v>76</v>
      </c>
      <c r="I259" s="17">
        <v>50</v>
      </c>
      <c r="K259" s="15">
        <v>28</v>
      </c>
      <c r="L259" s="17">
        <v>81</v>
      </c>
      <c r="M259" s="17">
        <v>84</v>
      </c>
      <c r="N259" s="17">
        <v>76</v>
      </c>
      <c r="O259" s="17">
        <v>76</v>
      </c>
      <c r="P259" s="17">
        <v>75</v>
      </c>
      <c r="Q259" s="17">
        <v>78</v>
      </c>
      <c r="R259" s="17">
        <v>79</v>
      </c>
      <c r="S259" s="17">
        <v>80</v>
      </c>
    </row>
    <row r="260" spans="1:19" x14ac:dyDescent="0.35">
      <c r="A260" s="15">
        <v>29</v>
      </c>
      <c r="B260" s="17">
        <v>77</v>
      </c>
      <c r="C260" s="17">
        <v>69</v>
      </c>
      <c r="D260" s="17">
        <v>79</v>
      </c>
      <c r="E260" s="17">
        <v>74</v>
      </c>
      <c r="F260" s="17">
        <v>78</v>
      </c>
      <c r="G260" s="17">
        <v>72</v>
      </c>
      <c r="H260" s="17">
        <v>76</v>
      </c>
      <c r="I260" s="17">
        <v>51</v>
      </c>
      <c r="K260" s="15">
        <v>29</v>
      </c>
      <c r="L260" s="17">
        <v>81</v>
      </c>
      <c r="M260" s="17">
        <v>84</v>
      </c>
      <c r="N260" s="17">
        <v>76</v>
      </c>
      <c r="O260" s="17">
        <v>77</v>
      </c>
      <c r="P260" s="17">
        <v>75</v>
      </c>
      <c r="Q260" s="17">
        <v>78</v>
      </c>
      <c r="R260" s="17">
        <v>80</v>
      </c>
      <c r="S260" s="17">
        <v>81</v>
      </c>
    </row>
    <row r="261" spans="1:19" x14ac:dyDescent="0.35">
      <c r="A261" s="15">
        <v>30</v>
      </c>
      <c r="B261" s="17">
        <v>78</v>
      </c>
      <c r="C261" s="17">
        <v>70</v>
      </c>
      <c r="D261" s="17">
        <v>79</v>
      </c>
      <c r="E261" s="17">
        <v>74</v>
      </c>
      <c r="F261" s="17">
        <v>78</v>
      </c>
      <c r="G261" s="17">
        <v>72</v>
      </c>
      <c r="H261" s="17">
        <v>77</v>
      </c>
      <c r="I261" s="17">
        <v>51</v>
      </c>
      <c r="K261" s="15">
        <v>30</v>
      </c>
      <c r="L261" s="17">
        <v>81</v>
      </c>
      <c r="M261" s="17">
        <v>84</v>
      </c>
      <c r="N261" s="17">
        <v>76</v>
      </c>
      <c r="O261" s="17">
        <v>77</v>
      </c>
      <c r="P261" s="17">
        <v>75</v>
      </c>
      <c r="Q261" s="17">
        <v>80</v>
      </c>
      <c r="R261" s="17">
        <v>80</v>
      </c>
      <c r="S261" s="17">
        <v>82</v>
      </c>
    </row>
    <row r="262" spans="1:19" x14ac:dyDescent="0.35">
      <c r="A262" s="15">
        <v>31</v>
      </c>
      <c r="B262" s="17">
        <v>79</v>
      </c>
      <c r="C262" s="17">
        <v>70</v>
      </c>
      <c r="D262" s="17">
        <v>80</v>
      </c>
      <c r="E262" s="17">
        <v>76</v>
      </c>
      <c r="F262" s="17">
        <v>79</v>
      </c>
      <c r="G262" s="17">
        <v>73</v>
      </c>
      <c r="H262" s="17">
        <v>77</v>
      </c>
      <c r="I262" s="17">
        <v>51</v>
      </c>
      <c r="K262" s="15">
        <v>31</v>
      </c>
      <c r="L262" s="17">
        <v>82</v>
      </c>
      <c r="M262" s="17">
        <v>86</v>
      </c>
      <c r="N262" s="17">
        <v>76</v>
      </c>
      <c r="O262" s="17">
        <v>77</v>
      </c>
      <c r="P262" s="17">
        <v>75</v>
      </c>
      <c r="Q262" s="17">
        <v>80</v>
      </c>
      <c r="R262" s="17">
        <v>81</v>
      </c>
      <c r="S262" s="17">
        <v>82</v>
      </c>
    </row>
    <row r="263" spans="1:19" x14ac:dyDescent="0.35">
      <c r="A263" s="15">
        <v>32</v>
      </c>
      <c r="B263" s="17">
        <v>80</v>
      </c>
      <c r="C263" s="17">
        <v>70</v>
      </c>
      <c r="D263" s="17">
        <v>80</v>
      </c>
      <c r="E263" s="17">
        <v>76</v>
      </c>
      <c r="F263" s="17">
        <v>80</v>
      </c>
      <c r="G263" s="17">
        <v>73</v>
      </c>
      <c r="H263" s="17">
        <v>77</v>
      </c>
      <c r="I263" s="17">
        <v>52</v>
      </c>
      <c r="K263" s="15">
        <v>32</v>
      </c>
      <c r="L263" s="17">
        <v>83</v>
      </c>
      <c r="M263" s="17">
        <v>86</v>
      </c>
      <c r="N263" s="17">
        <v>76</v>
      </c>
      <c r="O263" s="17">
        <v>77</v>
      </c>
      <c r="P263" s="17">
        <v>75</v>
      </c>
      <c r="Q263" s="17">
        <v>80</v>
      </c>
      <c r="R263" s="17">
        <v>81</v>
      </c>
      <c r="S263" s="17">
        <v>82</v>
      </c>
    </row>
    <row r="264" spans="1:19" x14ac:dyDescent="0.35">
      <c r="A264" s="15">
        <v>33</v>
      </c>
      <c r="B264" s="17">
        <v>80</v>
      </c>
      <c r="C264" s="17">
        <v>71</v>
      </c>
      <c r="D264" s="17">
        <v>80</v>
      </c>
      <c r="E264" s="17">
        <v>76</v>
      </c>
      <c r="F264" s="17">
        <v>80</v>
      </c>
      <c r="G264" s="17">
        <v>73</v>
      </c>
      <c r="H264" s="17">
        <v>77</v>
      </c>
      <c r="I264" s="17">
        <v>53</v>
      </c>
      <c r="K264" s="15">
        <v>33</v>
      </c>
      <c r="L264" s="17">
        <v>83</v>
      </c>
      <c r="M264" s="17">
        <v>86</v>
      </c>
      <c r="N264" s="17">
        <v>76</v>
      </c>
      <c r="O264" s="17">
        <v>78</v>
      </c>
      <c r="P264" s="17">
        <v>76</v>
      </c>
      <c r="Q264" s="17">
        <v>81</v>
      </c>
      <c r="R264" s="17">
        <v>82</v>
      </c>
      <c r="S264" s="17">
        <v>84</v>
      </c>
    </row>
    <row r="265" spans="1:19" x14ac:dyDescent="0.35">
      <c r="A265" s="15">
        <v>34</v>
      </c>
      <c r="B265" s="17">
        <v>81</v>
      </c>
      <c r="C265" s="17">
        <v>72</v>
      </c>
      <c r="D265" s="17">
        <v>80</v>
      </c>
      <c r="E265" s="17">
        <v>76</v>
      </c>
      <c r="F265" s="17">
        <v>80</v>
      </c>
      <c r="G265" s="17">
        <v>74</v>
      </c>
      <c r="H265" s="17">
        <v>77</v>
      </c>
      <c r="I265" s="17">
        <v>53</v>
      </c>
      <c r="K265" s="15">
        <v>34</v>
      </c>
      <c r="L265" s="17">
        <v>83</v>
      </c>
      <c r="M265" s="17">
        <v>86</v>
      </c>
      <c r="N265" s="17">
        <v>76</v>
      </c>
      <c r="O265" s="17">
        <v>78</v>
      </c>
      <c r="P265" s="17">
        <v>77</v>
      </c>
      <c r="Q265" s="17">
        <v>83</v>
      </c>
      <c r="R265" s="17">
        <v>82</v>
      </c>
      <c r="S265" s="17">
        <v>86</v>
      </c>
    </row>
    <row r="266" spans="1:19" x14ac:dyDescent="0.35">
      <c r="A266" s="15">
        <v>35</v>
      </c>
      <c r="B266" s="17">
        <v>82</v>
      </c>
      <c r="C266" s="17">
        <v>73</v>
      </c>
      <c r="D266" s="17">
        <v>80</v>
      </c>
      <c r="E266" s="17">
        <v>79</v>
      </c>
      <c r="F266" s="17">
        <v>80</v>
      </c>
      <c r="G266" s="17">
        <v>74</v>
      </c>
      <c r="H266" s="17">
        <v>78</v>
      </c>
      <c r="I266" s="17">
        <v>53</v>
      </c>
      <c r="K266" s="15">
        <v>35</v>
      </c>
      <c r="L266" s="17">
        <v>83</v>
      </c>
      <c r="M266" s="17">
        <v>86</v>
      </c>
      <c r="N266" s="17">
        <v>77</v>
      </c>
      <c r="O266" s="17">
        <v>79</v>
      </c>
      <c r="P266" s="17">
        <v>78</v>
      </c>
      <c r="Q266" s="17">
        <v>83</v>
      </c>
      <c r="R266" s="17">
        <v>83</v>
      </c>
      <c r="S266" s="17">
        <v>86</v>
      </c>
    </row>
    <row r="267" spans="1:19" x14ac:dyDescent="0.35">
      <c r="A267" s="15">
        <v>36</v>
      </c>
      <c r="B267" s="17">
        <v>82</v>
      </c>
      <c r="C267" s="17">
        <v>73</v>
      </c>
      <c r="D267" s="17">
        <v>81</v>
      </c>
      <c r="E267" s="17">
        <v>79</v>
      </c>
      <c r="F267" s="17">
        <v>81</v>
      </c>
      <c r="G267" s="17">
        <v>74</v>
      </c>
      <c r="H267" s="17">
        <v>78</v>
      </c>
      <c r="I267" s="17">
        <v>53</v>
      </c>
      <c r="K267" s="15">
        <v>36</v>
      </c>
      <c r="L267" s="17">
        <v>83</v>
      </c>
      <c r="M267" s="17">
        <v>88</v>
      </c>
      <c r="N267" s="17">
        <v>77</v>
      </c>
      <c r="O267" s="17">
        <v>79</v>
      </c>
      <c r="P267" s="17">
        <v>79</v>
      </c>
      <c r="Q267" s="17">
        <v>83</v>
      </c>
      <c r="R267" s="17">
        <v>83</v>
      </c>
      <c r="S267" s="17">
        <v>86</v>
      </c>
    </row>
    <row r="268" spans="1:19" x14ac:dyDescent="0.35">
      <c r="A268" s="15">
        <v>37</v>
      </c>
      <c r="B268" s="17">
        <v>82</v>
      </c>
      <c r="C268" s="17">
        <v>73</v>
      </c>
      <c r="D268" s="17">
        <v>81</v>
      </c>
      <c r="E268" s="17">
        <v>79</v>
      </c>
      <c r="F268" s="17">
        <v>81</v>
      </c>
      <c r="G268" s="17">
        <v>74</v>
      </c>
      <c r="H268" s="17">
        <v>80</v>
      </c>
      <c r="I268" s="17">
        <v>54</v>
      </c>
      <c r="K268" s="15">
        <v>37</v>
      </c>
      <c r="L268" s="17">
        <v>83</v>
      </c>
      <c r="M268" s="17">
        <v>88</v>
      </c>
      <c r="N268" s="17">
        <v>77</v>
      </c>
      <c r="O268" s="17">
        <v>79</v>
      </c>
      <c r="P268" s="17">
        <v>79</v>
      </c>
      <c r="Q268" s="17">
        <v>85</v>
      </c>
      <c r="R268" s="17">
        <v>84</v>
      </c>
      <c r="S268" s="17">
        <v>87</v>
      </c>
    </row>
    <row r="269" spans="1:19" x14ac:dyDescent="0.35">
      <c r="A269" s="15">
        <v>38</v>
      </c>
      <c r="B269" s="17">
        <v>83</v>
      </c>
      <c r="C269" s="17">
        <v>74</v>
      </c>
      <c r="D269" s="17">
        <v>83</v>
      </c>
      <c r="E269" s="17">
        <v>79</v>
      </c>
      <c r="F269" s="17">
        <v>81</v>
      </c>
      <c r="G269" s="17">
        <v>74</v>
      </c>
      <c r="H269" s="17">
        <v>81</v>
      </c>
      <c r="I269" s="17">
        <v>54</v>
      </c>
      <c r="K269" s="15">
        <v>38</v>
      </c>
      <c r="L269" s="17">
        <v>83</v>
      </c>
      <c r="M269" s="17">
        <v>88</v>
      </c>
      <c r="N269" s="17">
        <v>78</v>
      </c>
      <c r="O269" s="17">
        <v>79</v>
      </c>
      <c r="P269" s="17">
        <v>79</v>
      </c>
      <c r="Q269" s="17">
        <v>85</v>
      </c>
      <c r="R269" s="17">
        <v>84</v>
      </c>
      <c r="S269" s="17">
        <v>87</v>
      </c>
    </row>
    <row r="270" spans="1:19" x14ac:dyDescent="0.35">
      <c r="A270" s="15">
        <v>39</v>
      </c>
      <c r="B270" s="17">
        <v>83</v>
      </c>
      <c r="C270" s="17">
        <v>74</v>
      </c>
      <c r="D270" s="17">
        <v>83</v>
      </c>
      <c r="E270" s="17">
        <v>79</v>
      </c>
      <c r="F270" s="17">
        <v>81</v>
      </c>
      <c r="G270" s="17">
        <v>74</v>
      </c>
      <c r="H270" s="17">
        <v>81</v>
      </c>
      <c r="I270" s="17">
        <v>55</v>
      </c>
      <c r="K270" s="15">
        <v>39</v>
      </c>
      <c r="L270" s="17">
        <v>84</v>
      </c>
      <c r="M270" s="17">
        <v>89</v>
      </c>
      <c r="N270" s="17">
        <v>78</v>
      </c>
      <c r="O270" s="17">
        <v>80</v>
      </c>
      <c r="P270" s="17">
        <v>79</v>
      </c>
      <c r="Q270" s="17">
        <v>85</v>
      </c>
      <c r="R270" s="17">
        <v>85</v>
      </c>
      <c r="S270" s="17">
        <v>88</v>
      </c>
    </row>
    <row r="271" spans="1:19" x14ac:dyDescent="0.35">
      <c r="A271" s="15">
        <v>40</v>
      </c>
      <c r="B271" s="17">
        <v>83</v>
      </c>
      <c r="C271" s="17">
        <v>74</v>
      </c>
      <c r="D271" s="17">
        <v>83</v>
      </c>
      <c r="E271" s="17">
        <v>80</v>
      </c>
      <c r="F271" s="17">
        <v>82</v>
      </c>
      <c r="G271" s="17">
        <v>74</v>
      </c>
      <c r="H271" s="17">
        <v>83</v>
      </c>
      <c r="I271" s="17">
        <v>55</v>
      </c>
      <c r="K271" s="15">
        <v>40</v>
      </c>
      <c r="L271" s="17">
        <v>84</v>
      </c>
      <c r="M271" s="17">
        <v>91</v>
      </c>
      <c r="N271" s="17">
        <v>78</v>
      </c>
      <c r="O271" s="17">
        <v>80</v>
      </c>
      <c r="P271" s="17">
        <v>79</v>
      </c>
      <c r="Q271" s="17">
        <v>86</v>
      </c>
      <c r="R271" s="17">
        <v>85</v>
      </c>
      <c r="S271" s="17">
        <v>91</v>
      </c>
    </row>
    <row r="272" spans="1:19" x14ac:dyDescent="0.35">
      <c r="A272" s="15">
        <v>41</v>
      </c>
      <c r="B272" s="17">
        <v>83</v>
      </c>
      <c r="C272" s="17">
        <v>75</v>
      </c>
      <c r="D272" s="17">
        <v>85</v>
      </c>
      <c r="E272" s="17">
        <v>81</v>
      </c>
      <c r="F272" s="17">
        <v>83</v>
      </c>
      <c r="G272" s="17">
        <v>75</v>
      </c>
      <c r="H272" s="17">
        <v>83</v>
      </c>
      <c r="I272" s="17">
        <v>55</v>
      </c>
      <c r="K272" s="15">
        <v>41</v>
      </c>
      <c r="L272" s="17">
        <v>84</v>
      </c>
      <c r="M272" s="17">
        <v>94</v>
      </c>
      <c r="N272" s="17">
        <v>78</v>
      </c>
      <c r="O272" s="17">
        <v>80</v>
      </c>
      <c r="P272" s="17">
        <v>81</v>
      </c>
      <c r="Q272" s="17">
        <v>86</v>
      </c>
      <c r="R272" s="17">
        <v>85</v>
      </c>
      <c r="S272" s="17">
        <v>91</v>
      </c>
    </row>
    <row r="273" spans="1:19" x14ac:dyDescent="0.35">
      <c r="A273" s="15">
        <v>42</v>
      </c>
      <c r="B273" s="17">
        <v>85</v>
      </c>
      <c r="C273" s="17">
        <v>75</v>
      </c>
      <c r="D273" s="17">
        <v>85</v>
      </c>
      <c r="E273" s="17">
        <v>81</v>
      </c>
      <c r="F273" s="17">
        <v>83</v>
      </c>
      <c r="G273" s="17">
        <v>75</v>
      </c>
      <c r="H273" s="17">
        <v>83</v>
      </c>
      <c r="I273" s="17">
        <v>56</v>
      </c>
      <c r="K273" s="15">
        <v>42</v>
      </c>
      <c r="L273" s="17">
        <v>84</v>
      </c>
      <c r="M273" s="17">
        <v>95</v>
      </c>
      <c r="N273" s="17">
        <v>79</v>
      </c>
      <c r="O273" s="17">
        <v>80</v>
      </c>
      <c r="P273" s="17">
        <v>81</v>
      </c>
      <c r="Q273" s="17">
        <v>87</v>
      </c>
      <c r="R273" s="17">
        <v>85</v>
      </c>
      <c r="S273" s="17">
        <v>92</v>
      </c>
    </row>
    <row r="274" spans="1:19" x14ac:dyDescent="0.35">
      <c r="A274" s="15">
        <v>43</v>
      </c>
      <c r="B274" s="17">
        <v>86</v>
      </c>
      <c r="C274" s="17">
        <v>76</v>
      </c>
      <c r="D274" s="17">
        <v>85</v>
      </c>
      <c r="E274" s="17">
        <v>81</v>
      </c>
      <c r="F274" s="17">
        <v>84</v>
      </c>
      <c r="G274" s="17">
        <v>75</v>
      </c>
      <c r="H274" s="17">
        <v>83</v>
      </c>
      <c r="I274" s="17">
        <v>56</v>
      </c>
      <c r="K274" s="15">
        <v>43</v>
      </c>
      <c r="L274" s="17">
        <v>85</v>
      </c>
      <c r="M274" s="17">
        <v>96</v>
      </c>
      <c r="N274" s="17">
        <v>79</v>
      </c>
      <c r="O274" s="17">
        <v>81</v>
      </c>
      <c r="P274" s="17">
        <v>82</v>
      </c>
      <c r="Q274" s="17">
        <v>88</v>
      </c>
      <c r="R274" s="17">
        <v>86</v>
      </c>
      <c r="S274" s="17">
        <v>92</v>
      </c>
    </row>
    <row r="275" spans="1:19" x14ac:dyDescent="0.35">
      <c r="A275" s="15">
        <v>44</v>
      </c>
      <c r="B275" s="17">
        <v>87</v>
      </c>
      <c r="C275" s="17">
        <v>76</v>
      </c>
      <c r="D275" s="17">
        <v>86</v>
      </c>
      <c r="E275" s="17">
        <v>83</v>
      </c>
      <c r="F275" s="17">
        <v>86</v>
      </c>
      <c r="G275" s="17">
        <v>76</v>
      </c>
      <c r="H275" s="17">
        <v>83</v>
      </c>
      <c r="I275" s="17">
        <v>57</v>
      </c>
      <c r="K275" s="15">
        <v>44</v>
      </c>
      <c r="L275" s="17">
        <v>86</v>
      </c>
      <c r="M275" s="17">
        <v>96</v>
      </c>
      <c r="N275" s="17">
        <v>79</v>
      </c>
      <c r="O275" s="17">
        <v>81</v>
      </c>
      <c r="P275" s="17">
        <v>82</v>
      </c>
      <c r="Q275" s="17">
        <v>88</v>
      </c>
      <c r="R275" s="17">
        <v>86</v>
      </c>
      <c r="S275" s="17">
        <v>93</v>
      </c>
    </row>
    <row r="276" spans="1:19" x14ac:dyDescent="0.35">
      <c r="A276" s="15">
        <v>45</v>
      </c>
      <c r="B276" s="17">
        <v>87</v>
      </c>
      <c r="C276" s="17">
        <v>77</v>
      </c>
      <c r="D276" s="17">
        <v>86</v>
      </c>
      <c r="E276" s="17">
        <v>83</v>
      </c>
      <c r="F276" s="17">
        <v>86</v>
      </c>
      <c r="G276" s="17">
        <v>76</v>
      </c>
      <c r="H276" s="17">
        <v>83</v>
      </c>
      <c r="I276" s="17">
        <v>57</v>
      </c>
      <c r="K276" s="15">
        <v>45</v>
      </c>
      <c r="L276" s="17">
        <v>86</v>
      </c>
      <c r="M276" s="17">
        <v>96</v>
      </c>
      <c r="N276" s="17">
        <v>79</v>
      </c>
      <c r="O276" s="17">
        <v>83</v>
      </c>
      <c r="P276" s="17">
        <v>84</v>
      </c>
      <c r="Q276" s="17">
        <v>88</v>
      </c>
      <c r="R276" s="17">
        <v>86</v>
      </c>
      <c r="S276" s="17">
        <v>93</v>
      </c>
    </row>
    <row r="277" spans="1:19" x14ac:dyDescent="0.35">
      <c r="A277" s="15">
        <v>46</v>
      </c>
      <c r="B277" s="17">
        <v>87</v>
      </c>
      <c r="C277" s="17">
        <v>77</v>
      </c>
      <c r="D277" s="17">
        <v>86</v>
      </c>
      <c r="E277" s="17">
        <v>83</v>
      </c>
      <c r="F277" s="17">
        <v>86</v>
      </c>
      <c r="G277" s="17">
        <v>77</v>
      </c>
      <c r="H277" s="17">
        <v>84</v>
      </c>
      <c r="I277" s="17">
        <v>59</v>
      </c>
      <c r="K277" s="15">
        <v>46</v>
      </c>
      <c r="L277" s="17">
        <v>86</v>
      </c>
      <c r="M277" s="17">
        <v>96</v>
      </c>
      <c r="N277" s="17">
        <v>79</v>
      </c>
      <c r="O277" s="17">
        <v>83</v>
      </c>
      <c r="P277" s="17">
        <v>84</v>
      </c>
      <c r="Q277" s="17">
        <v>88</v>
      </c>
      <c r="R277" s="17">
        <v>86</v>
      </c>
      <c r="S277" s="17">
        <v>93</v>
      </c>
    </row>
    <row r="278" spans="1:19" x14ac:dyDescent="0.35">
      <c r="A278" s="15">
        <v>47</v>
      </c>
      <c r="B278" s="17">
        <v>87</v>
      </c>
      <c r="C278" s="17">
        <v>77</v>
      </c>
      <c r="D278" s="17">
        <v>87</v>
      </c>
      <c r="E278" s="17">
        <v>83</v>
      </c>
      <c r="F278" s="17">
        <v>87</v>
      </c>
      <c r="G278" s="17">
        <v>78</v>
      </c>
      <c r="H278" s="17">
        <v>84</v>
      </c>
      <c r="I278" s="17">
        <v>59</v>
      </c>
      <c r="K278" s="15">
        <v>47</v>
      </c>
      <c r="L278" s="17">
        <v>86</v>
      </c>
      <c r="M278" s="17">
        <v>97</v>
      </c>
      <c r="N278" s="17">
        <v>80</v>
      </c>
      <c r="O278" s="17">
        <v>83</v>
      </c>
      <c r="P278" s="17">
        <v>85</v>
      </c>
      <c r="Q278" s="17">
        <v>89</v>
      </c>
      <c r="R278" s="17">
        <v>86</v>
      </c>
      <c r="S278" s="17">
        <v>94</v>
      </c>
    </row>
    <row r="279" spans="1:19" x14ac:dyDescent="0.35">
      <c r="A279" s="15">
        <v>48</v>
      </c>
      <c r="B279" s="17">
        <v>88</v>
      </c>
      <c r="C279" s="17">
        <v>77</v>
      </c>
      <c r="D279" s="17">
        <v>87</v>
      </c>
      <c r="E279" s="17">
        <v>84</v>
      </c>
      <c r="F279" s="17">
        <v>89</v>
      </c>
      <c r="G279" s="17">
        <v>78</v>
      </c>
      <c r="H279" s="17">
        <v>85</v>
      </c>
      <c r="I279" s="17">
        <v>59</v>
      </c>
      <c r="K279" s="15">
        <v>48</v>
      </c>
      <c r="L279" s="17">
        <v>86</v>
      </c>
      <c r="M279" s="17">
        <v>97</v>
      </c>
      <c r="N279" s="17">
        <v>80</v>
      </c>
      <c r="O279" s="17">
        <v>86</v>
      </c>
      <c r="P279" s="17">
        <v>85</v>
      </c>
      <c r="Q279" s="17">
        <v>90</v>
      </c>
      <c r="R279" s="17">
        <v>86</v>
      </c>
      <c r="S279" s="17">
        <v>94</v>
      </c>
    </row>
    <row r="280" spans="1:19" x14ac:dyDescent="0.35">
      <c r="A280" s="15">
        <v>49</v>
      </c>
      <c r="B280" s="17">
        <v>89</v>
      </c>
      <c r="C280" s="17">
        <v>77</v>
      </c>
      <c r="D280" s="17">
        <v>88</v>
      </c>
      <c r="E280" s="17">
        <v>84</v>
      </c>
      <c r="F280" s="17">
        <v>89</v>
      </c>
      <c r="G280" s="17">
        <v>78</v>
      </c>
      <c r="H280" s="17">
        <v>86</v>
      </c>
      <c r="I280" s="17">
        <v>60</v>
      </c>
      <c r="K280" s="15">
        <v>49</v>
      </c>
      <c r="L280" s="17">
        <v>87</v>
      </c>
      <c r="M280" s="17">
        <v>98</v>
      </c>
      <c r="N280" s="17">
        <v>80</v>
      </c>
      <c r="O280" s="17">
        <v>86</v>
      </c>
      <c r="P280" s="17">
        <v>85</v>
      </c>
      <c r="Q280" s="17">
        <v>90</v>
      </c>
      <c r="R280" s="17">
        <v>86</v>
      </c>
      <c r="S280" s="17">
        <v>95</v>
      </c>
    </row>
    <row r="281" spans="1:19" x14ac:dyDescent="0.35">
      <c r="A281" s="15">
        <v>50</v>
      </c>
      <c r="B281" s="17">
        <v>89</v>
      </c>
      <c r="C281" s="17">
        <v>78</v>
      </c>
      <c r="D281" s="17">
        <v>88</v>
      </c>
      <c r="E281" s="17">
        <v>84</v>
      </c>
      <c r="F281" s="17">
        <v>89</v>
      </c>
      <c r="G281" s="17">
        <v>79</v>
      </c>
      <c r="H281" s="17">
        <v>86</v>
      </c>
      <c r="I281" s="17">
        <v>60</v>
      </c>
      <c r="K281" s="15">
        <v>50</v>
      </c>
      <c r="L281" s="17">
        <v>87</v>
      </c>
      <c r="M281" s="17">
        <v>98</v>
      </c>
      <c r="N281" s="17">
        <v>80</v>
      </c>
      <c r="O281" s="17">
        <v>87</v>
      </c>
      <c r="P281" s="17">
        <v>86</v>
      </c>
      <c r="Q281" s="17">
        <v>90</v>
      </c>
      <c r="R281" s="17">
        <v>87</v>
      </c>
      <c r="S281" s="17">
        <v>95</v>
      </c>
    </row>
    <row r="282" spans="1:19" x14ac:dyDescent="0.35">
      <c r="A282" s="15">
        <v>51</v>
      </c>
      <c r="B282" s="17">
        <v>90</v>
      </c>
      <c r="C282" s="17">
        <v>79</v>
      </c>
      <c r="D282" s="17">
        <v>88</v>
      </c>
      <c r="E282" s="17">
        <v>84</v>
      </c>
      <c r="F282" s="17">
        <v>90</v>
      </c>
      <c r="G282" s="17">
        <v>79</v>
      </c>
      <c r="H282" s="17">
        <v>88</v>
      </c>
      <c r="I282" s="17">
        <v>61</v>
      </c>
      <c r="K282" s="15">
        <v>51</v>
      </c>
      <c r="L282" s="17">
        <v>87</v>
      </c>
      <c r="M282" s="17">
        <v>101</v>
      </c>
      <c r="N282" s="17">
        <v>80</v>
      </c>
      <c r="O282" s="17">
        <v>87</v>
      </c>
      <c r="P282" s="17">
        <v>88</v>
      </c>
      <c r="Q282" s="17">
        <v>90</v>
      </c>
      <c r="R282" s="17">
        <v>88</v>
      </c>
      <c r="S282" s="17">
        <v>95</v>
      </c>
    </row>
    <row r="283" spans="1:19" x14ac:dyDescent="0.35">
      <c r="A283" s="15">
        <v>52</v>
      </c>
      <c r="B283" s="17">
        <v>90</v>
      </c>
      <c r="C283" s="17">
        <v>79</v>
      </c>
      <c r="D283" s="17">
        <v>90</v>
      </c>
      <c r="E283" s="17">
        <v>86</v>
      </c>
      <c r="F283" s="17">
        <v>90</v>
      </c>
      <c r="G283" s="17">
        <v>79</v>
      </c>
      <c r="H283" s="17">
        <v>89</v>
      </c>
      <c r="I283" s="17">
        <v>61</v>
      </c>
      <c r="K283" s="15">
        <v>52</v>
      </c>
      <c r="L283" s="17">
        <v>87</v>
      </c>
      <c r="M283" s="17">
        <v>101</v>
      </c>
      <c r="N283" s="17">
        <v>80</v>
      </c>
      <c r="O283" s="17">
        <v>87</v>
      </c>
      <c r="P283" s="17">
        <v>89</v>
      </c>
      <c r="Q283" s="17">
        <v>91</v>
      </c>
      <c r="R283" s="17">
        <v>88</v>
      </c>
      <c r="S283" s="17">
        <v>96</v>
      </c>
    </row>
    <row r="284" spans="1:19" x14ac:dyDescent="0.35">
      <c r="A284" s="15">
        <v>53</v>
      </c>
      <c r="B284" s="17">
        <v>90</v>
      </c>
      <c r="C284" s="17">
        <v>81</v>
      </c>
      <c r="D284" s="17">
        <v>91</v>
      </c>
      <c r="E284" s="17">
        <v>86</v>
      </c>
      <c r="F284" s="17">
        <v>90</v>
      </c>
      <c r="G284" s="17">
        <v>80</v>
      </c>
      <c r="H284" s="17">
        <v>90</v>
      </c>
      <c r="I284" s="17">
        <v>61</v>
      </c>
      <c r="K284" s="15">
        <v>53</v>
      </c>
      <c r="L284" s="17">
        <v>87</v>
      </c>
      <c r="M284" s="17">
        <v>102</v>
      </c>
      <c r="N284" s="17">
        <v>81</v>
      </c>
      <c r="O284" s="17">
        <v>88</v>
      </c>
      <c r="P284" s="17">
        <v>89</v>
      </c>
      <c r="Q284" s="17">
        <v>92</v>
      </c>
      <c r="R284" s="17">
        <v>88</v>
      </c>
      <c r="S284" s="17">
        <v>96</v>
      </c>
    </row>
    <row r="285" spans="1:19" x14ac:dyDescent="0.35">
      <c r="A285" s="15">
        <v>54</v>
      </c>
      <c r="B285" s="17">
        <v>90</v>
      </c>
      <c r="C285" s="17">
        <v>81</v>
      </c>
      <c r="D285" s="17">
        <v>91</v>
      </c>
      <c r="E285" s="17">
        <v>86</v>
      </c>
      <c r="F285" s="17">
        <v>90</v>
      </c>
      <c r="G285" s="17">
        <v>81</v>
      </c>
      <c r="H285" s="17">
        <v>90</v>
      </c>
      <c r="I285" s="17">
        <v>62</v>
      </c>
      <c r="K285" s="15">
        <v>54</v>
      </c>
      <c r="L285" s="17">
        <v>87</v>
      </c>
      <c r="M285" s="17">
        <v>102</v>
      </c>
      <c r="N285" s="17">
        <v>81</v>
      </c>
      <c r="O285" s="17">
        <v>89</v>
      </c>
      <c r="P285" s="17">
        <v>90</v>
      </c>
      <c r="Q285" s="17">
        <v>92</v>
      </c>
      <c r="R285" s="17">
        <v>88</v>
      </c>
      <c r="S285" s="17">
        <v>96</v>
      </c>
    </row>
    <row r="286" spans="1:19" x14ac:dyDescent="0.35">
      <c r="A286" s="15">
        <v>55</v>
      </c>
      <c r="B286" s="17">
        <v>90</v>
      </c>
      <c r="C286" s="17">
        <v>81</v>
      </c>
      <c r="D286" s="17">
        <v>92</v>
      </c>
      <c r="E286" s="17">
        <v>86</v>
      </c>
      <c r="F286" s="17">
        <v>90</v>
      </c>
      <c r="G286" s="17">
        <v>81</v>
      </c>
      <c r="H286" s="17">
        <v>90</v>
      </c>
      <c r="I286" s="17">
        <v>62</v>
      </c>
      <c r="K286" s="15">
        <v>55</v>
      </c>
      <c r="L286" s="17">
        <v>88</v>
      </c>
      <c r="M286" s="17">
        <v>102</v>
      </c>
      <c r="N286" s="17">
        <v>83</v>
      </c>
      <c r="O286" s="17">
        <v>89</v>
      </c>
      <c r="P286" s="17">
        <v>90</v>
      </c>
      <c r="Q286" s="17">
        <v>92</v>
      </c>
      <c r="R286" s="17">
        <v>88</v>
      </c>
      <c r="S286" s="17">
        <v>96</v>
      </c>
    </row>
    <row r="287" spans="1:19" x14ac:dyDescent="0.35">
      <c r="A287" s="15">
        <v>56</v>
      </c>
      <c r="B287" s="17">
        <v>90</v>
      </c>
      <c r="C287" s="17">
        <v>81</v>
      </c>
      <c r="D287" s="17">
        <v>92</v>
      </c>
      <c r="E287" s="17">
        <v>86</v>
      </c>
      <c r="F287" s="17">
        <v>90</v>
      </c>
      <c r="G287" s="17">
        <v>82</v>
      </c>
      <c r="H287" s="17">
        <v>90</v>
      </c>
      <c r="I287" s="17">
        <v>63</v>
      </c>
      <c r="K287" s="15">
        <v>56</v>
      </c>
      <c r="L287" s="17">
        <v>88</v>
      </c>
      <c r="M287" s="17">
        <v>102</v>
      </c>
      <c r="N287" s="17">
        <v>83</v>
      </c>
      <c r="O287" s="17">
        <v>89</v>
      </c>
      <c r="P287" s="17">
        <v>90</v>
      </c>
      <c r="Q287" s="17">
        <v>93</v>
      </c>
      <c r="R287" s="17">
        <v>88</v>
      </c>
      <c r="S287" s="17">
        <v>97</v>
      </c>
    </row>
    <row r="288" spans="1:19" x14ac:dyDescent="0.35">
      <c r="A288" s="15">
        <v>57</v>
      </c>
      <c r="B288" s="17">
        <v>91</v>
      </c>
      <c r="C288" s="17">
        <v>81</v>
      </c>
      <c r="D288" s="17">
        <v>92</v>
      </c>
      <c r="E288" s="17">
        <v>86</v>
      </c>
      <c r="F288" s="17">
        <v>90</v>
      </c>
      <c r="G288" s="17">
        <v>82</v>
      </c>
      <c r="H288" s="17">
        <v>90</v>
      </c>
      <c r="I288" s="17">
        <v>63</v>
      </c>
      <c r="K288" s="15">
        <v>57</v>
      </c>
      <c r="L288" s="17">
        <v>88</v>
      </c>
      <c r="M288" s="17">
        <v>102</v>
      </c>
      <c r="N288" s="17">
        <v>84</v>
      </c>
      <c r="O288" s="17">
        <v>89</v>
      </c>
      <c r="P288" s="17">
        <v>91</v>
      </c>
      <c r="Q288" s="17">
        <v>93</v>
      </c>
      <c r="R288" s="17">
        <v>89</v>
      </c>
      <c r="S288" s="17">
        <v>98</v>
      </c>
    </row>
    <row r="289" spans="1:19" x14ac:dyDescent="0.35">
      <c r="A289" s="15">
        <v>58</v>
      </c>
      <c r="B289" s="17">
        <v>92</v>
      </c>
      <c r="C289" s="17">
        <v>82</v>
      </c>
      <c r="D289" s="17">
        <v>93</v>
      </c>
      <c r="E289" s="17">
        <v>86</v>
      </c>
      <c r="F289" s="17">
        <v>91</v>
      </c>
      <c r="G289" s="17">
        <v>84</v>
      </c>
      <c r="H289" s="17">
        <v>92</v>
      </c>
      <c r="I289" s="17">
        <v>65</v>
      </c>
      <c r="K289" s="15">
        <v>58</v>
      </c>
      <c r="L289" s="17">
        <v>89</v>
      </c>
      <c r="M289" s="17">
        <v>102</v>
      </c>
      <c r="N289" s="17">
        <v>84</v>
      </c>
      <c r="O289" s="17">
        <v>89</v>
      </c>
      <c r="P289" s="17">
        <v>91</v>
      </c>
      <c r="Q289" s="17">
        <v>93</v>
      </c>
      <c r="R289" s="17">
        <v>90</v>
      </c>
      <c r="S289" s="17">
        <v>98</v>
      </c>
    </row>
    <row r="290" spans="1:19" x14ac:dyDescent="0.35">
      <c r="A290" s="15">
        <v>59</v>
      </c>
      <c r="B290" s="17">
        <v>92</v>
      </c>
      <c r="C290" s="17">
        <v>82</v>
      </c>
      <c r="D290" s="17">
        <v>93</v>
      </c>
      <c r="E290" s="17">
        <v>86</v>
      </c>
      <c r="F290" s="17">
        <v>91</v>
      </c>
      <c r="G290" s="17">
        <v>84</v>
      </c>
      <c r="H290" s="17">
        <v>92</v>
      </c>
      <c r="I290" s="17">
        <v>66</v>
      </c>
      <c r="K290" s="15">
        <v>59</v>
      </c>
      <c r="L290" s="17">
        <v>90</v>
      </c>
      <c r="M290" s="17">
        <v>103</v>
      </c>
      <c r="N290" s="17">
        <v>84</v>
      </c>
      <c r="O290" s="17">
        <v>89</v>
      </c>
      <c r="P290" s="17">
        <v>91</v>
      </c>
      <c r="Q290" s="17">
        <v>93</v>
      </c>
      <c r="R290" s="17">
        <v>90</v>
      </c>
      <c r="S290" s="17">
        <v>98</v>
      </c>
    </row>
    <row r="291" spans="1:19" x14ac:dyDescent="0.35">
      <c r="A291" s="15">
        <v>60</v>
      </c>
      <c r="B291" s="17">
        <v>93</v>
      </c>
      <c r="C291" s="17">
        <v>83</v>
      </c>
      <c r="D291" s="17">
        <v>93</v>
      </c>
      <c r="E291" s="17">
        <v>87</v>
      </c>
      <c r="F291" s="17">
        <v>92</v>
      </c>
      <c r="G291" s="17">
        <v>84</v>
      </c>
      <c r="H291" s="17">
        <v>92</v>
      </c>
      <c r="I291" s="17">
        <v>66</v>
      </c>
      <c r="K291" s="15">
        <v>60</v>
      </c>
      <c r="L291" s="17">
        <v>92</v>
      </c>
      <c r="M291" s="17">
        <v>104</v>
      </c>
      <c r="N291" s="17">
        <v>85</v>
      </c>
      <c r="O291" s="17">
        <v>90</v>
      </c>
      <c r="P291" s="17">
        <v>91</v>
      </c>
      <c r="Q291" s="17">
        <v>95</v>
      </c>
      <c r="R291" s="17">
        <v>91</v>
      </c>
      <c r="S291" s="17">
        <v>98</v>
      </c>
    </row>
    <row r="292" spans="1:19" x14ac:dyDescent="0.35">
      <c r="A292" s="15">
        <v>61</v>
      </c>
      <c r="B292" s="17">
        <v>93</v>
      </c>
      <c r="C292" s="17">
        <v>83</v>
      </c>
      <c r="D292" s="17">
        <v>94</v>
      </c>
      <c r="E292" s="17">
        <v>87</v>
      </c>
      <c r="F292" s="17">
        <v>92</v>
      </c>
      <c r="G292" s="17">
        <v>84</v>
      </c>
      <c r="H292" s="17">
        <v>93</v>
      </c>
      <c r="I292" s="17">
        <v>68</v>
      </c>
      <c r="K292" s="15">
        <v>61</v>
      </c>
      <c r="L292" s="17">
        <v>92</v>
      </c>
      <c r="M292" s="17">
        <v>106</v>
      </c>
      <c r="N292" s="17">
        <v>86</v>
      </c>
      <c r="O292" s="17">
        <v>90</v>
      </c>
      <c r="P292" s="17">
        <v>92</v>
      </c>
      <c r="Q292" s="17">
        <v>95</v>
      </c>
      <c r="R292" s="17">
        <v>91</v>
      </c>
      <c r="S292" s="17">
        <v>99</v>
      </c>
    </row>
    <row r="293" spans="1:19" x14ac:dyDescent="0.35">
      <c r="A293" s="15">
        <v>62</v>
      </c>
      <c r="B293" s="17">
        <v>94</v>
      </c>
      <c r="C293" s="17">
        <v>83</v>
      </c>
      <c r="D293" s="17">
        <v>94</v>
      </c>
      <c r="E293" s="17">
        <v>87</v>
      </c>
      <c r="F293" s="17">
        <v>92</v>
      </c>
      <c r="G293" s="17">
        <v>85</v>
      </c>
      <c r="H293" s="17">
        <v>93</v>
      </c>
      <c r="I293" s="17">
        <v>69</v>
      </c>
      <c r="K293" s="15">
        <v>62</v>
      </c>
      <c r="L293" s="17">
        <v>92</v>
      </c>
      <c r="M293" s="17">
        <v>106</v>
      </c>
      <c r="N293" s="17">
        <v>86</v>
      </c>
      <c r="O293" s="17">
        <v>90</v>
      </c>
      <c r="P293" s="17">
        <v>92</v>
      </c>
      <c r="Q293" s="17">
        <v>95</v>
      </c>
      <c r="R293" s="17">
        <v>91</v>
      </c>
      <c r="S293" s="17">
        <v>100</v>
      </c>
    </row>
    <row r="294" spans="1:19" x14ac:dyDescent="0.35">
      <c r="A294" s="15">
        <v>63</v>
      </c>
      <c r="B294" s="17">
        <v>94</v>
      </c>
      <c r="C294" s="17">
        <v>83</v>
      </c>
      <c r="D294" s="17">
        <v>94</v>
      </c>
      <c r="E294" s="17">
        <v>88</v>
      </c>
      <c r="F294" s="17">
        <v>92</v>
      </c>
      <c r="G294" s="17">
        <v>85</v>
      </c>
      <c r="H294" s="17">
        <v>93</v>
      </c>
      <c r="I294" s="17">
        <v>71</v>
      </c>
      <c r="K294" s="15">
        <v>63</v>
      </c>
      <c r="L294" s="17">
        <v>93</v>
      </c>
      <c r="M294" s="17">
        <v>107</v>
      </c>
      <c r="N294" s="17">
        <v>87</v>
      </c>
      <c r="O294" s="17">
        <v>90</v>
      </c>
      <c r="P294" s="17">
        <v>93</v>
      </c>
      <c r="Q294" s="17">
        <v>96</v>
      </c>
      <c r="R294" s="17">
        <v>91</v>
      </c>
      <c r="S294" s="17">
        <v>100</v>
      </c>
    </row>
    <row r="295" spans="1:19" x14ac:dyDescent="0.35">
      <c r="A295" s="15">
        <v>64</v>
      </c>
      <c r="B295" s="17">
        <v>95</v>
      </c>
      <c r="C295" s="17">
        <v>83</v>
      </c>
      <c r="D295" s="17">
        <v>95</v>
      </c>
      <c r="E295" s="17">
        <v>88</v>
      </c>
      <c r="F295" s="17">
        <v>92</v>
      </c>
      <c r="G295" s="17">
        <v>87</v>
      </c>
      <c r="H295" s="17">
        <v>93</v>
      </c>
      <c r="I295" s="17">
        <v>72</v>
      </c>
      <c r="K295" s="15">
        <v>64</v>
      </c>
      <c r="L295" s="17">
        <v>93</v>
      </c>
      <c r="M295" s="17">
        <v>107</v>
      </c>
      <c r="N295" s="17">
        <v>87</v>
      </c>
      <c r="O295" s="17">
        <v>90</v>
      </c>
      <c r="P295" s="17">
        <v>93</v>
      </c>
      <c r="Q295" s="17">
        <v>97</v>
      </c>
      <c r="R295" s="17">
        <v>91</v>
      </c>
      <c r="S295" s="17">
        <v>100</v>
      </c>
    </row>
    <row r="296" spans="1:19" x14ac:dyDescent="0.35">
      <c r="A296" s="15">
        <v>65</v>
      </c>
      <c r="B296" s="17">
        <v>95</v>
      </c>
      <c r="C296" s="17">
        <v>83</v>
      </c>
      <c r="D296" s="17">
        <v>96</v>
      </c>
      <c r="E296" s="17">
        <v>88</v>
      </c>
      <c r="F296" s="17">
        <v>92</v>
      </c>
      <c r="G296" s="17">
        <v>87</v>
      </c>
      <c r="H296" s="17">
        <v>94</v>
      </c>
      <c r="I296" s="17">
        <v>73</v>
      </c>
      <c r="K296" s="15">
        <v>65</v>
      </c>
      <c r="L296" s="17">
        <v>93</v>
      </c>
      <c r="M296" s="17">
        <v>107</v>
      </c>
      <c r="N296" s="17">
        <v>88</v>
      </c>
      <c r="O296" s="17">
        <v>91</v>
      </c>
      <c r="P296" s="17">
        <v>93</v>
      </c>
      <c r="Q296" s="17">
        <v>98</v>
      </c>
      <c r="R296" s="17">
        <v>91</v>
      </c>
      <c r="S296" s="17">
        <v>100</v>
      </c>
    </row>
    <row r="297" spans="1:19" x14ac:dyDescent="0.35">
      <c r="A297" s="15">
        <v>66</v>
      </c>
      <c r="B297" s="17">
        <v>95</v>
      </c>
      <c r="C297" s="17">
        <v>84</v>
      </c>
      <c r="D297" s="17">
        <v>98</v>
      </c>
      <c r="E297" s="17">
        <v>88</v>
      </c>
      <c r="F297" s="17">
        <v>94</v>
      </c>
      <c r="G297" s="17">
        <v>87</v>
      </c>
      <c r="H297" s="17">
        <v>94</v>
      </c>
      <c r="I297" s="17">
        <v>74</v>
      </c>
      <c r="K297" s="15">
        <v>66</v>
      </c>
      <c r="L297" s="17">
        <v>94</v>
      </c>
      <c r="M297" s="17">
        <v>107</v>
      </c>
      <c r="N297" s="17">
        <v>88</v>
      </c>
      <c r="O297" s="17">
        <v>91</v>
      </c>
      <c r="P297" s="17">
        <v>94</v>
      </c>
      <c r="Q297" s="17">
        <v>98</v>
      </c>
      <c r="R297" s="17">
        <v>92</v>
      </c>
      <c r="S297" s="17">
        <v>100</v>
      </c>
    </row>
    <row r="298" spans="1:19" x14ac:dyDescent="0.35">
      <c r="A298" s="15">
        <v>67</v>
      </c>
      <c r="B298" s="17">
        <v>96</v>
      </c>
      <c r="C298" s="17">
        <v>84</v>
      </c>
      <c r="D298" s="17">
        <v>99</v>
      </c>
      <c r="E298" s="17">
        <v>89</v>
      </c>
      <c r="F298" s="17">
        <v>94</v>
      </c>
      <c r="G298" s="17">
        <v>87</v>
      </c>
      <c r="H298" s="17">
        <v>94</v>
      </c>
      <c r="I298" s="17">
        <v>74</v>
      </c>
      <c r="K298" s="15">
        <v>67</v>
      </c>
      <c r="L298" s="17">
        <v>95</v>
      </c>
      <c r="M298" s="17">
        <v>109</v>
      </c>
      <c r="N298" s="17">
        <v>88</v>
      </c>
      <c r="O298" s="17">
        <v>91</v>
      </c>
      <c r="P298" s="17">
        <v>97</v>
      </c>
      <c r="Q298" s="17">
        <v>98</v>
      </c>
      <c r="R298" s="17">
        <v>92</v>
      </c>
      <c r="S298" s="17">
        <v>101</v>
      </c>
    </row>
    <row r="299" spans="1:19" x14ac:dyDescent="0.35">
      <c r="A299" s="15">
        <v>68</v>
      </c>
      <c r="B299" s="17">
        <v>96</v>
      </c>
      <c r="C299" s="17">
        <v>84</v>
      </c>
      <c r="D299" s="17">
        <v>100</v>
      </c>
      <c r="E299" s="17">
        <v>90</v>
      </c>
      <c r="F299" s="17">
        <v>94</v>
      </c>
      <c r="G299" s="17">
        <v>87</v>
      </c>
      <c r="H299" s="17">
        <v>94</v>
      </c>
      <c r="I299" s="17">
        <v>75</v>
      </c>
      <c r="K299" s="15">
        <v>68</v>
      </c>
      <c r="L299" s="17">
        <v>96</v>
      </c>
      <c r="M299" s="17">
        <v>110</v>
      </c>
      <c r="N299" s="17">
        <v>88</v>
      </c>
      <c r="O299" s="17">
        <v>92</v>
      </c>
      <c r="P299" s="17">
        <v>97</v>
      </c>
      <c r="Q299" s="17">
        <v>98</v>
      </c>
      <c r="R299" s="17">
        <v>92</v>
      </c>
      <c r="S299" s="17">
        <v>101</v>
      </c>
    </row>
    <row r="300" spans="1:19" x14ac:dyDescent="0.35">
      <c r="A300" s="15">
        <v>69</v>
      </c>
      <c r="B300" s="17">
        <v>97</v>
      </c>
      <c r="C300" s="17">
        <v>85</v>
      </c>
      <c r="D300" s="17">
        <v>101</v>
      </c>
      <c r="E300" s="17">
        <v>90</v>
      </c>
      <c r="F300" s="17">
        <v>94</v>
      </c>
      <c r="G300" s="17">
        <v>87</v>
      </c>
      <c r="H300" s="17">
        <v>95</v>
      </c>
      <c r="I300" s="17">
        <v>75</v>
      </c>
      <c r="K300" s="15">
        <v>69</v>
      </c>
      <c r="L300" s="17">
        <v>97</v>
      </c>
      <c r="M300" s="17">
        <v>111</v>
      </c>
      <c r="N300" s="17">
        <v>90</v>
      </c>
      <c r="O300" s="17">
        <v>93</v>
      </c>
      <c r="P300" s="17">
        <v>99</v>
      </c>
      <c r="Q300" s="17">
        <v>100</v>
      </c>
      <c r="R300" s="17">
        <v>93</v>
      </c>
      <c r="S300" s="17">
        <v>101</v>
      </c>
    </row>
    <row r="301" spans="1:19" x14ac:dyDescent="0.35">
      <c r="A301" s="15">
        <v>70</v>
      </c>
      <c r="B301" s="17">
        <v>98</v>
      </c>
      <c r="C301" s="17">
        <v>85</v>
      </c>
      <c r="D301" s="17">
        <v>102</v>
      </c>
      <c r="E301" s="17">
        <v>91</v>
      </c>
      <c r="F301" s="17">
        <v>94</v>
      </c>
      <c r="G301" s="17">
        <v>87</v>
      </c>
      <c r="H301" s="17">
        <v>95</v>
      </c>
      <c r="I301" s="17">
        <v>75</v>
      </c>
      <c r="K301" s="15">
        <v>70</v>
      </c>
      <c r="L301" s="17">
        <v>97</v>
      </c>
      <c r="M301" s="17">
        <v>111</v>
      </c>
      <c r="N301" s="17">
        <v>91</v>
      </c>
      <c r="O301" s="17">
        <v>94</v>
      </c>
      <c r="P301" s="17">
        <v>99</v>
      </c>
      <c r="Q301" s="17">
        <v>100</v>
      </c>
      <c r="R301" s="17">
        <v>94</v>
      </c>
      <c r="S301" s="17">
        <v>101</v>
      </c>
    </row>
    <row r="302" spans="1:19" x14ac:dyDescent="0.35">
      <c r="A302" s="15">
        <v>71</v>
      </c>
      <c r="B302" s="17">
        <v>98</v>
      </c>
      <c r="C302" s="17">
        <v>85</v>
      </c>
      <c r="D302" s="17">
        <v>103</v>
      </c>
      <c r="E302" s="17">
        <v>92</v>
      </c>
      <c r="F302" s="17">
        <v>95</v>
      </c>
      <c r="G302" s="17">
        <v>87</v>
      </c>
      <c r="H302" s="17">
        <v>96</v>
      </c>
      <c r="I302" s="17">
        <v>76</v>
      </c>
      <c r="K302" s="15">
        <v>71</v>
      </c>
      <c r="L302" s="17">
        <v>97</v>
      </c>
      <c r="M302" s="17">
        <v>113</v>
      </c>
      <c r="N302" s="17">
        <v>91</v>
      </c>
      <c r="O302" s="17">
        <v>94</v>
      </c>
      <c r="P302" s="17">
        <v>99</v>
      </c>
      <c r="Q302" s="17">
        <v>100</v>
      </c>
      <c r="R302" s="17">
        <v>94</v>
      </c>
      <c r="S302" s="17">
        <v>101</v>
      </c>
    </row>
    <row r="303" spans="1:19" x14ac:dyDescent="0.35">
      <c r="A303" s="15">
        <v>72</v>
      </c>
      <c r="B303" s="17">
        <v>98</v>
      </c>
      <c r="C303" s="17">
        <v>86</v>
      </c>
      <c r="D303" s="17">
        <v>103</v>
      </c>
      <c r="E303" s="17">
        <v>92</v>
      </c>
      <c r="F303" s="17">
        <v>96</v>
      </c>
      <c r="G303" s="17">
        <v>87</v>
      </c>
      <c r="H303" s="17">
        <v>97</v>
      </c>
      <c r="I303" s="17">
        <v>76</v>
      </c>
      <c r="K303" s="15">
        <v>72</v>
      </c>
      <c r="L303" s="17">
        <v>98</v>
      </c>
      <c r="M303" s="17">
        <v>113</v>
      </c>
      <c r="N303" s="17">
        <v>91</v>
      </c>
      <c r="O303" s="17">
        <v>95</v>
      </c>
      <c r="P303" s="17">
        <v>99</v>
      </c>
      <c r="Q303" s="17">
        <v>100</v>
      </c>
      <c r="R303" s="17">
        <v>94</v>
      </c>
      <c r="S303" s="17">
        <v>103</v>
      </c>
    </row>
    <row r="304" spans="1:19" x14ac:dyDescent="0.35">
      <c r="A304" s="15">
        <v>73</v>
      </c>
      <c r="B304" s="17">
        <v>98</v>
      </c>
      <c r="C304" s="17">
        <v>86</v>
      </c>
      <c r="D304" s="17">
        <v>103</v>
      </c>
      <c r="E304" s="17">
        <v>92</v>
      </c>
      <c r="F304" s="17">
        <v>96</v>
      </c>
      <c r="G304" s="17">
        <v>87</v>
      </c>
      <c r="H304" s="17">
        <v>97</v>
      </c>
      <c r="I304" s="17">
        <v>77</v>
      </c>
      <c r="K304" s="15">
        <v>73</v>
      </c>
      <c r="L304" s="17">
        <v>98</v>
      </c>
      <c r="M304" s="17">
        <v>114</v>
      </c>
      <c r="N304" s="17">
        <v>92</v>
      </c>
      <c r="O304" s="17">
        <v>95</v>
      </c>
      <c r="P304" s="17">
        <v>100</v>
      </c>
      <c r="Q304" s="17">
        <v>100</v>
      </c>
      <c r="R304" s="17">
        <v>95</v>
      </c>
      <c r="S304" s="17">
        <v>103</v>
      </c>
    </row>
    <row r="305" spans="1:19" x14ac:dyDescent="0.35">
      <c r="A305" s="15">
        <v>74</v>
      </c>
      <c r="B305" s="17">
        <v>99</v>
      </c>
      <c r="C305" s="17">
        <v>86</v>
      </c>
      <c r="D305" s="17">
        <v>104</v>
      </c>
      <c r="E305" s="17">
        <v>92</v>
      </c>
      <c r="F305" s="17">
        <v>96</v>
      </c>
      <c r="G305" s="17">
        <v>88</v>
      </c>
      <c r="H305" s="17">
        <v>97</v>
      </c>
      <c r="I305" s="17">
        <v>77</v>
      </c>
      <c r="K305" s="15">
        <v>74</v>
      </c>
      <c r="L305" s="17">
        <v>101</v>
      </c>
      <c r="M305" s="17">
        <v>116</v>
      </c>
      <c r="N305" s="17">
        <v>93</v>
      </c>
      <c r="O305" s="17">
        <v>95</v>
      </c>
      <c r="P305" s="17">
        <v>100</v>
      </c>
      <c r="Q305" s="17">
        <v>101</v>
      </c>
      <c r="R305" s="17">
        <v>97</v>
      </c>
      <c r="S305" s="17">
        <v>104</v>
      </c>
    </row>
    <row r="306" spans="1:19" x14ac:dyDescent="0.35">
      <c r="A306" s="15">
        <v>75</v>
      </c>
      <c r="B306" s="17">
        <v>100</v>
      </c>
      <c r="C306" s="17">
        <v>86</v>
      </c>
      <c r="D306" s="17">
        <v>104</v>
      </c>
      <c r="E306" s="17">
        <v>92</v>
      </c>
      <c r="F306" s="17">
        <v>96</v>
      </c>
      <c r="G306" s="17">
        <v>88</v>
      </c>
      <c r="H306" s="17">
        <v>98</v>
      </c>
      <c r="I306" s="17">
        <v>77</v>
      </c>
      <c r="K306" s="15">
        <v>75</v>
      </c>
      <c r="L306" s="17">
        <v>103</v>
      </c>
      <c r="M306" s="17">
        <v>116</v>
      </c>
      <c r="N306" s="17">
        <v>93</v>
      </c>
      <c r="O306" s="17">
        <v>95</v>
      </c>
      <c r="P306" s="17">
        <v>101</v>
      </c>
      <c r="Q306" s="17">
        <v>101</v>
      </c>
      <c r="R306" s="17">
        <v>98</v>
      </c>
      <c r="S306" s="17">
        <v>105</v>
      </c>
    </row>
    <row r="307" spans="1:19" x14ac:dyDescent="0.35">
      <c r="A307" s="15">
        <v>76</v>
      </c>
      <c r="B307" s="17">
        <v>100</v>
      </c>
      <c r="C307" s="17">
        <v>86</v>
      </c>
      <c r="D307" s="17">
        <v>106</v>
      </c>
      <c r="E307" s="17">
        <v>93</v>
      </c>
      <c r="F307" s="17">
        <v>96</v>
      </c>
      <c r="G307" s="17">
        <v>88</v>
      </c>
      <c r="H307" s="17">
        <v>98</v>
      </c>
      <c r="I307" s="17">
        <v>78</v>
      </c>
      <c r="K307" s="15">
        <v>76</v>
      </c>
      <c r="L307" s="17">
        <v>104</v>
      </c>
      <c r="M307" s="17">
        <v>117</v>
      </c>
      <c r="N307" s="17">
        <v>93</v>
      </c>
      <c r="O307" s="17">
        <v>96</v>
      </c>
      <c r="P307" s="17">
        <v>102</v>
      </c>
      <c r="Q307" s="17">
        <v>101</v>
      </c>
      <c r="R307" s="17">
        <v>98</v>
      </c>
      <c r="S307" s="17">
        <v>105</v>
      </c>
    </row>
    <row r="308" spans="1:19" x14ac:dyDescent="0.35">
      <c r="A308" s="15">
        <v>77</v>
      </c>
      <c r="B308" s="17">
        <v>100</v>
      </c>
      <c r="C308" s="17">
        <v>87</v>
      </c>
      <c r="D308" s="17">
        <v>107</v>
      </c>
      <c r="E308" s="17">
        <v>94</v>
      </c>
      <c r="F308" s="17">
        <v>96</v>
      </c>
      <c r="G308" s="17">
        <v>90</v>
      </c>
      <c r="H308" s="17">
        <v>99</v>
      </c>
      <c r="I308" s="17">
        <v>78</v>
      </c>
      <c r="K308" s="15">
        <v>77</v>
      </c>
      <c r="L308" s="17">
        <v>104</v>
      </c>
      <c r="M308" s="17">
        <v>117</v>
      </c>
      <c r="N308" s="17">
        <v>95</v>
      </c>
      <c r="O308" s="17">
        <v>96</v>
      </c>
      <c r="P308" s="17">
        <v>103</v>
      </c>
      <c r="Q308" s="17">
        <v>102</v>
      </c>
      <c r="R308" s="17">
        <v>99</v>
      </c>
      <c r="S308" s="17">
        <v>107</v>
      </c>
    </row>
    <row r="309" spans="1:19" x14ac:dyDescent="0.35">
      <c r="A309" s="15">
        <v>78</v>
      </c>
      <c r="B309" s="17">
        <v>101</v>
      </c>
      <c r="C309" s="17">
        <v>87</v>
      </c>
      <c r="D309" s="17">
        <v>107</v>
      </c>
      <c r="E309" s="17">
        <v>96</v>
      </c>
      <c r="F309" s="17">
        <v>96</v>
      </c>
      <c r="G309" s="17">
        <v>90</v>
      </c>
      <c r="H309" s="17">
        <v>99</v>
      </c>
      <c r="I309" s="17">
        <v>79</v>
      </c>
      <c r="K309" s="15">
        <v>78</v>
      </c>
      <c r="L309" s="17">
        <v>104</v>
      </c>
      <c r="M309" s="17">
        <v>118</v>
      </c>
      <c r="N309" s="17">
        <v>95</v>
      </c>
      <c r="O309" s="17">
        <v>96</v>
      </c>
      <c r="P309" s="17">
        <v>104</v>
      </c>
      <c r="Q309" s="17">
        <v>102</v>
      </c>
      <c r="R309" s="17">
        <v>100</v>
      </c>
      <c r="S309" s="17">
        <v>107</v>
      </c>
    </row>
    <row r="310" spans="1:19" x14ac:dyDescent="0.35">
      <c r="A310" s="15">
        <v>79</v>
      </c>
      <c r="B310" s="17">
        <v>102</v>
      </c>
      <c r="C310" s="17">
        <v>87</v>
      </c>
      <c r="D310" s="17">
        <v>108</v>
      </c>
      <c r="E310" s="17">
        <v>97</v>
      </c>
      <c r="F310" s="17">
        <v>96</v>
      </c>
      <c r="G310" s="17">
        <v>90</v>
      </c>
      <c r="H310" s="17">
        <v>100</v>
      </c>
      <c r="I310" s="17">
        <v>79</v>
      </c>
      <c r="K310" s="15">
        <v>79</v>
      </c>
      <c r="L310" s="17">
        <v>105</v>
      </c>
      <c r="M310" s="17">
        <v>118</v>
      </c>
      <c r="N310" s="17">
        <v>96</v>
      </c>
      <c r="O310" s="17">
        <v>97</v>
      </c>
      <c r="P310" s="17">
        <v>106</v>
      </c>
      <c r="Q310" s="17">
        <v>103</v>
      </c>
      <c r="R310" s="17">
        <v>101</v>
      </c>
      <c r="S310" s="17">
        <v>107</v>
      </c>
    </row>
    <row r="311" spans="1:19" x14ac:dyDescent="0.35">
      <c r="A311" s="15">
        <v>80</v>
      </c>
      <c r="B311" s="17">
        <v>103</v>
      </c>
      <c r="C311" s="17">
        <v>87</v>
      </c>
      <c r="D311" s="17">
        <v>108</v>
      </c>
      <c r="E311" s="17">
        <v>97</v>
      </c>
      <c r="F311" s="17">
        <v>97</v>
      </c>
      <c r="G311" s="17">
        <v>90</v>
      </c>
      <c r="H311" s="17">
        <v>100</v>
      </c>
      <c r="I311" s="17">
        <v>80</v>
      </c>
      <c r="K311" s="15">
        <v>80</v>
      </c>
      <c r="L311" s="17">
        <v>106</v>
      </c>
      <c r="M311" s="17">
        <v>124</v>
      </c>
      <c r="N311" s="17">
        <v>96</v>
      </c>
      <c r="O311" s="17">
        <v>97</v>
      </c>
      <c r="P311" s="17">
        <v>106</v>
      </c>
      <c r="Q311" s="17">
        <v>103</v>
      </c>
      <c r="R311" s="17">
        <v>101</v>
      </c>
      <c r="S311" s="17">
        <v>107</v>
      </c>
    </row>
    <row r="312" spans="1:19" x14ac:dyDescent="0.35">
      <c r="A312" s="15">
        <v>81</v>
      </c>
      <c r="B312" s="17">
        <v>104</v>
      </c>
      <c r="C312" s="17">
        <v>87</v>
      </c>
      <c r="D312" s="17">
        <v>108</v>
      </c>
      <c r="E312" s="17">
        <v>98</v>
      </c>
      <c r="F312" s="17">
        <v>98</v>
      </c>
      <c r="G312" s="17">
        <v>91</v>
      </c>
      <c r="H312" s="17">
        <v>101</v>
      </c>
      <c r="I312" s="17">
        <v>83</v>
      </c>
      <c r="K312" s="15">
        <v>81</v>
      </c>
      <c r="L312" s="17">
        <v>108</v>
      </c>
      <c r="N312" s="17">
        <v>97</v>
      </c>
      <c r="O312" s="17">
        <v>99</v>
      </c>
      <c r="P312" s="17">
        <v>107</v>
      </c>
      <c r="Q312" s="17">
        <v>104</v>
      </c>
      <c r="R312" s="17">
        <v>101</v>
      </c>
      <c r="S312" s="17">
        <v>108</v>
      </c>
    </row>
    <row r="313" spans="1:19" x14ac:dyDescent="0.35">
      <c r="A313" s="15">
        <v>82</v>
      </c>
      <c r="B313" s="17">
        <v>104</v>
      </c>
      <c r="C313" s="17">
        <v>88</v>
      </c>
      <c r="D313" s="17">
        <v>110</v>
      </c>
      <c r="E313" s="17">
        <v>102</v>
      </c>
      <c r="F313" s="17">
        <v>98</v>
      </c>
      <c r="G313" s="17">
        <v>91</v>
      </c>
      <c r="H313" s="17">
        <v>103</v>
      </c>
      <c r="I313" s="17">
        <v>86</v>
      </c>
      <c r="K313" s="15">
        <v>82</v>
      </c>
      <c r="L313" s="17">
        <v>110</v>
      </c>
      <c r="N313" s="17">
        <v>97</v>
      </c>
      <c r="O313" s="17">
        <v>99</v>
      </c>
      <c r="P313" s="17">
        <v>109</v>
      </c>
      <c r="Q313" s="17">
        <v>105</v>
      </c>
      <c r="R313" s="17">
        <v>102</v>
      </c>
      <c r="S313" s="17">
        <v>108</v>
      </c>
    </row>
    <row r="314" spans="1:19" x14ac:dyDescent="0.35">
      <c r="A314" s="15">
        <v>83</v>
      </c>
      <c r="B314" s="17">
        <v>105</v>
      </c>
      <c r="C314" s="17">
        <v>90</v>
      </c>
      <c r="D314" s="17">
        <v>113</v>
      </c>
      <c r="E314" s="17">
        <v>103</v>
      </c>
      <c r="F314" s="17">
        <v>98</v>
      </c>
      <c r="G314" s="17">
        <v>92</v>
      </c>
      <c r="H314" s="17">
        <v>103</v>
      </c>
      <c r="I314" s="17">
        <v>88</v>
      </c>
      <c r="K314" s="15">
        <v>83</v>
      </c>
      <c r="L314" s="17">
        <v>113</v>
      </c>
      <c r="N314" s="17">
        <v>97</v>
      </c>
      <c r="O314" s="17">
        <v>100</v>
      </c>
      <c r="P314" s="17">
        <v>110</v>
      </c>
      <c r="Q314" s="17">
        <v>105</v>
      </c>
      <c r="R314" s="17">
        <v>102</v>
      </c>
      <c r="S314" s="17">
        <v>109</v>
      </c>
    </row>
    <row r="315" spans="1:19" x14ac:dyDescent="0.35">
      <c r="A315" s="15">
        <v>84</v>
      </c>
      <c r="B315" s="17">
        <v>105</v>
      </c>
      <c r="C315" s="17">
        <v>90</v>
      </c>
      <c r="D315" s="17">
        <v>115</v>
      </c>
      <c r="E315" s="17">
        <v>103</v>
      </c>
      <c r="F315" s="17">
        <v>98</v>
      </c>
      <c r="G315" s="17">
        <v>92</v>
      </c>
      <c r="H315" s="17">
        <v>103</v>
      </c>
      <c r="I315" s="17">
        <v>90</v>
      </c>
      <c r="K315" s="15">
        <v>84</v>
      </c>
      <c r="N315" s="17">
        <v>97</v>
      </c>
      <c r="O315" s="17">
        <v>100</v>
      </c>
      <c r="P315" s="17">
        <v>111</v>
      </c>
      <c r="Q315" s="17">
        <v>105</v>
      </c>
      <c r="R315" s="17">
        <v>103</v>
      </c>
      <c r="S315" s="17">
        <v>121</v>
      </c>
    </row>
    <row r="316" spans="1:19" x14ac:dyDescent="0.35">
      <c r="A316" s="15">
        <v>85</v>
      </c>
      <c r="B316" s="17">
        <v>106</v>
      </c>
      <c r="C316" s="17">
        <v>90</v>
      </c>
      <c r="E316" s="17">
        <v>104</v>
      </c>
      <c r="F316" s="17">
        <v>98</v>
      </c>
      <c r="G316" s="17">
        <v>92</v>
      </c>
      <c r="H316" s="17">
        <v>103</v>
      </c>
      <c r="I316" s="17">
        <v>90</v>
      </c>
      <c r="K316" s="15">
        <v>85</v>
      </c>
      <c r="N316" s="17">
        <v>98</v>
      </c>
      <c r="O316" s="17">
        <v>100</v>
      </c>
      <c r="P316" s="17">
        <v>112</v>
      </c>
      <c r="Q316" s="17">
        <v>105</v>
      </c>
      <c r="R316" s="17">
        <v>103</v>
      </c>
      <c r="S316" s="17">
        <v>124</v>
      </c>
    </row>
    <row r="317" spans="1:19" x14ac:dyDescent="0.35">
      <c r="A317" s="15">
        <v>86</v>
      </c>
      <c r="B317" s="17">
        <v>106</v>
      </c>
      <c r="C317" s="17">
        <v>90</v>
      </c>
      <c r="F317" s="17">
        <v>98</v>
      </c>
      <c r="G317" s="17">
        <v>94</v>
      </c>
      <c r="H317" s="17">
        <v>104</v>
      </c>
      <c r="I317" s="17">
        <v>90</v>
      </c>
      <c r="K317" s="15">
        <v>86</v>
      </c>
      <c r="N317" s="17">
        <v>98</v>
      </c>
      <c r="O317" s="17">
        <v>100</v>
      </c>
      <c r="P317" s="17">
        <v>116</v>
      </c>
      <c r="Q317" s="17">
        <v>105</v>
      </c>
      <c r="R317" s="17">
        <v>104</v>
      </c>
      <c r="S317" s="17">
        <v>127</v>
      </c>
    </row>
    <row r="318" spans="1:19" x14ac:dyDescent="0.35">
      <c r="A318" s="15">
        <v>87</v>
      </c>
      <c r="B318" s="17">
        <v>106</v>
      </c>
      <c r="C318" s="17">
        <v>92</v>
      </c>
      <c r="F318" s="17">
        <v>99</v>
      </c>
      <c r="G318" s="17">
        <v>94</v>
      </c>
      <c r="H318" s="17">
        <v>104</v>
      </c>
      <c r="I318" s="17">
        <v>91</v>
      </c>
      <c r="K318" s="15">
        <v>87</v>
      </c>
      <c r="N318" s="17">
        <v>98</v>
      </c>
      <c r="O318" s="17">
        <v>101</v>
      </c>
      <c r="P318" s="17">
        <v>116</v>
      </c>
      <c r="Q318" s="17">
        <v>105</v>
      </c>
      <c r="R318" s="17">
        <v>104</v>
      </c>
    </row>
    <row r="319" spans="1:19" x14ac:dyDescent="0.35">
      <c r="A319" s="15">
        <v>88</v>
      </c>
      <c r="B319" s="17">
        <v>108</v>
      </c>
      <c r="C319" s="17">
        <v>92</v>
      </c>
      <c r="F319" s="17">
        <v>100</v>
      </c>
      <c r="G319" s="17">
        <v>95</v>
      </c>
      <c r="H319" s="17">
        <v>105</v>
      </c>
      <c r="I319" s="17">
        <v>95</v>
      </c>
      <c r="K319" s="15">
        <v>88</v>
      </c>
      <c r="N319" s="17">
        <v>100</v>
      </c>
      <c r="O319" s="17">
        <v>102</v>
      </c>
      <c r="Q319" s="17">
        <v>105</v>
      </c>
      <c r="R319" s="17">
        <v>104</v>
      </c>
    </row>
    <row r="320" spans="1:19" x14ac:dyDescent="0.35">
      <c r="A320" s="15">
        <v>89</v>
      </c>
      <c r="B320" s="17">
        <v>109</v>
      </c>
      <c r="C320" s="17">
        <v>92</v>
      </c>
      <c r="F320" s="17">
        <v>100</v>
      </c>
      <c r="G320" s="17">
        <v>95</v>
      </c>
      <c r="H320" s="17">
        <v>105</v>
      </c>
      <c r="I320" s="17">
        <v>96</v>
      </c>
      <c r="K320" s="15">
        <v>89</v>
      </c>
      <c r="N320" s="17">
        <v>100</v>
      </c>
      <c r="O320" s="17">
        <v>104</v>
      </c>
      <c r="Q320" s="17">
        <v>106</v>
      </c>
      <c r="R320" s="17">
        <v>106</v>
      </c>
    </row>
    <row r="321" spans="1:18" x14ac:dyDescent="0.35">
      <c r="A321" s="15">
        <v>90</v>
      </c>
      <c r="B321" s="17">
        <v>109</v>
      </c>
      <c r="C321" s="17">
        <v>93</v>
      </c>
      <c r="F321" s="17">
        <v>102</v>
      </c>
      <c r="G321" s="17">
        <v>96</v>
      </c>
      <c r="H321" s="17">
        <v>105</v>
      </c>
      <c r="I321" s="17">
        <v>97</v>
      </c>
      <c r="K321" s="15">
        <v>90</v>
      </c>
      <c r="N321" s="17">
        <v>101</v>
      </c>
      <c r="O321" s="17">
        <v>105</v>
      </c>
      <c r="Q321" s="17">
        <v>106</v>
      </c>
      <c r="R321" s="17">
        <v>107</v>
      </c>
    </row>
    <row r="322" spans="1:18" x14ac:dyDescent="0.35">
      <c r="A322" s="15">
        <v>91</v>
      </c>
      <c r="B322" s="17">
        <v>111</v>
      </c>
      <c r="C322" s="17">
        <v>93</v>
      </c>
      <c r="F322" s="17">
        <v>103</v>
      </c>
      <c r="G322" s="17">
        <v>97</v>
      </c>
      <c r="H322" s="17">
        <v>106</v>
      </c>
      <c r="I322" s="17">
        <v>98</v>
      </c>
      <c r="K322" s="15">
        <v>91</v>
      </c>
      <c r="N322" s="17">
        <v>102</v>
      </c>
      <c r="O322" s="17">
        <v>106</v>
      </c>
      <c r="Q322" s="17">
        <v>106</v>
      </c>
      <c r="R322" s="17">
        <v>108</v>
      </c>
    </row>
    <row r="323" spans="1:18" x14ac:dyDescent="0.35">
      <c r="A323" s="15">
        <v>92</v>
      </c>
      <c r="B323" s="17">
        <v>112</v>
      </c>
      <c r="C323" s="17">
        <v>93</v>
      </c>
      <c r="F323" s="17">
        <v>104</v>
      </c>
      <c r="G323" s="17">
        <v>97</v>
      </c>
      <c r="H323" s="17">
        <v>107</v>
      </c>
      <c r="K323" s="15">
        <v>92</v>
      </c>
      <c r="N323" s="17">
        <v>103</v>
      </c>
      <c r="O323" s="17">
        <v>109</v>
      </c>
      <c r="Q323" s="17">
        <v>107</v>
      </c>
      <c r="R323" s="17">
        <v>110</v>
      </c>
    </row>
    <row r="324" spans="1:18" x14ac:dyDescent="0.35">
      <c r="A324" s="15">
        <v>93</v>
      </c>
      <c r="B324" s="17">
        <v>113</v>
      </c>
      <c r="C324" s="17">
        <v>97</v>
      </c>
      <c r="F324" s="17">
        <v>104</v>
      </c>
      <c r="G324" s="17">
        <v>97</v>
      </c>
      <c r="H324" s="17">
        <v>107</v>
      </c>
      <c r="K324" s="15">
        <v>93</v>
      </c>
      <c r="N324" s="17">
        <v>104</v>
      </c>
      <c r="O324" s="17">
        <v>113</v>
      </c>
      <c r="Q324" s="17">
        <v>107</v>
      </c>
      <c r="R324" s="17">
        <v>111</v>
      </c>
    </row>
    <row r="325" spans="1:18" x14ac:dyDescent="0.35">
      <c r="A325" s="15">
        <v>94</v>
      </c>
      <c r="B325" s="17">
        <v>113</v>
      </c>
      <c r="C325" s="17">
        <v>97</v>
      </c>
      <c r="F325" s="17">
        <v>105</v>
      </c>
      <c r="G325" s="17">
        <v>98</v>
      </c>
      <c r="H325" s="17">
        <v>107</v>
      </c>
      <c r="K325" s="15">
        <v>94</v>
      </c>
      <c r="N325" s="17">
        <v>105</v>
      </c>
      <c r="O325" s="17">
        <v>114</v>
      </c>
      <c r="Q325" s="17">
        <v>108</v>
      </c>
      <c r="R325" s="17">
        <v>111</v>
      </c>
    </row>
    <row r="326" spans="1:18" x14ac:dyDescent="0.35">
      <c r="A326" s="15">
        <v>95</v>
      </c>
      <c r="B326" s="17">
        <v>114</v>
      </c>
      <c r="C326" s="17">
        <v>97</v>
      </c>
      <c r="F326" s="17">
        <v>106</v>
      </c>
      <c r="G326" s="17">
        <v>98</v>
      </c>
      <c r="K326" s="15">
        <v>95</v>
      </c>
      <c r="N326" s="17">
        <v>107</v>
      </c>
      <c r="Q326" s="17">
        <v>108</v>
      </c>
      <c r="R326" s="17">
        <v>112</v>
      </c>
    </row>
    <row r="327" spans="1:18" x14ac:dyDescent="0.35">
      <c r="A327" s="15">
        <v>96</v>
      </c>
      <c r="B327" s="17">
        <v>116</v>
      </c>
      <c r="C327" s="17">
        <v>97</v>
      </c>
      <c r="F327" s="17">
        <v>106</v>
      </c>
      <c r="G327" s="17">
        <v>98</v>
      </c>
      <c r="K327" s="15">
        <v>96</v>
      </c>
      <c r="N327" s="17">
        <v>109</v>
      </c>
      <c r="Q327" s="17">
        <v>110</v>
      </c>
      <c r="R327" s="17">
        <v>113</v>
      </c>
    </row>
    <row r="328" spans="1:18" x14ac:dyDescent="0.35">
      <c r="A328" s="15">
        <v>97</v>
      </c>
      <c r="B328" s="17">
        <v>118</v>
      </c>
      <c r="C328" s="17">
        <v>100</v>
      </c>
      <c r="F328" s="17">
        <v>107</v>
      </c>
      <c r="G328" s="17">
        <v>100</v>
      </c>
      <c r="K328" s="15">
        <v>97</v>
      </c>
      <c r="Q328" s="17">
        <v>110</v>
      </c>
      <c r="R328" s="17">
        <v>115</v>
      </c>
    </row>
    <row r="329" spans="1:18" x14ac:dyDescent="0.35">
      <c r="A329" s="15">
        <v>98</v>
      </c>
      <c r="B329" s="17">
        <v>120</v>
      </c>
      <c r="C329" s="17">
        <v>101</v>
      </c>
      <c r="F329" s="17">
        <v>107</v>
      </c>
      <c r="G329" s="17">
        <v>104</v>
      </c>
      <c r="K329" s="15">
        <v>98</v>
      </c>
      <c r="Q329" s="17">
        <v>111</v>
      </c>
      <c r="R329" s="17">
        <v>116</v>
      </c>
    </row>
    <row r="330" spans="1:18" x14ac:dyDescent="0.35">
      <c r="A330" s="15">
        <v>99</v>
      </c>
      <c r="B330" s="17">
        <v>120</v>
      </c>
      <c r="C330" s="17">
        <v>101</v>
      </c>
      <c r="F330" s="17">
        <v>108</v>
      </c>
      <c r="K330" s="15">
        <v>99</v>
      </c>
    </row>
    <row r="331" spans="1:18" x14ac:dyDescent="0.35">
      <c r="A331" s="15">
        <v>100</v>
      </c>
      <c r="B331" s="17">
        <v>122</v>
      </c>
      <c r="C331" s="17">
        <v>102</v>
      </c>
      <c r="F331" s="17">
        <v>109</v>
      </c>
      <c r="K331" s="15">
        <v>100</v>
      </c>
    </row>
    <row r="332" spans="1:18" x14ac:dyDescent="0.35">
      <c r="A332" s="15">
        <v>101</v>
      </c>
      <c r="C332" s="17">
        <v>106</v>
      </c>
      <c r="F332" s="17">
        <v>109</v>
      </c>
      <c r="K332" s="15">
        <v>101</v>
      </c>
    </row>
    <row r="333" spans="1:18" x14ac:dyDescent="0.35">
      <c r="A333" s="15">
        <v>102</v>
      </c>
      <c r="F333" s="17">
        <v>112</v>
      </c>
      <c r="K333" s="15">
        <v>102</v>
      </c>
    </row>
    <row r="334" spans="1:18" x14ac:dyDescent="0.35">
      <c r="A334" s="15">
        <v>103</v>
      </c>
      <c r="K334" s="15">
        <v>103</v>
      </c>
    </row>
    <row r="335" spans="1:18" x14ac:dyDescent="0.35">
      <c r="A335" s="15">
        <v>104</v>
      </c>
      <c r="K335" s="15">
        <v>104</v>
      </c>
    </row>
    <row r="336" spans="1:18" x14ac:dyDescent="0.35">
      <c r="A336" s="15">
        <v>105</v>
      </c>
      <c r="K336" s="15">
        <v>105</v>
      </c>
    </row>
    <row r="337" spans="1:19" x14ac:dyDescent="0.35">
      <c r="A337" s="15">
        <v>106</v>
      </c>
      <c r="K337" s="15">
        <v>106</v>
      </c>
    </row>
    <row r="338" spans="1:19" x14ac:dyDescent="0.35">
      <c r="A338" s="15">
        <v>107</v>
      </c>
      <c r="K338" s="15">
        <v>107</v>
      </c>
    </row>
    <row r="339" spans="1:19" x14ac:dyDescent="0.35">
      <c r="A339" s="15">
        <v>108</v>
      </c>
      <c r="K339" s="15">
        <v>108</v>
      </c>
    </row>
    <row r="342" spans="1:19" x14ac:dyDescent="0.35">
      <c r="A342" s="54" t="s">
        <v>37</v>
      </c>
      <c r="B342" s="18">
        <f t="shared" ref="B342:I342" si="63">AVERAGE(B232:B339)</f>
        <v>88.4</v>
      </c>
      <c r="C342" s="18">
        <f t="shared" si="63"/>
        <v>77.792079207920793</v>
      </c>
      <c r="D342" s="18">
        <f t="shared" si="63"/>
        <v>84.714285714285708</v>
      </c>
      <c r="E342" s="18">
        <f t="shared" si="63"/>
        <v>80.211764705882359</v>
      </c>
      <c r="F342" s="18">
        <f t="shared" si="63"/>
        <v>87.382352941176464</v>
      </c>
      <c r="G342" s="18">
        <f t="shared" si="63"/>
        <v>77.469387755102048</v>
      </c>
      <c r="H342" s="18">
        <f t="shared" si="63"/>
        <v>84.11702127659575</v>
      </c>
      <c r="I342" s="18">
        <f t="shared" si="63"/>
        <v>59.736263736263737</v>
      </c>
      <c r="K342" s="54" t="s">
        <v>37</v>
      </c>
      <c r="L342" s="18">
        <f t="shared" ref="L342:S342" si="64">AVERAGE(L232:L339)</f>
        <v>83.795180722891573</v>
      </c>
      <c r="M342" s="18">
        <f t="shared" si="64"/>
        <v>90.262500000000003</v>
      </c>
      <c r="N342" s="18">
        <f t="shared" si="64"/>
        <v>82.239583333333329</v>
      </c>
      <c r="O342" s="18">
        <f t="shared" si="64"/>
        <v>84.042553191489361</v>
      </c>
      <c r="P342" s="18">
        <f t="shared" si="64"/>
        <v>83.114942528735625</v>
      </c>
      <c r="Q342" s="18">
        <f t="shared" si="64"/>
        <v>88.65306122448979</v>
      </c>
      <c r="R342" s="18">
        <f t="shared" si="64"/>
        <v>87.479591836734699</v>
      </c>
      <c r="S342" s="18">
        <f t="shared" si="64"/>
        <v>89.220930232558146</v>
      </c>
    </row>
    <row r="343" spans="1:19" x14ac:dyDescent="0.35">
      <c r="A343" s="54" t="s">
        <v>42</v>
      </c>
      <c r="B343" s="4">
        <f t="shared" ref="B343:I343" si="65">VAR(B232:B339)</f>
        <v>257.67676767676767</v>
      </c>
      <c r="C343" s="4">
        <f t="shared" si="65"/>
        <v>158.10633663366315</v>
      </c>
      <c r="D343" s="4">
        <f t="shared" si="65"/>
        <v>229.24268502581737</v>
      </c>
      <c r="E343" s="4">
        <f t="shared" si="65"/>
        <v>137.09747899159612</v>
      </c>
      <c r="F343" s="4">
        <f t="shared" si="65"/>
        <v>148.9513686662782</v>
      </c>
      <c r="G343" s="4">
        <f t="shared" si="65"/>
        <v>206.45781611613737</v>
      </c>
      <c r="H343" s="4">
        <f t="shared" si="65"/>
        <v>226.10443834362863</v>
      </c>
      <c r="I343" s="4">
        <f t="shared" si="65"/>
        <v>340.3741147741145</v>
      </c>
      <c r="K343" s="54" t="s">
        <v>42</v>
      </c>
      <c r="L343" s="4">
        <f t="shared" ref="L343:S343" si="66">VAR(L232:L339)</f>
        <v>190.99412283279491</v>
      </c>
      <c r="M343" s="4">
        <f t="shared" si="66"/>
        <v>354.01882911392465</v>
      </c>
      <c r="N343" s="4">
        <f t="shared" si="66"/>
        <v>146.56304824561445</v>
      </c>
      <c r="O343" s="4">
        <f t="shared" si="66"/>
        <v>170.92290093800082</v>
      </c>
      <c r="P343" s="4">
        <f t="shared" si="66"/>
        <v>264.05640203154206</v>
      </c>
      <c r="Q343" s="4">
        <f t="shared" si="66"/>
        <v>188.62066063538828</v>
      </c>
      <c r="R343" s="4">
        <f t="shared" si="66"/>
        <v>177.22122869766486</v>
      </c>
      <c r="S343" s="4">
        <f t="shared" si="66"/>
        <v>231.0447332421345</v>
      </c>
    </row>
    <row r="344" spans="1:19" x14ac:dyDescent="0.35">
      <c r="A344" s="54" t="s">
        <v>38</v>
      </c>
      <c r="B344" s="17">
        <f t="shared" ref="B344:I344" si="67">STDEV(B232:B339)</f>
        <v>16.052313468057111</v>
      </c>
      <c r="C344" s="17">
        <f t="shared" si="67"/>
        <v>12.574034222701286</v>
      </c>
      <c r="D344" s="17">
        <f t="shared" si="67"/>
        <v>15.14076236607052</v>
      </c>
      <c r="E344" s="17">
        <f t="shared" si="67"/>
        <v>11.708863266414726</v>
      </c>
      <c r="F344" s="17">
        <f t="shared" si="67"/>
        <v>12.20456343612004</v>
      </c>
      <c r="G344" s="17">
        <f t="shared" si="67"/>
        <v>14.368640023194171</v>
      </c>
      <c r="H344" s="17">
        <f t="shared" si="67"/>
        <v>15.036769544806777</v>
      </c>
      <c r="I344" s="17">
        <f t="shared" si="67"/>
        <v>18.449230736649007</v>
      </c>
      <c r="K344" s="54" t="s">
        <v>38</v>
      </c>
      <c r="L344" s="17">
        <f t="shared" ref="L344:S344" si="68">STDEV(L232:L339)</f>
        <v>13.820062331002523</v>
      </c>
      <c r="M344" s="17">
        <f t="shared" si="68"/>
        <v>18.815388093630293</v>
      </c>
      <c r="N344" s="17">
        <f t="shared" si="68"/>
        <v>12.106322655770185</v>
      </c>
      <c r="O344" s="17">
        <f t="shared" si="68"/>
        <v>13.073748541944687</v>
      </c>
      <c r="P344" s="17">
        <f t="shared" si="68"/>
        <v>16.249812369118054</v>
      </c>
      <c r="Q344" s="17">
        <f t="shared" si="68"/>
        <v>13.7339237159447</v>
      </c>
      <c r="R344" s="17">
        <f t="shared" si="68"/>
        <v>13.312446382902912</v>
      </c>
      <c r="S344" s="17">
        <f t="shared" si="68"/>
        <v>15.200155697956994</v>
      </c>
    </row>
    <row r="345" spans="1:19" x14ac:dyDescent="0.35">
      <c r="A345" s="54" t="s">
        <v>43</v>
      </c>
      <c r="B345" s="18">
        <f t="shared" ref="B345:I345" si="69">B344/SQRT(COUNT(B232:B339))</f>
        <v>1.6052313468057111</v>
      </c>
      <c r="C345" s="18">
        <f t="shared" si="69"/>
        <v>1.2511631682560933</v>
      </c>
      <c r="D345" s="18">
        <f t="shared" si="69"/>
        <v>1.6519926100442106</v>
      </c>
      <c r="E345" s="18">
        <f t="shared" si="69"/>
        <v>1.2700045344596962</v>
      </c>
      <c r="F345" s="18">
        <f t="shared" si="69"/>
        <v>1.2084318499377216</v>
      </c>
      <c r="G345" s="18">
        <f t="shared" si="69"/>
        <v>1.4514518281184328</v>
      </c>
      <c r="H345" s="18">
        <f t="shared" si="69"/>
        <v>1.5509243583610874</v>
      </c>
      <c r="I345" s="18">
        <f t="shared" si="69"/>
        <v>1.9340048830413101</v>
      </c>
      <c r="K345" s="54" t="s">
        <v>43</v>
      </c>
      <c r="L345" s="18">
        <f t="shared" ref="L345:S345" si="70">L344/SQRT(COUNT(L232:L339))</f>
        <v>1.516948914773887</v>
      </c>
      <c r="M345" s="18">
        <f t="shared" si="70"/>
        <v>2.1036243400198757</v>
      </c>
      <c r="N345" s="18">
        <f t="shared" si="70"/>
        <v>1.2355963820055282</v>
      </c>
      <c r="O345" s="18">
        <f t="shared" si="70"/>
        <v>1.3484542014406671</v>
      </c>
      <c r="P345" s="18">
        <f t="shared" si="70"/>
        <v>1.7421627529693708</v>
      </c>
      <c r="Q345" s="18">
        <f t="shared" si="70"/>
        <v>1.3873357988347492</v>
      </c>
      <c r="R345" s="18">
        <f t="shared" si="70"/>
        <v>1.3447601587904252</v>
      </c>
      <c r="S345" s="18">
        <f t="shared" si="70"/>
        <v>1.6390749420347486</v>
      </c>
    </row>
    <row r="347" spans="1:19" x14ac:dyDescent="0.35">
      <c r="A347" s="54" t="s">
        <v>44</v>
      </c>
      <c r="B347" s="78">
        <f>AVERAGE(B342:I342)</f>
        <v>79.977894417153365</v>
      </c>
      <c r="C347" s="79"/>
      <c r="D347" s="79"/>
      <c r="E347" s="79"/>
      <c r="F347" s="79"/>
      <c r="G347" s="79"/>
      <c r="H347" s="79"/>
      <c r="I347" s="79"/>
      <c r="K347" s="54" t="s">
        <v>44</v>
      </c>
      <c r="L347" s="78">
        <f>AVERAGE(L342:S342)</f>
        <v>86.101042883779058</v>
      </c>
      <c r="M347" s="79"/>
      <c r="N347" s="79"/>
      <c r="O347" s="79"/>
      <c r="P347" s="79"/>
      <c r="Q347" s="79"/>
      <c r="R347" s="79"/>
      <c r="S347" s="79"/>
    </row>
    <row r="348" spans="1:19" x14ac:dyDescent="0.35">
      <c r="A348" s="54" t="s">
        <v>45</v>
      </c>
      <c r="B348" s="80">
        <f>SQRT(B345^2+C345^2+D345^2+E345^2+F345^2+G345^2+H345^2+I345^2)</f>
        <v>4.2657858888878613</v>
      </c>
      <c r="C348" s="80"/>
      <c r="D348" s="80"/>
      <c r="E348" s="80"/>
      <c r="F348" s="80"/>
      <c r="G348" s="80"/>
      <c r="H348" s="80"/>
      <c r="I348" s="80"/>
      <c r="K348" s="54" t="s">
        <v>45</v>
      </c>
      <c r="L348" s="80">
        <f>SQRT(L345^2+M345^2+N345^2+O345^2+P345^2+Q345^2+R345^2+S345^2)</f>
        <v>4.4188431465038907</v>
      </c>
      <c r="M348" s="80"/>
      <c r="N348" s="80"/>
      <c r="O348" s="80"/>
      <c r="P348" s="80"/>
      <c r="Q348" s="80"/>
      <c r="R348" s="80"/>
      <c r="S348" s="80"/>
    </row>
    <row r="350" spans="1:19" x14ac:dyDescent="0.35">
      <c r="A350" s="72" t="s">
        <v>46</v>
      </c>
      <c r="B350" s="73"/>
      <c r="C350" s="73"/>
      <c r="D350" s="73"/>
      <c r="E350" s="73"/>
      <c r="F350" s="73"/>
      <c r="G350" s="73"/>
      <c r="H350" s="73"/>
      <c r="I350" s="73"/>
      <c r="K350" s="72" t="s">
        <v>46</v>
      </c>
      <c r="L350" s="73"/>
      <c r="M350" s="73"/>
      <c r="N350" s="73"/>
      <c r="O350" s="73"/>
      <c r="P350" s="73"/>
      <c r="Q350" s="73"/>
      <c r="R350" s="73"/>
      <c r="S350" s="73"/>
    </row>
    <row r="351" spans="1:19" ht="15" customHeight="1" x14ac:dyDescent="0.35">
      <c r="A351" s="81" t="s">
        <v>47</v>
      </c>
      <c r="B351" s="82"/>
      <c r="C351" s="82"/>
      <c r="D351" s="82"/>
      <c r="E351" s="82"/>
      <c r="F351" s="82"/>
      <c r="G351" s="82"/>
      <c r="H351" s="82"/>
      <c r="I351" s="82"/>
      <c r="K351" s="81" t="s">
        <v>47</v>
      </c>
      <c r="L351" s="82"/>
      <c r="M351" s="82"/>
      <c r="N351" s="82"/>
      <c r="O351" s="82"/>
      <c r="P351" s="82"/>
      <c r="Q351" s="82"/>
      <c r="R351" s="82"/>
      <c r="S351" s="82"/>
    </row>
    <row r="352" spans="1:19" x14ac:dyDescent="0.35">
      <c r="A352" s="82"/>
      <c r="B352" s="82"/>
      <c r="C352" s="82"/>
      <c r="D352" s="82"/>
      <c r="E352" s="82"/>
      <c r="F352" s="82"/>
      <c r="G352" s="82"/>
      <c r="H352" s="82"/>
      <c r="I352" s="82"/>
      <c r="K352" s="82"/>
      <c r="L352" s="82"/>
      <c r="M352" s="82"/>
      <c r="N352" s="82"/>
      <c r="O352" s="82"/>
      <c r="P352" s="82"/>
      <c r="Q352" s="82"/>
      <c r="R352" s="82"/>
      <c r="S352" s="82"/>
    </row>
    <row r="353" spans="1:19" x14ac:dyDescent="0.35">
      <c r="A353" s="54" t="s">
        <v>16</v>
      </c>
      <c r="B353" s="14">
        <v>0.05</v>
      </c>
      <c r="C353" s="14">
        <v>0.05</v>
      </c>
      <c r="D353" s="14">
        <v>0.05</v>
      </c>
      <c r="E353" s="14">
        <v>0.05</v>
      </c>
      <c r="F353" s="14">
        <v>0.05</v>
      </c>
      <c r="G353" s="14">
        <v>0.05</v>
      </c>
      <c r="H353" s="14">
        <v>0.05</v>
      </c>
      <c r="I353" s="14">
        <v>0.05</v>
      </c>
      <c r="K353" s="54" t="s">
        <v>16</v>
      </c>
      <c r="L353" s="14">
        <v>0.05</v>
      </c>
      <c r="M353" s="14">
        <v>0.05</v>
      </c>
      <c r="N353" s="14">
        <v>0.05</v>
      </c>
      <c r="O353" s="14">
        <v>0.05</v>
      </c>
      <c r="P353" s="14">
        <v>0.05</v>
      </c>
      <c r="Q353" s="14">
        <v>0.05</v>
      </c>
      <c r="R353" s="14">
        <v>0.05</v>
      </c>
      <c r="S353" s="14">
        <v>0.05</v>
      </c>
    </row>
    <row r="354" spans="1:19" x14ac:dyDescent="0.35">
      <c r="A354" s="54" t="s">
        <v>48</v>
      </c>
      <c r="B354" s="12">
        <f t="shared" ref="B354:I354" si="71">TINV(0.05,COUNT(B232:B339)-1)</f>
        <v>1.9842169515864165</v>
      </c>
      <c r="C354" s="12">
        <f t="shared" si="71"/>
        <v>1.9839715185235556</v>
      </c>
      <c r="D354" s="12">
        <f t="shared" si="71"/>
        <v>1.9889597801751635</v>
      </c>
      <c r="E354" s="12">
        <f t="shared" si="71"/>
        <v>1.9886096669757098</v>
      </c>
      <c r="F354" s="12">
        <f t="shared" si="71"/>
        <v>1.9837310029556046</v>
      </c>
      <c r="G354" s="12">
        <f t="shared" si="71"/>
        <v>1.9847231860139838</v>
      </c>
      <c r="H354" s="12">
        <f t="shared" si="71"/>
        <v>1.9858018143458216</v>
      </c>
      <c r="I354" s="12">
        <f t="shared" si="71"/>
        <v>1.986674540703772</v>
      </c>
      <c r="K354" s="54" t="s">
        <v>48</v>
      </c>
      <c r="L354" s="12">
        <f t="shared" ref="L354:S354" si="72">TINV(0.05,COUNT(L232:L339)-1)</f>
        <v>1.9893185571365706</v>
      </c>
      <c r="M354" s="12">
        <f t="shared" si="72"/>
        <v>1.9904502102301287</v>
      </c>
      <c r="N354" s="12">
        <f t="shared" si="72"/>
        <v>1.9852510035054973</v>
      </c>
      <c r="O354" s="12">
        <f t="shared" si="72"/>
        <v>1.9858018143458216</v>
      </c>
      <c r="P354" s="12">
        <f t="shared" si="72"/>
        <v>1.987934206239018</v>
      </c>
      <c r="Q354" s="12">
        <f t="shared" si="72"/>
        <v>1.9847231860139838</v>
      </c>
      <c r="R354" s="12">
        <f t="shared" si="72"/>
        <v>1.9847231860139838</v>
      </c>
      <c r="S354" s="12">
        <f t="shared" si="72"/>
        <v>1.9882679074772251</v>
      </c>
    </row>
    <row r="355" spans="1:19" x14ac:dyDescent="0.35">
      <c r="A355" s="54" t="s">
        <v>17</v>
      </c>
      <c r="B355" s="14">
        <f t="shared" ref="B355:I355" si="73">B344/B342</f>
        <v>0.18158725642598542</v>
      </c>
      <c r="C355" s="14">
        <f t="shared" si="73"/>
        <v>0.16163643330696575</v>
      </c>
      <c r="D355" s="14">
        <f t="shared" si="73"/>
        <v>0.17872738037520008</v>
      </c>
      <c r="E355" s="14">
        <f t="shared" si="73"/>
        <v>0.14597438803831791</v>
      </c>
      <c r="F355" s="14">
        <f t="shared" si="73"/>
        <v>0.13966851458366927</v>
      </c>
      <c r="G355" s="14">
        <f t="shared" si="73"/>
        <v>0.18547506879254855</v>
      </c>
      <c r="H355" s="14">
        <f t="shared" si="73"/>
        <v>0.178760128647001</v>
      </c>
      <c r="I355" s="14">
        <f t="shared" si="73"/>
        <v>0.30884473823308678</v>
      </c>
      <c r="K355" s="54" t="s">
        <v>17</v>
      </c>
      <c r="L355" s="14">
        <f t="shared" ref="L355:S355" si="74">L344/L342</f>
        <v>0.1649266964016117</v>
      </c>
      <c r="M355" s="14">
        <f t="shared" si="74"/>
        <v>0.20845188304811293</v>
      </c>
      <c r="N355" s="14">
        <f t="shared" si="74"/>
        <v>0.14720797656161341</v>
      </c>
      <c r="O355" s="14">
        <f t="shared" si="74"/>
        <v>0.15556105860035449</v>
      </c>
      <c r="P355" s="14">
        <f t="shared" si="74"/>
        <v>0.19551011977779986</v>
      </c>
      <c r="Q355" s="14">
        <f t="shared" si="74"/>
        <v>0.15491764780876849</v>
      </c>
      <c r="R355" s="14">
        <f t="shared" si="74"/>
        <v>0.1521777377259402</v>
      </c>
      <c r="S355" s="14">
        <f t="shared" si="74"/>
        <v>0.17036535775111447</v>
      </c>
    </row>
    <row r="356" spans="1:19" x14ac:dyDescent="0.35">
      <c r="A356" s="54" t="s">
        <v>18</v>
      </c>
      <c r="B356" s="18">
        <f>((B354/B353)*B355)^2</f>
        <v>51.928889641001327</v>
      </c>
      <c r="C356" s="18">
        <f t="shared" ref="C356:I356" si="75">((C354/C353)*C355)^2</f>
        <v>41.134798582679188</v>
      </c>
      <c r="D356" s="18">
        <f t="shared" si="75"/>
        <v>50.546858980106244</v>
      </c>
      <c r="E356" s="18">
        <f t="shared" si="75"/>
        <v>33.706403107175866</v>
      </c>
      <c r="F356" s="18">
        <f t="shared" si="75"/>
        <v>30.705953051303595</v>
      </c>
      <c r="G356" s="18">
        <f t="shared" si="75"/>
        <v>54.203952933761471</v>
      </c>
      <c r="H356" s="18">
        <f t="shared" si="75"/>
        <v>50.404941462083379</v>
      </c>
      <c r="I356" s="18">
        <f t="shared" si="75"/>
        <v>150.58921082612571</v>
      </c>
      <c r="K356" s="54" t="s">
        <v>18</v>
      </c>
      <c r="L356" s="18">
        <f>((L354/L353)*L355)^2</f>
        <v>43.057675343777539</v>
      </c>
      <c r="M356" s="18">
        <f t="shared" ref="M356:S356" si="76">((M354/M353)*M355)^2</f>
        <v>68.861150373777022</v>
      </c>
      <c r="N356" s="18">
        <f t="shared" si="76"/>
        <v>34.162805321399318</v>
      </c>
      <c r="O356" s="18">
        <f t="shared" si="76"/>
        <v>38.171003489365795</v>
      </c>
      <c r="P356" s="18">
        <f t="shared" si="76"/>
        <v>60.423028384432889</v>
      </c>
      <c r="Q356" s="18">
        <f t="shared" si="76"/>
        <v>37.814787685278539</v>
      </c>
      <c r="R356" s="18">
        <f t="shared" si="76"/>
        <v>36.48901374210898</v>
      </c>
      <c r="S356" s="18">
        <f t="shared" si="76"/>
        <v>45.89573991119893</v>
      </c>
    </row>
    <row r="358" spans="1:19" x14ac:dyDescent="0.35">
      <c r="A358" s="70" t="s">
        <v>49</v>
      </c>
      <c r="B358" s="70"/>
      <c r="C358" s="70"/>
      <c r="D358" s="70"/>
      <c r="E358" s="70"/>
      <c r="F358" s="70"/>
      <c r="G358" s="70"/>
      <c r="H358" s="70"/>
      <c r="I358" s="70"/>
      <c r="K358" s="70" t="s">
        <v>49</v>
      </c>
      <c r="L358" s="70"/>
      <c r="M358" s="70"/>
      <c r="N358" s="70"/>
      <c r="O358" s="70"/>
      <c r="P358" s="70"/>
      <c r="Q358" s="70"/>
      <c r="R358" s="70"/>
      <c r="S358" s="70"/>
    </row>
    <row r="385" spans="1:19" x14ac:dyDescent="0.35">
      <c r="A385" s="70" t="s">
        <v>50</v>
      </c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</row>
    <row r="387" spans="1:19" x14ac:dyDescent="0.35">
      <c r="A387" s="54" t="s">
        <v>51</v>
      </c>
      <c r="B387" s="87">
        <v>80</v>
      </c>
      <c r="C387" s="75"/>
      <c r="D387" s="75"/>
      <c r="E387" s="75"/>
      <c r="F387" s="75"/>
      <c r="G387" s="75"/>
      <c r="H387" s="75"/>
      <c r="I387" s="75"/>
      <c r="K387" s="54" t="s">
        <v>55</v>
      </c>
      <c r="L387" s="87">
        <v>86</v>
      </c>
      <c r="M387" s="75"/>
      <c r="N387" s="75"/>
      <c r="O387" s="75"/>
      <c r="P387" s="75"/>
      <c r="Q387" s="75"/>
      <c r="R387" s="75"/>
      <c r="S387" s="75"/>
    </row>
    <row r="388" spans="1:19" x14ac:dyDescent="0.35">
      <c r="A388" s="54" t="s">
        <v>52</v>
      </c>
      <c r="B388" s="87">
        <v>4</v>
      </c>
      <c r="C388" s="75"/>
      <c r="D388" s="75"/>
      <c r="E388" s="75"/>
      <c r="F388" s="75"/>
      <c r="G388" s="75"/>
      <c r="H388" s="75"/>
      <c r="I388" s="75"/>
      <c r="K388" s="54" t="s">
        <v>52</v>
      </c>
      <c r="L388" s="87">
        <v>4</v>
      </c>
      <c r="M388" s="75"/>
      <c r="N388" s="75"/>
      <c r="O388" s="75"/>
      <c r="P388" s="75"/>
      <c r="Q388" s="75"/>
      <c r="R388" s="75"/>
      <c r="S388" s="75"/>
    </row>
    <row r="389" spans="1:19" x14ac:dyDescent="0.35">
      <c r="A389" s="54" t="s">
        <v>53</v>
      </c>
      <c r="B389" s="88">
        <f>STDEV(B232:I339)</f>
        <v>16.813563970448811</v>
      </c>
      <c r="C389" s="89"/>
      <c r="D389" s="89"/>
      <c r="E389" s="89"/>
      <c r="F389" s="89"/>
      <c r="G389" s="89"/>
      <c r="H389" s="89"/>
      <c r="I389" s="89"/>
      <c r="K389" s="54" t="s">
        <v>53</v>
      </c>
      <c r="L389" s="83">
        <f>STDEV(L232:S339)</f>
        <v>14.774087905956245</v>
      </c>
      <c r="M389" s="84"/>
      <c r="N389" s="84"/>
      <c r="O389" s="84"/>
      <c r="P389" s="84"/>
      <c r="Q389" s="84"/>
      <c r="R389" s="84"/>
      <c r="S389" s="84"/>
    </row>
    <row r="390" spans="1:19" x14ac:dyDescent="0.35">
      <c r="A390" s="54" t="s">
        <v>42</v>
      </c>
      <c r="B390" s="88">
        <f>VAR(B232:I339)</f>
        <v>282.69593338837444</v>
      </c>
      <c r="C390" s="89"/>
      <c r="D390" s="89"/>
      <c r="E390" s="89"/>
      <c r="F390" s="89"/>
      <c r="G390" s="89"/>
      <c r="H390" s="89"/>
      <c r="I390" s="89"/>
      <c r="K390" s="54" t="s">
        <v>42</v>
      </c>
      <c r="L390" s="83">
        <f>VAR(L232:S339)</f>
        <v>218.27367345292259</v>
      </c>
      <c r="M390" s="84"/>
      <c r="N390" s="84"/>
      <c r="O390" s="84"/>
      <c r="P390" s="84"/>
      <c r="Q390" s="84"/>
      <c r="R390" s="84"/>
      <c r="S390" s="84"/>
    </row>
    <row r="392" spans="1:19" x14ac:dyDescent="0.35">
      <c r="A392" s="70" t="s">
        <v>56</v>
      </c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</row>
    <row r="393" spans="1:19" x14ac:dyDescent="0.35">
      <c r="A393" s="54" t="s">
        <v>20</v>
      </c>
      <c r="B393" s="83">
        <f>(ABS(B387-L387))/B394</f>
        <v>7.2775094522703725</v>
      </c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</row>
    <row r="394" spans="1:19" x14ac:dyDescent="0.35">
      <c r="A394" s="54" t="s">
        <v>21</v>
      </c>
      <c r="B394" s="85">
        <f>SQRT(((B390*(( COUNT(B232:I339))-1)+L390*((COUNT(L232:S339))-1))/(COUNT(B232:I339)+COUNT(L232:S339)))*(COUNT(B232:I339)+COUNT(L232:S339))/(COUNT(B232:I339)*COUNT(L232:S339)))</f>
        <v>0.82445787798024417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</row>
    <row r="395" spans="1:19" x14ac:dyDescent="0.35">
      <c r="A395" s="54" t="s">
        <v>54</v>
      </c>
      <c r="B395" s="83">
        <f>TINV(0.05,COUNT(B232:I339)+COUNT(L232:S339)-2)</f>
        <v>1.9615736021427064</v>
      </c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</row>
    <row r="397" spans="1:19" x14ac:dyDescent="0.35">
      <c r="A397" s="76" t="s">
        <v>57</v>
      </c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</row>
    <row r="398" spans="1:19" x14ac:dyDescent="0.35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</row>
    <row r="399" spans="1:19" x14ac:dyDescent="0.35">
      <c r="A399" s="72" t="s">
        <v>58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</row>
    <row r="400" spans="1:19" x14ac:dyDescent="0.35">
      <c r="A400" s="70" t="s">
        <v>59</v>
      </c>
      <c r="B400" s="70"/>
      <c r="C400" s="70"/>
      <c r="D400" s="70"/>
      <c r="E400" s="70"/>
      <c r="F400" s="70"/>
      <c r="G400" s="70"/>
      <c r="H400" s="70"/>
      <c r="I400" s="74">
        <v>43525</v>
      </c>
      <c r="J400" s="75"/>
      <c r="K400" s="75"/>
      <c r="L400" s="75"/>
      <c r="M400" s="75"/>
      <c r="N400" s="75"/>
      <c r="O400" s="75"/>
      <c r="P400" s="75"/>
      <c r="Q400" s="75"/>
      <c r="R400" s="75"/>
      <c r="S400" s="75"/>
    </row>
    <row r="401" spans="1:19" x14ac:dyDescent="0.35">
      <c r="A401" s="70" t="s">
        <v>61</v>
      </c>
      <c r="B401" s="70"/>
      <c r="C401" s="70"/>
      <c r="D401" s="70"/>
      <c r="E401" s="70"/>
      <c r="F401" s="70"/>
      <c r="G401" s="70"/>
      <c r="H401" s="70"/>
      <c r="I401" s="71">
        <f>COUNT(B232:I339)</f>
        <v>755</v>
      </c>
      <c r="J401" s="71"/>
      <c r="K401" s="71"/>
      <c r="L401" s="71"/>
      <c r="M401" s="71"/>
      <c r="N401" s="71"/>
      <c r="O401" s="71"/>
      <c r="P401" s="71"/>
      <c r="Q401" s="71"/>
      <c r="R401" s="71"/>
      <c r="S401" s="71"/>
    </row>
    <row r="402" spans="1:19" x14ac:dyDescent="0.35">
      <c r="A402" s="70" t="s">
        <v>60</v>
      </c>
      <c r="B402" s="70"/>
      <c r="C402" s="70"/>
      <c r="D402" s="70"/>
      <c r="E402" s="70"/>
      <c r="F402" s="70"/>
      <c r="G402" s="70"/>
      <c r="H402" s="70"/>
      <c r="I402" s="71">
        <f>COUNT(L232:S339)</f>
        <v>722</v>
      </c>
      <c r="J402" s="71"/>
      <c r="K402" s="71"/>
      <c r="L402" s="71"/>
      <c r="M402" s="71"/>
      <c r="N402" s="71"/>
      <c r="O402" s="71"/>
      <c r="P402" s="71"/>
      <c r="Q402" s="71"/>
      <c r="R402" s="71"/>
      <c r="S402" s="71"/>
    </row>
    <row r="403" spans="1:19" x14ac:dyDescent="0.35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</row>
    <row r="404" spans="1:19" x14ac:dyDescent="0.3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</row>
    <row r="405" spans="1:19" x14ac:dyDescent="0.3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</row>
    <row r="406" spans="1:19" x14ac:dyDescent="0.3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</row>
    <row r="407" spans="1:19" x14ac:dyDescent="0.35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</row>
    <row r="429" spans="1:21" x14ac:dyDescent="0.35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</row>
    <row r="430" spans="1:21" x14ac:dyDescent="0.35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</row>
    <row r="431" spans="1:21" x14ac:dyDescent="0.35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</row>
    <row r="432" spans="1:21" x14ac:dyDescent="0.35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</row>
    <row r="433" spans="1:21" x14ac:dyDescent="0.35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</row>
    <row r="434" spans="1:21" x14ac:dyDescent="0.35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</row>
    <row r="435" spans="1:21" x14ac:dyDescent="0.35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</row>
    <row r="436" spans="1:21" x14ac:dyDescent="0.35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</row>
    <row r="437" spans="1:21" x14ac:dyDescent="0.35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</row>
    <row r="438" spans="1:21" x14ac:dyDescent="0.35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</row>
    <row r="439" spans="1:21" x14ac:dyDescent="0.35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</row>
    <row r="440" spans="1:21" x14ac:dyDescent="0.35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</row>
    <row r="441" spans="1:21" x14ac:dyDescent="0.35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</row>
    <row r="442" spans="1:21" x14ac:dyDescent="0.35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</row>
    <row r="443" spans="1:21" x14ac:dyDescent="0.35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</row>
    <row r="444" spans="1:21" x14ac:dyDescent="0.3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</row>
    <row r="445" spans="1:21" x14ac:dyDescent="0.3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</row>
    <row r="446" spans="1:21" x14ac:dyDescent="0.3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</row>
    <row r="532" spans="1:19" x14ac:dyDescent="0.3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35">
      <c r="A533"/>
      <c r="B533"/>
      <c r="C533"/>
      <c r="D533"/>
      <c r="E533"/>
      <c r="F533"/>
      <c r="G533"/>
      <c r="H533"/>
      <c r="I533"/>
      <c r="J533"/>
    </row>
    <row r="695" spans="1:19" x14ac:dyDescent="0.3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3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</row>
    <row r="697" spans="1:19" x14ac:dyDescent="0.3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3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3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3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3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3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21" spans="1:19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3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</row>
    <row r="723" spans="1:19" x14ac:dyDescent="0.3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</row>
    <row r="724" spans="1:19" x14ac:dyDescent="0.3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</row>
    <row r="725" spans="1:19" x14ac:dyDescent="0.3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</row>
  </sheetData>
  <sortState ref="S2:S93">
    <sortCondition ref="S2"/>
  </sortState>
  <mergeCells count="35">
    <mergeCell ref="A401:H401"/>
    <mergeCell ref="I401:S401"/>
    <mergeCell ref="A402:H402"/>
    <mergeCell ref="I402:S402"/>
    <mergeCell ref="B394:S394"/>
    <mergeCell ref="B395:S395"/>
    <mergeCell ref="A397:S397"/>
    <mergeCell ref="A399:S399"/>
    <mergeCell ref="A400:H400"/>
    <mergeCell ref="I400:S400"/>
    <mergeCell ref="B393:S393"/>
    <mergeCell ref="A358:I358"/>
    <mergeCell ref="K358:S358"/>
    <mergeCell ref="A385:S385"/>
    <mergeCell ref="B387:I387"/>
    <mergeCell ref="L387:S387"/>
    <mergeCell ref="B388:I388"/>
    <mergeCell ref="L388:S388"/>
    <mergeCell ref="B389:I389"/>
    <mergeCell ref="L389:S389"/>
    <mergeCell ref="B390:I390"/>
    <mergeCell ref="L390:S390"/>
    <mergeCell ref="A392:S392"/>
    <mergeCell ref="B348:I348"/>
    <mergeCell ref="L348:S348"/>
    <mergeCell ref="A350:I350"/>
    <mergeCell ref="K350:S350"/>
    <mergeCell ref="A351:I352"/>
    <mergeCell ref="K351:S352"/>
    <mergeCell ref="A116:I116"/>
    <mergeCell ref="K116:S116"/>
    <mergeCell ref="A229:I229"/>
    <mergeCell ref="K229:S229"/>
    <mergeCell ref="B347:I347"/>
    <mergeCell ref="L347:S347"/>
  </mergeCells>
  <conditionalFormatting sqref="B119:B226 G119:G226">
    <cfRule type="cellIs" dxfId="15" priority="3" operator="greaterThan">
      <formula>1.98</formula>
    </cfRule>
    <cfRule type="cellIs" dxfId="14" priority="4" operator="greaterThan">
      <formula>35796</formula>
    </cfRule>
  </conditionalFormatting>
  <conditionalFormatting sqref="C119:C226 I119:I226">
    <cfRule type="cellIs" dxfId="13" priority="2" operator="greaterThan">
      <formula>1.99</formula>
    </cfRule>
  </conditionalFormatting>
  <conditionalFormatting sqref="E119:F225 D119:D226 E219:E226 F209:F226 H119:H226 L119:S226">
    <cfRule type="cellIs" dxfId="12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5"/>
  <sheetViews>
    <sheetView zoomScale="70" zoomScaleNormal="70" workbookViewId="0"/>
  </sheetViews>
  <sheetFormatPr defaultColWidth="9.1796875" defaultRowHeight="14.5" x14ac:dyDescent="0.35"/>
  <cols>
    <col min="1" max="1" width="28.54296875" style="17" customWidth="1"/>
    <col min="2" max="2" width="14.453125" style="17" customWidth="1"/>
    <col min="3" max="3" width="15.7265625" style="17" customWidth="1"/>
    <col min="4" max="4" width="9" style="17" customWidth="1"/>
    <col min="5" max="10" width="9.1796875" style="17"/>
    <col min="11" max="11" width="28.54296875" style="17" customWidth="1"/>
    <col min="12" max="16384" width="9.1796875" style="17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5">
        <v>1</v>
      </c>
      <c r="B2" s="17">
        <v>103</v>
      </c>
      <c r="C2" s="17">
        <v>69</v>
      </c>
      <c r="D2" s="17">
        <v>78</v>
      </c>
      <c r="E2" s="17">
        <v>84</v>
      </c>
      <c r="F2" s="17">
        <v>47</v>
      </c>
      <c r="G2" s="17">
        <v>37</v>
      </c>
      <c r="H2" s="17">
        <v>85</v>
      </c>
      <c r="I2" s="17">
        <v>36</v>
      </c>
      <c r="K2" s="15">
        <v>1</v>
      </c>
      <c r="L2" s="17">
        <v>73</v>
      </c>
      <c r="M2" s="17">
        <v>87</v>
      </c>
      <c r="N2" s="17">
        <v>90</v>
      </c>
      <c r="O2" s="17">
        <v>78</v>
      </c>
      <c r="P2" s="17">
        <v>10</v>
      </c>
      <c r="Q2" s="17">
        <v>108</v>
      </c>
      <c r="R2" s="17">
        <v>75</v>
      </c>
      <c r="S2" s="17">
        <v>62</v>
      </c>
    </row>
    <row r="3" spans="1:19" x14ac:dyDescent="0.35">
      <c r="A3" s="15">
        <v>2</v>
      </c>
      <c r="B3" s="17">
        <v>107</v>
      </c>
      <c r="C3" s="17">
        <v>106</v>
      </c>
      <c r="D3" s="17">
        <v>86</v>
      </c>
      <c r="E3" s="17">
        <v>94</v>
      </c>
      <c r="F3" s="17">
        <v>63</v>
      </c>
      <c r="G3" s="17">
        <v>64</v>
      </c>
      <c r="H3" s="17">
        <v>98</v>
      </c>
      <c r="I3" s="17">
        <v>54</v>
      </c>
      <c r="K3" s="15">
        <v>2</v>
      </c>
      <c r="L3" s="17">
        <v>87</v>
      </c>
      <c r="M3" s="17">
        <v>90</v>
      </c>
      <c r="N3" s="17">
        <v>110</v>
      </c>
      <c r="O3" s="17">
        <v>112</v>
      </c>
      <c r="P3" s="17">
        <v>72</v>
      </c>
      <c r="Q3" s="17">
        <v>113</v>
      </c>
      <c r="R3" s="17">
        <v>105</v>
      </c>
      <c r="S3" s="17">
        <v>99</v>
      </c>
    </row>
    <row r="4" spans="1:19" x14ac:dyDescent="0.35">
      <c r="A4" s="15">
        <v>3</v>
      </c>
      <c r="B4" s="17">
        <v>112</v>
      </c>
      <c r="C4" s="17">
        <v>107</v>
      </c>
      <c r="D4" s="17">
        <v>112</v>
      </c>
      <c r="E4" s="17">
        <v>101</v>
      </c>
      <c r="F4" s="17">
        <v>112</v>
      </c>
      <c r="G4" s="17">
        <v>74</v>
      </c>
      <c r="H4" s="17">
        <v>103</v>
      </c>
      <c r="I4" s="17">
        <v>60</v>
      </c>
      <c r="K4" s="15">
        <v>3</v>
      </c>
      <c r="L4" s="17">
        <v>90</v>
      </c>
      <c r="M4" s="17">
        <v>92</v>
      </c>
      <c r="N4" s="17">
        <v>110</v>
      </c>
      <c r="O4" s="17">
        <v>114</v>
      </c>
      <c r="P4" s="17">
        <v>80</v>
      </c>
      <c r="Q4" s="17">
        <v>114</v>
      </c>
      <c r="R4" s="17">
        <v>107</v>
      </c>
      <c r="S4" s="17">
        <v>116</v>
      </c>
    </row>
    <row r="5" spans="1:19" x14ac:dyDescent="0.35">
      <c r="A5" s="15">
        <v>4</v>
      </c>
      <c r="B5" s="17">
        <v>114</v>
      </c>
      <c r="C5" s="17">
        <v>114</v>
      </c>
      <c r="D5" s="17">
        <v>112</v>
      </c>
      <c r="E5" s="17">
        <v>103</v>
      </c>
      <c r="F5" s="17">
        <v>118</v>
      </c>
      <c r="G5" s="17">
        <v>107</v>
      </c>
      <c r="H5" s="17">
        <v>111</v>
      </c>
      <c r="I5" s="17">
        <v>61</v>
      </c>
      <c r="K5" s="15">
        <v>4</v>
      </c>
      <c r="L5" s="17">
        <v>96</v>
      </c>
      <c r="M5" s="17">
        <v>92</v>
      </c>
      <c r="N5" s="17">
        <v>114</v>
      </c>
      <c r="O5" s="17">
        <v>118</v>
      </c>
      <c r="P5" s="17">
        <v>100</v>
      </c>
      <c r="Q5" s="17">
        <v>118</v>
      </c>
      <c r="R5" s="17">
        <v>107</v>
      </c>
      <c r="S5" s="17">
        <v>117</v>
      </c>
    </row>
    <row r="6" spans="1:19" x14ac:dyDescent="0.35">
      <c r="A6" s="15">
        <v>5</v>
      </c>
      <c r="B6" s="17">
        <v>114</v>
      </c>
      <c r="C6" s="17">
        <v>117</v>
      </c>
      <c r="D6" s="17">
        <v>120</v>
      </c>
      <c r="E6" s="17">
        <v>104</v>
      </c>
      <c r="F6" s="17">
        <v>120</v>
      </c>
      <c r="G6" s="17">
        <v>116</v>
      </c>
      <c r="H6" s="17">
        <v>112</v>
      </c>
      <c r="I6" s="17">
        <v>65</v>
      </c>
      <c r="K6" s="15">
        <v>5</v>
      </c>
      <c r="L6" s="17">
        <v>100</v>
      </c>
      <c r="M6" s="17">
        <v>97</v>
      </c>
      <c r="N6" s="17">
        <v>114</v>
      </c>
      <c r="O6" s="17">
        <v>120</v>
      </c>
      <c r="P6" s="17">
        <v>121</v>
      </c>
      <c r="Q6" s="17">
        <v>118</v>
      </c>
      <c r="R6" s="17">
        <v>110</v>
      </c>
      <c r="S6" s="17">
        <v>118</v>
      </c>
    </row>
    <row r="7" spans="1:19" x14ac:dyDescent="0.35">
      <c r="A7" s="15">
        <v>6</v>
      </c>
      <c r="B7" s="17">
        <v>115</v>
      </c>
      <c r="C7" s="17">
        <v>122</v>
      </c>
      <c r="D7" s="17">
        <v>124</v>
      </c>
      <c r="E7" s="17">
        <v>104</v>
      </c>
      <c r="F7" s="17">
        <v>121</v>
      </c>
      <c r="G7" s="17">
        <v>118</v>
      </c>
      <c r="H7" s="17">
        <v>114</v>
      </c>
      <c r="I7" s="17">
        <v>67</v>
      </c>
      <c r="K7" s="15">
        <v>6</v>
      </c>
      <c r="L7" s="17">
        <v>102</v>
      </c>
      <c r="M7" s="17">
        <v>97</v>
      </c>
      <c r="N7" s="17">
        <v>114</v>
      </c>
      <c r="O7" s="17">
        <v>120</v>
      </c>
      <c r="P7" s="17">
        <v>122</v>
      </c>
      <c r="Q7" s="17">
        <v>118</v>
      </c>
      <c r="R7" s="17">
        <v>112</v>
      </c>
      <c r="S7" s="17">
        <v>121</v>
      </c>
    </row>
    <row r="8" spans="1:19" x14ac:dyDescent="0.35">
      <c r="A8" s="15">
        <v>7</v>
      </c>
      <c r="B8" s="17">
        <v>115</v>
      </c>
      <c r="C8" s="17">
        <v>124</v>
      </c>
      <c r="D8" s="17">
        <v>125</v>
      </c>
      <c r="E8" s="17">
        <v>106</v>
      </c>
      <c r="F8" s="17">
        <v>122</v>
      </c>
      <c r="G8" s="17">
        <v>120</v>
      </c>
      <c r="H8" s="17">
        <v>116</v>
      </c>
      <c r="I8" s="17">
        <v>83</v>
      </c>
      <c r="K8" s="15">
        <v>7</v>
      </c>
      <c r="L8" s="17">
        <v>102</v>
      </c>
      <c r="M8" s="17">
        <v>97</v>
      </c>
      <c r="N8" s="17">
        <v>114</v>
      </c>
      <c r="O8" s="17">
        <v>120</v>
      </c>
      <c r="P8" s="17">
        <v>127</v>
      </c>
      <c r="Q8" s="17">
        <v>120</v>
      </c>
      <c r="R8" s="17">
        <v>114</v>
      </c>
      <c r="S8" s="17">
        <v>125</v>
      </c>
    </row>
    <row r="9" spans="1:19" x14ac:dyDescent="0.35">
      <c r="A9" s="15">
        <v>8</v>
      </c>
      <c r="B9" s="17">
        <v>115</v>
      </c>
      <c r="C9" s="17">
        <v>125</v>
      </c>
      <c r="D9" s="17">
        <v>125</v>
      </c>
      <c r="E9" s="17">
        <v>107</v>
      </c>
      <c r="F9" s="17">
        <v>122</v>
      </c>
      <c r="G9" s="17">
        <v>120</v>
      </c>
      <c r="H9" s="17">
        <v>116</v>
      </c>
      <c r="I9" s="17">
        <v>84</v>
      </c>
      <c r="K9" s="15">
        <v>8</v>
      </c>
      <c r="L9" s="17">
        <v>104</v>
      </c>
      <c r="M9" s="17">
        <v>98</v>
      </c>
      <c r="N9" s="17">
        <v>114</v>
      </c>
      <c r="O9" s="17">
        <v>121</v>
      </c>
      <c r="P9" s="17">
        <v>127</v>
      </c>
      <c r="Q9" s="17">
        <v>120</v>
      </c>
      <c r="R9" s="17">
        <v>116</v>
      </c>
      <c r="S9" s="17">
        <v>126</v>
      </c>
    </row>
    <row r="10" spans="1:19" x14ac:dyDescent="0.35">
      <c r="A10" s="15">
        <v>9</v>
      </c>
      <c r="B10" s="17">
        <v>116</v>
      </c>
      <c r="C10" s="17">
        <v>125</v>
      </c>
      <c r="D10" s="17">
        <v>127</v>
      </c>
      <c r="E10" s="17">
        <v>109</v>
      </c>
      <c r="F10" s="17">
        <v>125</v>
      </c>
      <c r="G10" s="17">
        <v>124</v>
      </c>
      <c r="H10" s="17">
        <v>116</v>
      </c>
      <c r="I10" s="17">
        <v>85</v>
      </c>
      <c r="K10" s="15">
        <v>9</v>
      </c>
      <c r="L10" s="17">
        <v>106</v>
      </c>
      <c r="M10" s="17">
        <v>98</v>
      </c>
      <c r="N10" s="17">
        <v>116</v>
      </c>
      <c r="O10" s="17">
        <v>121</v>
      </c>
      <c r="P10" s="17">
        <v>130</v>
      </c>
      <c r="Q10" s="17">
        <v>120</v>
      </c>
      <c r="R10" s="17">
        <v>117</v>
      </c>
      <c r="S10" s="17">
        <v>127</v>
      </c>
    </row>
    <row r="11" spans="1:19" x14ac:dyDescent="0.35">
      <c r="A11" s="15">
        <v>10</v>
      </c>
      <c r="B11" s="17">
        <v>118</v>
      </c>
      <c r="C11" s="17">
        <v>125</v>
      </c>
      <c r="D11" s="17">
        <v>127</v>
      </c>
      <c r="E11" s="17">
        <v>109</v>
      </c>
      <c r="F11" s="17">
        <v>126</v>
      </c>
      <c r="G11" s="17">
        <v>125</v>
      </c>
      <c r="H11" s="17">
        <v>117</v>
      </c>
      <c r="I11" s="17">
        <v>85</v>
      </c>
      <c r="K11" s="15">
        <v>10</v>
      </c>
      <c r="L11" s="17">
        <v>106</v>
      </c>
      <c r="M11" s="17">
        <v>100</v>
      </c>
      <c r="N11" s="17">
        <v>118</v>
      </c>
      <c r="O11" s="17">
        <v>121</v>
      </c>
      <c r="P11" s="17">
        <v>130</v>
      </c>
      <c r="Q11" s="17">
        <v>120</v>
      </c>
      <c r="R11" s="17">
        <v>118</v>
      </c>
      <c r="S11" s="17">
        <v>128</v>
      </c>
    </row>
    <row r="12" spans="1:19" x14ac:dyDescent="0.35">
      <c r="A12" s="15">
        <v>11</v>
      </c>
      <c r="B12" s="17">
        <v>118</v>
      </c>
      <c r="C12" s="17">
        <v>126</v>
      </c>
      <c r="D12" s="17">
        <v>127</v>
      </c>
      <c r="E12" s="17">
        <v>109</v>
      </c>
      <c r="F12" s="17">
        <v>126</v>
      </c>
      <c r="G12" s="17">
        <v>126</v>
      </c>
      <c r="H12" s="17">
        <v>117</v>
      </c>
      <c r="I12" s="17">
        <v>86</v>
      </c>
      <c r="K12" s="15">
        <v>11</v>
      </c>
      <c r="L12" s="17">
        <v>107</v>
      </c>
      <c r="M12" s="17">
        <v>100</v>
      </c>
      <c r="N12" s="17">
        <v>118</v>
      </c>
      <c r="O12" s="17">
        <v>122</v>
      </c>
      <c r="P12" s="17">
        <v>130</v>
      </c>
      <c r="Q12" s="17">
        <v>121</v>
      </c>
      <c r="R12" s="17">
        <v>119</v>
      </c>
      <c r="S12" s="17">
        <v>129</v>
      </c>
    </row>
    <row r="13" spans="1:19" x14ac:dyDescent="0.35">
      <c r="A13" s="15">
        <v>12</v>
      </c>
      <c r="B13" s="17">
        <v>118</v>
      </c>
      <c r="C13" s="17">
        <v>126</v>
      </c>
      <c r="D13" s="17">
        <v>128</v>
      </c>
      <c r="E13" s="17">
        <v>109</v>
      </c>
      <c r="F13" s="17">
        <v>127</v>
      </c>
      <c r="G13" s="17">
        <v>127</v>
      </c>
      <c r="H13" s="17">
        <v>118</v>
      </c>
      <c r="I13" s="17">
        <v>87</v>
      </c>
      <c r="K13" s="15">
        <v>12</v>
      </c>
      <c r="L13" s="17">
        <v>109</v>
      </c>
      <c r="M13" s="17">
        <v>101</v>
      </c>
      <c r="N13" s="17">
        <v>119</v>
      </c>
      <c r="O13" s="17">
        <v>123</v>
      </c>
      <c r="P13" s="17">
        <v>130</v>
      </c>
      <c r="Q13" s="17">
        <v>124</v>
      </c>
      <c r="R13" s="17">
        <v>120</v>
      </c>
      <c r="S13" s="17">
        <v>130</v>
      </c>
    </row>
    <row r="14" spans="1:19" x14ac:dyDescent="0.35">
      <c r="A14" s="15">
        <v>13</v>
      </c>
      <c r="B14" s="17">
        <v>118</v>
      </c>
      <c r="C14" s="17">
        <v>127</v>
      </c>
      <c r="D14" s="17">
        <v>129</v>
      </c>
      <c r="E14" s="17">
        <v>109</v>
      </c>
      <c r="F14" s="17">
        <v>127</v>
      </c>
      <c r="G14" s="17">
        <v>127</v>
      </c>
      <c r="H14" s="17">
        <v>119</v>
      </c>
      <c r="I14" s="17">
        <v>90</v>
      </c>
      <c r="K14" s="15">
        <v>13</v>
      </c>
      <c r="L14" s="17">
        <v>110</v>
      </c>
      <c r="M14" s="17">
        <v>102</v>
      </c>
      <c r="N14" s="17">
        <v>120</v>
      </c>
      <c r="O14" s="17">
        <v>124</v>
      </c>
      <c r="P14" s="17">
        <v>131</v>
      </c>
      <c r="Q14" s="17">
        <v>124</v>
      </c>
      <c r="R14" s="17">
        <v>120</v>
      </c>
      <c r="S14" s="17">
        <v>131</v>
      </c>
    </row>
    <row r="15" spans="1:19" x14ac:dyDescent="0.35">
      <c r="A15" s="15">
        <v>14</v>
      </c>
      <c r="B15" s="17">
        <v>119</v>
      </c>
      <c r="C15" s="17">
        <v>127</v>
      </c>
      <c r="D15" s="17">
        <v>129</v>
      </c>
      <c r="E15" s="17">
        <v>110</v>
      </c>
      <c r="F15" s="17">
        <v>127</v>
      </c>
      <c r="G15" s="17">
        <v>127</v>
      </c>
      <c r="H15" s="17">
        <v>120</v>
      </c>
      <c r="I15" s="17">
        <v>91</v>
      </c>
      <c r="K15" s="15">
        <v>14</v>
      </c>
      <c r="L15" s="17">
        <v>110</v>
      </c>
      <c r="M15" s="17">
        <v>102</v>
      </c>
      <c r="N15" s="17">
        <v>120</v>
      </c>
      <c r="O15" s="17">
        <v>125</v>
      </c>
      <c r="P15" s="17">
        <v>131</v>
      </c>
      <c r="Q15" s="17">
        <v>124</v>
      </c>
      <c r="R15" s="17">
        <v>120</v>
      </c>
      <c r="S15" s="17">
        <v>131</v>
      </c>
    </row>
    <row r="16" spans="1:19" x14ac:dyDescent="0.35">
      <c r="A16" s="15">
        <v>15</v>
      </c>
      <c r="B16" s="17">
        <v>119</v>
      </c>
      <c r="C16" s="17">
        <v>127</v>
      </c>
      <c r="D16" s="17">
        <v>132</v>
      </c>
      <c r="E16" s="17">
        <v>111</v>
      </c>
      <c r="F16" s="17">
        <v>127</v>
      </c>
      <c r="G16" s="17">
        <v>127</v>
      </c>
      <c r="H16" s="17">
        <v>120</v>
      </c>
      <c r="I16" s="17">
        <v>91</v>
      </c>
      <c r="K16" s="15">
        <v>15</v>
      </c>
      <c r="L16" s="17">
        <v>110</v>
      </c>
      <c r="M16" s="17">
        <v>102</v>
      </c>
      <c r="N16" s="17">
        <v>121</v>
      </c>
      <c r="O16" s="17">
        <v>125</v>
      </c>
      <c r="P16" s="17">
        <v>131</v>
      </c>
      <c r="Q16" s="17">
        <v>124</v>
      </c>
      <c r="R16" s="17">
        <v>120</v>
      </c>
      <c r="S16" s="17">
        <v>133</v>
      </c>
    </row>
    <row r="17" spans="1:19" x14ac:dyDescent="0.35">
      <c r="A17" s="15">
        <v>16</v>
      </c>
      <c r="B17" s="17">
        <v>119</v>
      </c>
      <c r="C17" s="17">
        <v>128</v>
      </c>
      <c r="D17" s="17">
        <v>132</v>
      </c>
      <c r="E17" s="17">
        <v>112</v>
      </c>
      <c r="F17" s="17">
        <v>127</v>
      </c>
      <c r="G17" s="17">
        <v>128</v>
      </c>
      <c r="H17" s="17">
        <v>121</v>
      </c>
      <c r="I17" s="17">
        <v>95</v>
      </c>
      <c r="K17" s="15">
        <v>16</v>
      </c>
      <c r="L17" s="17">
        <v>112</v>
      </c>
      <c r="M17" s="17">
        <v>102</v>
      </c>
      <c r="N17" s="17">
        <v>122</v>
      </c>
      <c r="O17" s="17">
        <v>126</v>
      </c>
      <c r="P17" s="17">
        <v>132</v>
      </c>
      <c r="Q17" s="17">
        <v>124</v>
      </c>
      <c r="R17" s="17">
        <v>121</v>
      </c>
      <c r="S17" s="17">
        <v>135</v>
      </c>
    </row>
    <row r="18" spans="1:19" x14ac:dyDescent="0.35">
      <c r="A18" s="15">
        <v>17</v>
      </c>
      <c r="B18" s="17">
        <v>119</v>
      </c>
      <c r="C18" s="17">
        <v>128</v>
      </c>
      <c r="D18" s="17">
        <v>132</v>
      </c>
      <c r="E18" s="17">
        <v>113</v>
      </c>
      <c r="F18" s="17">
        <v>128</v>
      </c>
      <c r="G18" s="17">
        <v>128</v>
      </c>
      <c r="H18" s="17">
        <v>121</v>
      </c>
      <c r="I18" s="17">
        <v>95</v>
      </c>
      <c r="K18" s="15">
        <v>17</v>
      </c>
      <c r="L18" s="17">
        <v>112</v>
      </c>
      <c r="M18" s="17">
        <v>103</v>
      </c>
      <c r="N18" s="17">
        <v>122</v>
      </c>
      <c r="O18" s="17">
        <v>127</v>
      </c>
      <c r="P18" s="17">
        <v>132</v>
      </c>
      <c r="Q18" s="17">
        <v>124</v>
      </c>
      <c r="R18" s="17">
        <v>121</v>
      </c>
      <c r="S18" s="17">
        <v>135</v>
      </c>
    </row>
    <row r="19" spans="1:19" x14ac:dyDescent="0.35">
      <c r="A19" s="15">
        <v>18</v>
      </c>
      <c r="B19" s="17">
        <v>120</v>
      </c>
      <c r="C19" s="17">
        <v>128</v>
      </c>
      <c r="D19" s="17">
        <v>133</v>
      </c>
      <c r="E19" s="17">
        <v>114</v>
      </c>
      <c r="F19" s="17">
        <v>128</v>
      </c>
      <c r="G19" s="17">
        <v>128</v>
      </c>
      <c r="H19" s="17">
        <v>122</v>
      </c>
      <c r="I19" s="17">
        <v>95</v>
      </c>
      <c r="K19" s="15">
        <v>18</v>
      </c>
      <c r="L19" s="17">
        <v>112</v>
      </c>
      <c r="M19" s="17">
        <v>103</v>
      </c>
      <c r="N19" s="17">
        <v>122</v>
      </c>
      <c r="O19" s="17">
        <v>127</v>
      </c>
      <c r="P19" s="17">
        <v>132</v>
      </c>
      <c r="Q19" s="17">
        <v>124</v>
      </c>
      <c r="R19" s="17">
        <v>121</v>
      </c>
      <c r="S19" s="17">
        <v>135</v>
      </c>
    </row>
    <row r="20" spans="1:19" x14ac:dyDescent="0.35">
      <c r="A20" s="15">
        <v>19</v>
      </c>
      <c r="B20" s="17">
        <v>120</v>
      </c>
      <c r="C20" s="17">
        <v>128</v>
      </c>
      <c r="D20" s="17">
        <v>135</v>
      </c>
      <c r="E20" s="17">
        <v>114</v>
      </c>
      <c r="F20" s="17">
        <v>129</v>
      </c>
      <c r="G20" s="17">
        <v>128</v>
      </c>
      <c r="H20" s="17">
        <v>122</v>
      </c>
      <c r="I20" s="17">
        <v>100</v>
      </c>
      <c r="K20" s="15">
        <v>19</v>
      </c>
      <c r="L20" s="17">
        <v>112</v>
      </c>
      <c r="M20" s="17">
        <v>103</v>
      </c>
      <c r="N20" s="17">
        <v>124</v>
      </c>
      <c r="O20" s="17">
        <v>128</v>
      </c>
      <c r="P20" s="17">
        <v>132</v>
      </c>
      <c r="Q20" s="17">
        <v>125</v>
      </c>
      <c r="R20" s="17">
        <v>121</v>
      </c>
      <c r="S20" s="17">
        <v>136</v>
      </c>
    </row>
    <row r="21" spans="1:19" x14ac:dyDescent="0.35">
      <c r="A21" s="15">
        <v>20</v>
      </c>
      <c r="B21" s="17">
        <v>120</v>
      </c>
      <c r="C21" s="17">
        <v>129</v>
      </c>
      <c r="D21" s="17">
        <v>135</v>
      </c>
      <c r="E21" s="17">
        <v>114</v>
      </c>
      <c r="F21" s="17">
        <v>130</v>
      </c>
      <c r="G21" s="17">
        <v>128</v>
      </c>
      <c r="H21" s="17">
        <v>123</v>
      </c>
      <c r="I21" s="17">
        <v>105</v>
      </c>
      <c r="K21" s="15">
        <v>20</v>
      </c>
      <c r="L21" s="17">
        <v>112</v>
      </c>
      <c r="M21" s="17">
        <v>103</v>
      </c>
      <c r="N21" s="17">
        <v>124</v>
      </c>
      <c r="O21" s="17">
        <v>128</v>
      </c>
      <c r="P21" s="17">
        <v>133</v>
      </c>
      <c r="Q21" s="17">
        <v>125</v>
      </c>
      <c r="R21" s="17">
        <v>121</v>
      </c>
      <c r="S21" s="17">
        <v>136</v>
      </c>
    </row>
    <row r="22" spans="1:19" x14ac:dyDescent="0.35">
      <c r="A22" s="15">
        <v>21</v>
      </c>
      <c r="B22" s="17">
        <v>121</v>
      </c>
      <c r="C22" s="17">
        <v>129</v>
      </c>
      <c r="D22" s="17">
        <v>135</v>
      </c>
      <c r="E22" s="17">
        <v>114</v>
      </c>
      <c r="F22" s="17">
        <v>130</v>
      </c>
      <c r="G22" s="17">
        <v>128</v>
      </c>
      <c r="H22" s="17">
        <v>124</v>
      </c>
      <c r="I22" s="17">
        <v>105</v>
      </c>
      <c r="K22" s="15">
        <v>21</v>
      </c>
      <c r="L22" s="17">
        <v>112</v>
      </c>
      <c r="M22" s="17">
        <v>104</v>
      </c>
      <c r="N22" s="17">
        <v>126</v>
      </c>
      <c r="O22" s="17">
        <v>128</v>
      </c>
      <c r="P22" s="17">
        <v>133</v>
      </c>
      <c r="Q22" s="17">
        <v>125</v>
      </c>
      <c r="R22" s="17">
        <v>122</v>
      </c>
      <c r="S22" s="17">
        <v>136</v>
      </c>
    </row>
    <row r="23" spans="1:19" x14ac:dyDescent="0.35">
      <c r="A23" s="15">
        <v>22</v>
      </c>
      <c r="B23" s="17">
        <v>121</v>
      </c>
      <c r="C23" s="17">
        <v>129</v>
      </c>
      <c r="D23" s="17">
        <v>136</v>
      </c>
      <c r="E23" s="17">
        <v>114</v>
      </c>
      <c r="F23" s="17">
        <v>130</v>
      </c>
      <c r="G23" s="17">
        <v>129</v>
      </c>
      <c r="H23" s="17">
        <v>124</v>
      </c>
      <c r="I23" s="17">
        <v>106</v>
      </c>
      <c r="K23" s="15">
        <v>22</v>
      </c>
      <c r="L23" s="17">
        <v>112</v>
      </c>
      <c r="M23" s="17">
        <v>104</v>
      </c>
      <c r="N23" s="17">
        <v>128</v>
      </c>
      <c r="O23" s="17">
        <v>128</v>
      </c>
      <c r="P23" s="17">
        <v>133</v>
      </c>
      <c r="Q23" s="17">
        <v>126</v>
      </c>
      <c r="R23" s="17">
        <v>122</v>
      </c>
      <c r="S23" s="17">
        <v>136</v>
      </c>
    </row>
    <row r="24" spans="1:19" x14ac:dyDescent="0.35">
      <c r="A24" s="15">
        <v>23</v>
      </c>
      <c r="B24" s="17">
        <v>121</v>
      </c>
      <c r="C24" s="17">
        <v>130</v>
      </c>
      <c r="D24" s="17">
        <v>136</v>
      </c>
      <c r="E24" s="17">
        <v>115</v>
      </c>
      <c r="F24" s="17">
        <v>131</v>
      </c>
      <c r="G24" s="17">
        <v>130</v>
      </c>
      <c r="H24" s="17">
        <v>124</v>
      </c>
      <c r="I24" s="17">
        <v>107</v>
      </c>
      <c r="K24" s="15">
        <v>23</v>
      </c>
      <c r="L24" s="17">
        <v>112</v>
      </c>
      <c r="M24" s="17">
        <v>104</v>
      </c>
      <c r="N24" s="17">
        <v>128</v>
      </c>
      <c r="O24" s="17">
        <v>128</v>
      </c>
      <c r="P24" s="17">
        <v>133</v>
      </c>
      <c r="Q24" s="17">
        <v>126</v>
      </c>
      <c r="R24" s="17">
        <v>122</v>
      </c>
      <c r="S24" s="17">
        <v>137</v>
      </c>
    </row>
    <row r="25" spans="1:19" x14ac:dyDescent="0.35">
      <c r="A25" s="15">
        <v>24</v>
      </c>
      <c r="B25" s="17">
        <v>121</v>
      </c>
      <c r="C25" s="17">
        <v>130</v>
      </c>
      <c r="D25" s="17">
        <v>136</v>
      </c>
      <c r="E25" s="17">
        <v>115</v>
      </c>
      <c r="F25" s="17">
        <v>132</v>
      </c>
      <c r="G25" s="17">
        <v>130</v>
      </c>
      <c r="H25" s="17">
        <v>125</v>
      </c>
      <c r="I25" s="17">
        <v>107</v>
      </c>
      <c r="K25" s="15">
        <v>24</v>
      </c>
      <c r="L25" s="17">
        <v>113</v>
      </c>
      <c r="M25" s="17">
        <v>105</v>
      </c>
      <c r="N25" s="17">
        <v>129</v>
      </c>
      <c r="O25" s="17">
        <v>129</v>
      </c>
      <c r="P25" s="17">
        <v>133</v>
      </c>
      <c r="Q25" s="17">
        <v>126</v>
      </c>
      <c r="R25" s="17">
        <v>123</v>
      </c>
      <c r="S25" s="17">
        <v>138</v>
      </c>
    </row>
    <row r="26" spans="1:19" x14ac:dyDescent="0.35">
      <c r="A26" s="15">
        <v>25</v>
      </c>
      <c r="B26" s="17">
        <v>121</v>
      </c>
      <c r="C26" s="17">
        <v>130</v>
      </c>
      <c r="D26" s="17">
        <v>137</v>
      </c>
      <c r="E26" s="17">
        <v>115</v>
      </c>
      <c r="F26" s="17">
        <v>132</v>
      </c>
      <c r="G26" s="17">
        <v>130</v>
      </c>
      <c r="H26" s="17">
        <v>125</v>
      </c>
      <c r="I26" s="17">
        <v>107</v>
      </c>
      <c r="K26" s="15">
        <v>25</v>
      </c>
      <c r="L26" s="17">
        <v>113</v>
      </c>
      <c r="M26" s="17">
        <v>105</v>
      </c>
      <c r="N26" s="17">
        <v>129</v>
      </c>
      <c r="O26" s="17">
        <v>129</v>
      </c>
      <c r="P26" s="17">
        <v>133</v>
      </c>
      <c r="Q26" s="17">
        <v>126</v>
      </c>
      <c r="R26" s="17">
        <v>123</v>
      </c>
      <c r="S26" s="17">
        <v>138</v>
      </c>
    </row>
    <row r="27" spans="1:19" x14ac:dyDescent="0.35">
      <c r="A27" s="15">
        <v>26</v>
      </c>
      <c r="B27" s="17">
        <v>122</v>
      </c>
      <c r="C27" s="17">
        <v>130</v>
      </c>
      <c r="D27" s="17">
        <v>138</v>
      </c>
      <c r="E27" s="17">
        <v>115</v>
      </c>
      <c r="F27" s="17">
        <v>132</v>
      </c>
      <c r="G27" s="17">
        <v>130</v>
      </c>
      <c r="H27" s="17">
        <v>125</v>
      </c>
      <c r="I27" s="17">
        <v>109</v>
      </c>
      <c r="K27" s="15">
        <v>26</v>
      </c>
      <c r="L27" s="17">
        <v>113</v>
      </c>
      <c r="M27" s="17">
        <v>105</v>
      </c>
      <c r="N27" s="17">
        <v>129</v>
      </c>
      <c r="O27" s="17">
        <v>130</v>
      </c>
      <c r="P27" s="17">
        <v>134</v>
      </c>
      <c r="Q27" s="17">
        <v>126</v>
      </c>
      <c r="R27" s="17">
        <v>123</v>
      </c>
      <c r="S27" s="17">
        <v>138</v>
      </c>
    </row>
    <row r="28" spans="1:19" x14ac:dyDescent="0.35">
      <c r="A28" s="15">
        <v>27</v>
      </c>
      <c r="B28" s="17">
        <v>122</v>
      </c>
      <c r="C28" s="17">
        <v>130</v>
      </c>
      <c r="D28" s="17">
        <v>138</v>
      </c>
      <c r="E28" s="17">
        <v>115</v>
      </c>
      <c r="F28" s="17">
        <v>132</v>
      </c>
      <c r="G28" s="17">
        <v>131</v>
      </c>
      <c r="H28" s="17">
        <v>125</v>
      </c>
      <c r="I28" s="17">
        <v>111</v>
      </c>
      <c r="K28" s="15">
        <v>27</v>
      </c>
      <c r="L28" s="17">
        <v>114</v>
      </c>
      <c r="M28" s="17">
        <v>106</v>
      </c>
      <c r="N28" s="17">
        <v>129</v>
      </c>
      <c r="O28" s="17">
        <v>130</v>
      </c>
      <c r="P28" s="17">
        <v>134</v>
      </c>
      <c r="Q28" s="17">
        <v>127</v>
      </c>
      <c r="R28" s="17">
        <v>124</v>
      </c>
      <c r="S28" s="17">
        <v>139</v>
      </c>
    </row>
    <row r="29" spans="1:19" x14ac:dyDescent="0.35">
      <c r="A29" s="15">
        <v>28</v>
      </c>
      <c r="B29" s="17">
        <v>123</v>
      </c>
      <c r="C29" s="17">
        <v>131</v>
      </c>
      <c r="D29" s="17">
        <v>139</v>
      </c>
      <c r="E29" s="17">
        <v>116</v>
      </c>
      <c r="F29" s="17">
        <v>133</v>
      </c>
      <c r="G29" s="17">
        <v>131</v>
      </c>
      <c r="H29" s="17">
        <v>125</v>
      </c>
      <c r="I29" s="17">
        <v>111</v>
      </c>
      <c r="K29" s="15">
        <v>28</v>
      </c>
      <c r="L29" s="17">
        <v>114</v>
      </c>
      <c r="M29" s="17">
        <v>106</v>
      </c>
      <c r="N29" s="17">
        <v>129</v>
      </c>
      <c r="O29" s="17">
        <v>130</v>
      </c>
      <c r="P29" s="17">
        <v>134</v>
      </c>
      <c r="Q29" s="17">
        <v>127</v>
      </c>
      <c r="R29" s="17">
        <v>124</v>
      </c>
      <c r="S29" s="17">
        <v>139</v>
      </c>
    </row>
    <row r="30" spans="1:19" x14ac:dyDescent="0.35">
      <c r="A30" s="15">
        <v>29</v>
      </c>
      <c r="B30" s="17">
        <v>123</v>
      </c>
      <c r="C30" s="17">
        <v>132</v>
      </c>
      <c r="D30" s="17">
        <v>139</v>
      </c>
      <c r="E30" s="17">
        <v>116</v>
      </c>
      <c r="F30" s="17">
        <v>133</v>
      </c>
      <c r="G30" s="17">
        <v>132</v>
      </c>
      <c r="H30" s="17">
        <v>125</v>
      </c>
      <c r="I30" s="17">
        <v>113</v>
      </c>
      <c r="K30" s="15">
        <v>29</v>
      </c>
      <c r="L30" s="17">
        <v>114</v>
      </c>
      <c r="M30" s="17">
        <v>106</v>
      </c>
      <c r="N30" s="17">
        <v>130</v>
      </c>
      <c r="O30" s="17">
        <v>130</v>
      </c>
      <c r="P30" s="17">
        <v>135</v>
      </c>
      <c r="Q30" s="17">
        <v>128</v>
      </c>
      <c r="R30" s="17">
        <v>125</v>
      </c>
      <c r="S30" s="17">
        <v>140</v>
      </c>
    </row>
    <row r="31" spans="1:19" x14ac:dyDescent="0.35">
      <c r="A31" s="15">
        <v>30</v>
      </c>
      <c r="B31" s="17">
        <v>123</v>
      </c>
      <c r="C31" s="17">
        <v>132</v>
      </c>
      <c r="D31" s="17">
        <v>140</v>
      </c>
      <c r="E31" s="17">
        <v>116</v>
      </c>
      <c r="F31" s="17">
        <v>133</v>
      </c>
      <c r="G31" s="17">
        <v>132</v>
      </c>
      <c r="H31" s="17">
        <v>125</v>
      </c>
      <c r="I31" s="17">
        <v>113</v>
      </c>
      <c r="K31" s="15">
        <v>30</v>
      </c>
      <c r="L31" s="17">
        <v>115</v>
      </c>
      <c r="M31" s="17">
        <v>106</v>
      </c>
      <c r="N31" s="17">
        <v>130</v>
      </c>
      <c r="O31" s="17">
        <v>131</v>
      </c>
      <c r="P31" s="17">
        <v>137</v>
      </c>
      <c r="Q31" s="17">
        <v>128</v>
      </c>
      <c r="R31" s="17">
        <v>125</v>
      </c>
      <c r="S31" s="17">
        <v>140</v>
      </c>
    </row>
    <row r="32" spans="1:19" x14ac:dyDescent="0.35">
      <c r="A32" s="15">
        <v>31</v>
      </c>
      <c r="B32" s="17">
        <v>123</v>
      </c>
      <c r="C32" s="17">
        <v>132</v>
      </c>
      <c r="D32" s="17">
        <v>140</v>
      </c>
      <c r="E32" s="17">
        <v>116</v>
      </c>
      <c r="F32" s="17">
        <v>134</v>
      </c>
      <c r="G32" s="17">
        <v>133</v>
      </c>
      <c r="H32" s="17">
        <v>126</v>
      </c>
      <c r="I32" s="17">
        <v>113</v>
      </c>
      <c r="K32" s="15">
        <v>31</v>
      </c>
      <c r="L32" s="17">
        <v>115</v>
      </c>
      <c r="M32" s="17">
        <v>106</v>
      </c>
      <c r="N32" s="17">
        <v>130</v>
      </c>
      <c r="O32" s="17">
        <v>131</v>
      </c>
      <c r="P32" s="17">
        <v>137</v>
      </c>
      <c r="Q32" s="17">
        <v>129</v>
      </c>
      <c r="R32" s="17">
        <v>125</v>
      </c>
      <c r="S32" s="17">
        <v>141</v>
      </c>
    </row>
    <row r="33" spans="1:19" x14ac:dyDescent="0.35">
      <c r="A33" s="15">
        <v>32</v>
      </c>
      <c r="B33" s="17">
        <v>124</v>
      </c>
      <c r="C33" s="17">
        <v>132</v>
      </c>
      <c r="D33" s="17">
        <v>140</v>
      </c>
      <c r="E33" s="17">
        <v>116</v>
      </c>
      <c r="F33" s="17">
        <v>134</v>
      </c>
      <c r="G33" s="17">
        <v>134</v>
      </c>
      <c r="H33" s="17">
        <v>126</v>
      </c>
      <c r="I33" s="17">
        <v>114</v>
      </c>
      <c r="K33" s="15">
        <v>32</v>
      </c>
      <c r="L33" s="17">
        <v>116</v>
      </c>
      <c r="M33" s="17">
        <v>107</v>
      </c>
      <c r="N33" s="17">
        <v>130</v>
      </c>
      <c r="O33" s="17">
        <v>131</v>
      </c>
      <c r="P33" s="17">
        <v>137</v>
      </c>
      <c r="Q33" s="17">
        <v>129</v>
      </c>
      <c r="R33" s="17">
        <v>125</v>
      </c>
      <c r="S33" s="17">
        <v>142</v>
      </c>
    </row>
    <row r="34" spans="1:19" x14ac:dyDescent="0.35">
      <c r="A34" s="15">
        <v>33</v>
      </c>
      <c r="B34" s="17">
        <v>124</v>
      </c>
      <c r="C34" s="17">
        <v>132</v>
      </c>
      <c r="D34" s="17">
        <v>140</v>
      </c>
      <c r="E34" s="17">
        <v>116</v>
      </c>
      <c r="F34" s="17">
        <v>134</v>
      </c>
      <c r="G34" s="17">
        <v>134</v>
      </c>
      <c r="H34" s="17">
        <v>126</v>
      </c>
      <c r="I34" s="17">
        <v>115</v>
      </c>
      <c r="K34" s="15">
        <v>33</v>
      </c>
      <c r="L34" s="17">
        <v>117</v>
      </c>
      <c r="M34" s="17">
        <v>107</v>
      </c>
      <c r="N34" s="17">
        <v>130</v>
      </c>
      <c r="O34" s="17">
        <v>131</v>
      </c>
      <c r="P34" s="17">
        <v>138</v>
      </c>
      <c r="Q34" s="17">
        <v>129</v>
      </c>
      <c r="R34" s="17">
        <v>125</v>
      </c>
      <c r="S34" s="17">
        <v>142</v>
      </c>
    </row>
    <row r="35" spans="1:19" x14ac:dyDescent="0.35">
      <c r="A35" s="15">
        <v>34</v>
      </c>
      <c r="B35" s="17">
        <v>124</v>
      </c>
      <c r="C35" s="17">
        <v>133</v>
      </c>
      <c r="D35" s="17">
        <v>140</v>
      </c>
      <c r="E35" s="17">
        <v>116</v>
      </c>
      <c r="F35" s="17">
        <v>134</v>
      </c>
      <c r="G35" s="17">
        <v>134</v>
      </c>
      <c r="H35" s="17">
        <v>126</v>
      </c>
      <c r="I35" s="17">
        <v>116</v>
      </c>
      <c r="K35" s="15">
        <v>34</v>
      </c>
      <c r="L35" s="17">
        <v>117</v>
      </c>
      <c r="M35" s="17">
        <v>107</v>
      </c>
      <c r="N35" s="17">
        <v>130</v>
      </c>
      <c r="O35" s="17">
        <v>131</v>
      </c>
      <c r="P35" s="17">
        <v>138</v>
      </c>
      <c r="Q35" s="17">
        <v>129</v>
      </c>
      <c r="R35" s="17">
        <v>125</v>
      </c>
      <c r="S35" s="17">
        <v>142</v>
      </c>
    </row>
    <row r="36" spans="1:19" x14ac:dyDescent="0.35">
      <c r="A36" s="15">
        <v>35</v>
      </c>
      <c r="B36" s="17">
        <v>124</v>
      </c>
      <c r="C36" s="17">
        <v>133</v>
      </c>
      <c r="D36" s="17">
        <v>140</v>
      </c>
      <c r="E36" s="17">
        <v>116</v>
      </c>
      <c r="F36" s="17">
        <v>134</v>
      </c>
      <c r="G36" s="17">
        <v>134</v>
      </c>
      <c r="H36" s="17">
        <v>127</v>
      </c>
      <c r="I36" s="17">
        <v>118</v>
      </c>
      <c r="K36" s="15">
        <v>35</v>
      </c>
      <c r="L36" s="17">
        <v>117</v>
      </c>
      <c r="M36" s="17">
        <v>107</v>
      </c>
      <c r="N36" s="17">
        <v>130</v>
      </c>
      <c r="O36" s="17">
        <v>131</v>
      </c>
      <c r="P36" s="17">
        <v>138</v>
      </c>
      <c r="Q36" s="17">
        <v>130</v>
      </c>
      <c r="R36" s="17">
        <v>125</v>
      </c>
      <c r="S36" s="17">
        <v>142</v>
      </c>
    </row>
    <row r="37" spans="1:19" x14ac:dyDescent="0.35">
      <c r="A37" s="15">
        <v>36</v>
      </c>
      <c r="B37" s="17">
        <v>125</v>
      </c>
      <c r="C37" s="17">
        <v>133</v>
      </c>
      <c r="D37" s="17">
        <v>140</v>
      </c>
      <c r="E37" s="17">
        <v>117</v>
      </c>
      <c r="F37" s="17">
        <v>135</v>
      </c>
      <c r="G37" s="17">
        <v>135</v>
      </c>
      <c r="H37" s="17">
        <v>127</v>
      </c>
      <c r="I37" s="17">
        <v>118</v>
      </c>
      <c r="K37" s="15">
        <v>36</v>
      </c>
      <c r="L37" s="17">
        <v>117</v>
      </c>
      <c r="M37" s="17">
        <v>107</v>
      </c>
      <c r="N37" s="17">
        <v>131</v>
      </c>
      <c r="O37" s="17">
        <v>131</v>
      </c>
      <c r="P37" s="17">
        <v>139</v>
      </c>
      <c r="Q37" s="17">
        <v>130</v>
      </c>
      <c r="R37" s="17">
        <v>126</v>
      </c>
      <c r="S37" s="17">
        <v>143</v>
      </c>
    </row>
    <row r="38" spans="1:19" x14ac:dyDescent="0.35">
      <c r="A38" s="15">
        <v>37</v>
      </c>
      <c r="B38" s="17">
        <v>125</v>
      </c>
      <c r="C38" s="17">
        <v>134</v>
      </c>
      <c r="D38" s="17">
        <v>140</v>
      </c>
      <c r="E38" s="17">
        <v>117</v>
      </c>
      <c r="F38" s="17">
        <v>135</v>
      </c>
      <c r="G38" s="17">
        <v>135</v>
      </c>
      <c r="H38" s="17">
        <v>128</v>
      </c>
      <c r="I38" s="17">
        <v>118</v>
      </c>
      <c r="K38" s="15">
        <v>37</v>
      </c>
      <c r="L38" s="17">
        <v>117</v>
      </c>
      <c r="M38" s="17">
        <v>108</v>
      </c>
      <c r="N38" s="17">
        <v>131</v>
      </c>
      <c r="O38" s="17">
        <v>132</v>
      </c>
      <c r="P38" s="17">
        <v>140</v>
      </c>
      <c r="Q38" s="17">
        <v>130</v>
      </c>
      <c r="R38" s="17">
        <v>126</v>
      </c>
      <c r="S38" s="17">
        <v>143</v>
      </c>
    </row>
    <row r="39" spans="1:19" x14ac:dyDescent="0.35">
      <c r="A39" s="15">
        <v>38</v>
      </c>
      <c r="B39" s="17">
        <v>126</v>
      </c>
      <c r="C39" s="17">
        <v>135</v>
      </c>
      <c r="D39" s="17">
        <v>140</v>
      </c>
      <c r="E39" s="17">
        <v>117</v>
      </c>
      <c r="F39" s="17">
        <v>135</v>
      </c>
      <c r="G39" s="17">
        <v>135</v>
      </c>
      <c r="H39" s="17">
        <v>128</v>
      </c>
      <c r="I39" s="17">
        <v>120</v>
      </c>
      <c r="K39" s="15">
        <v>38</v>
      </c>
      <c r="L39" s="17">
        <v>117</v>
      </c>
      <c r="M39" s="17">
        <v>109</v>
      </c>
      <c r="N39" s="17">
        <v>132</v>
      </c>
      <c r="O39" s="17">
        <v>133</v>
      </c>
      <c r="P39" s="17">
        <v>141</v>
      </c>
      <c r="Q39" s="17">
        <v>130</v>
      </c>
      <c r="R39" s="17">
        <v>126</v>
      </c>
      <c r="S39" s="17">
        <v>143</v>
      </c>
    </row>
    <row r="40" spans="1:19" x14ac:dyDescent="0.35">
      <c r="A40" s="15">
        <v>39</v>
      </c>
      <c r="B40" s="17">
        <v>126</v>
      </c>
      <c r="C40" s="17">
        <v>136</v>
      </c>
      <c r="D40" s="17">
        <v>141</v>
      </c>
      <c r="E40" s="17">
        <v>118</v>
      </c>
      <c r="F40" s="17">
        <v>136</v>
      </c>
      <c r="G40" s="17">
        <v>135</v>
      </c>
      <c r="H40" s="17">
        <v>128</v>
      </c>
      <c r="I40" s="17">
        <v>120</v>
      </c>
      <c r="K40" s="15">
        <v>39</v>
      </c>
      <c r="L40" s="17">
        <v>117</v>
      </c>
      <c r="M40" s="17">
        <v>109</v>
      </c>
      <c r="N40" s="17">
        <v>132</v>
      </c>
      <c r="O40" s="17">
        <v>133</v>
      </c>
      <c r="P40" s="17">
        <v>141</v>
      </c>
      <c r="Q40" s="17">
        <v>130</v>
      </c>
      <c r="R40" s="17">
        <v>126</v>
      </c>
      <c r="S40" s="17">
        <v>144</v>
      </c>
    </row>
    <row r="41" spans="1:19" x14ac:dyDescent="0.35">
      <c r="A41" s="15">
        <v>40</v>
      </c>
      <c r="B41" s="17">
        <v>126</v>
      </c>
      <c r="C41" s="17">
        <v>136</v>
      </c>
      <c r="D41" s="17">
        <v>141</v>
      </c>
      <c r="E41" s="17">
        <v>118</v>
      </c>
      <c r="F41" s="17">
        <v>136</v>
      </c>
      <c r="G41" s="17">
        <v>135</v>
      </c>
      <c r="H41" s="17">
        <v>128</v>
      </c>
      <c r="I41" s="17">
        <v>120</v>
      </c>
      <c r="K41" s="15">
        <v>40</v>
      </c>
      <c r="L41" s="17">
        <v>117</v>
      </c>
      <c r="M41" s="17">
        <v>109</v>
      </c>
      <c r="N41" s="17">
        <v>133</v>
      </c>
      <c r="O41" s="17">
        <v>133</v>
      </c>
      <c r="P41" s="17">
        <v>141</v>
      </c>
      <c r="Q41" s="17">
        <v>130</v>
      </c>
      <c r="R41" s="17">
        <v>126</v>
      </c>
      <c r="S41" s="17">
        <v>144</v>
      </c>
    </row>
    <row r="42" spans="1:19" x14ac:dyDescent="0.35">
      <c r="A42" s="15">
        <v>41</v>
      </c>
      <c r="B42" s="17">
        <v>126</v>
      </c>
      <c r="C42" s="17">
        <v>136</v>
      </c>
      <c r="D42" s="17">
        <v>141</v>
      </c>
      <c r="E42" s="17">
        <v>118</v>
      </c>
      <c r="F42" s="17">
        <v>136</v>
      </c>
      <c r="G42" s="17">
        <v>135</v>
      </c>
      <c r="H42" s="17">
        <v>128</v>
      </c>
      <c r="I42" s="17">
        <v>121</v>
      </c>
      <c r="K42" s="15">
        <v>41</v>
      </c>
      <c r="L42" s="17">
        <v>118</v>
      </c>
      <c r="M42" s="17">
        <v>109</v>
      </c>
      <c r="N42" s="17">
        <v>133</v>
      </c>
      <c r="O42" s="17">
        <v>133</v>
      </c>
      <c r="P42" s="17">
        <v>141</v>
      </c>
      <c r="Q42" s="17">
        <v>131</v>
      </c>
      <c r="R42" s="17">
        <v>126</v>
      </c>
      <c r="S42" s="17">
        <v>145</v>
      </c>
    </row>
    <row r="43" spans="1:19" x14ac:dyDescent="0.35">
      <c r="A43" s="15">
        <v>42</v>
      </c>
      <c r="B43" s="17">
        <v>127</v>
      </c>
      <c r="C43" s="17">
        <v>136</v>
      </c>
      <c r="D43" s="17">
        <v>141</v>
      </c>
      <c r="E43" s="17">
        <v>118</v>
      </c>
      <c r="F43" s="17">
        <v>136</v>
      </c>
      <c r="G43" s="17">
        <v>135</v>
      </c>
      <c r="H43" s="17">
        <v>128</v>
      </c>
      <c r="I43" s="17">
        <v>122</v>
      </c>
      <c r="K43" s="15">
        <v>42</v>
      </c>
      <c r="L43" s="17">
        <v>118</v>
      </c>
      <c r="M43" s="17">
        <v>110</v>
      </c>
      <c r="N43" s="17">
        <v>134</v>
      </c>
      <c r="O43" s="17">
        <v>134</v>
      </c>
      <c r="P43" s="17">
        <v>141</v>
      </c>
      <c r="Q43" s="17">
        <v>131</v>
      </c>
      <c r="R43" s="17">
        <v>127</v>
      </c>
      <c r="S43" s="17">
        <v>145</v>
      </c>
    </row>
    <row r="44" spans="1:19" x14ac:dyDescent="0.35">
      <c r="A44" s="15">
        <v>43</v>
      </c>
      <c r="B44" s="17">
        <v>127</v>
      </c>
      <c r="C44" s="17">
        <v>136</v>
      </c>
      <c r="D44" s="17">
        <v>142</v>
      </c>
      <c r="E44" s="17">
        <v>119</v>
      </c>
      <c r="F44" s="17">
        <v>136</v>
      </c>
      <c r="G44" s="17">
        <v>135</v>
      </c>
      <c r="H44" s="17">
        <v>128</v>
      </c>
      <c r="I44" s="17">
        <v>122</v>
      </c>
      <c r="K44" s="15">
        <v>43</v>
      </c>
      <c r="L44" s="17">
        <v>118</v>
      </c>
      <c r="M44" s="17">
        <v>110</v>
      </c>
      <c r="N44" s="17">
        <v>134</v>
      </c>
      <c r="O44" s="17">
        <v>134</v>
      </c>
      <c r="P44" s="17">
        <v>141</v>
      </c>
      <c r="Q44" s="17">
        <v>131</v>
      </c>
      <c r="R44" s="17">
        <v>127</v>
      </c>
      <c r="S44" s="17">
        <v>145</v>
      </c>
    </row>
    <row r="45" spans="1:19" x14ac:dyDescent="0.35">
      <c r="A45" s="15">
        <v>44</v>
      </c>
      <c r="B45" s="17">
        <v>127</v>
      </c>
      <c r="C45" s="17">
        <v>136</v>
      </c>
      <c r="D45" s="17">
        <v>142</v>
      </c>
      <c r="E45" s="17">
        <v>119</v>
      </c>
      <c r="F45" s="17">
        <v>136</v>
      </c>
      <c r="G45" s="17">
        <v>136</v>
      </c>
      <c r="H45" s="17">
        <v>129</v>
      </c>
      <c r="I45" s="17">
        <v>122</v>
      </c>
      <c r="K45" s="15">
        <v>44</v>
      </c>
      <c r="L45" s="17">
        <v>119</v>
      </c>
      <c r="M45" s="17">
        <v>110</v>
      </c>
      <c r="N45" s="17">
        <v>134</v>
      </c>
      <c r="O45" s="17">
        <v>134</v>
      </c>
      <c r="P45" s="17">
        <v>141</v>
      </c>
      <c r="Q45" s="17">
        <v>131</v>
      </c>
      <c r="R45" s="17">
        <v>127</v>
      </c>
      <c r="S45" s="17">
        <v>145</v>
      </c>
    </row>
    <row r="46" spans="1:19" x14ac:dyDescent="0.35">
      <c r="A46" s="15">
        <v>45</v>
      </c>
      <c r="B46" s="17">
        <v>127</v>
      </c>
      <c r="C46" s="17">
        <v>136</v>
      </c>
      <c r="D46" s="17">
        <v>142</v>
      </c>
      <c r="E46" s="17">
        <v>119</v>
      </c>
      <c r="F46" s="17">
        <v>136</v>
      </c>
      <c r="G46" s="17">
        <v>136</v>
      </c>
      <c r="H46" s="17">
        <v>129</v>
      </c>
      <c r="I46" s="17">
        <v>123</v>
      </c>
      <c r="K46" s="15">
        <v>45</v>
      </c>
      <c r="L46" s="17">
        <v>119</v>
      </c>
      <c r="M46" s="17">
        <v>110</v>
      </c>
      <c r="N46" s="17">
        <v>135</v>
      </c>
      <c r="O46" s="17">
        <v>134</v>
      </c>
      <c r="P46" s="17">
        <v>142</v>
      </c>
      <c r="Q46" s="17">
        <v>131</v>
      </c>
      <c r="R46" s="17">
        <v>127</v>
      </c>
      <c r="S46" s="17">
        <v>145</v>
      </c>
    </row>
    <row r="47" spans="1:19" x14ac:dyDescent="0.35">
      <c r="A47" s="15">
        <v>46</v>
      </c>
      <c r="B47" s="17">
        <v>127</v>
      </c>
      <c r="C47" s="17">
        <v>136</v>
      </c>
      <c r="D47" s="17">
        <v>142</v>
      </c>
      <c r="E47" s="17">
        <v>119</v>
      </c>
      <c r="F47" s="17">
        <v>137</v>
      </c>
      <c r="G47" s="17">
        <v>136</v>
      </c>
      <c r="H47" s="17">
        <v>129</v>
      </c>
      <c r="I47" s="17">
        <v>123</v>
      </c>
      <c r="K47" s="15">
        <v>46</v>
      </c>
      <c r="L47" s="17">
        <v>120</v>
      </c>
      <c r="M47" s="17">
        <v>110</v>
      </c>
      <c r="N47" s="17">
        <v>135</v>
      </c>
      <c r="O47" s="17">
        <v>135</v>
      </c>
      <c r="P47" s="17">
        <v>142</v>
      </c>
      <c r="Q47" s="17">
        <v>131</v>
      </c>
      <c r="R47" s="17">
        <v>128</v>
      </c>
      <c r="S47" s="17">
        <v>146</v>
      </c>
    </row>
    <row r="48" spans="1:19" x14ac:dyDescent="0.35">
      <c r="A48" s="15">
        <v>47</v>
      </c>
      <c r="B48" s="17">
        <v>128</v>
      </c>
      <c r="C48" s="17">
        <v>136</v>
      </c>
      <c r="D48" s="17">
        <v>143</v>
      </c>
      <c r="E48" s="17">
        <v>119</v>
      </c>
      <c r="F48" s="17">
        <v>137</v>
      </c>
      <c r="G48" s="17">
        <v>136</v>
      </c>
      <c r="H48" s="17">
        <v>130</v>
      </c>
      <c r="I48" s="17">
        <v>124</v>
      </c>
      <c r="K48" s="15">
        <v>47</v>
      </c>
      <c r="L48" s="17">
        <v>120</v>
      </c>
      <c r="M48" s="17">
        <v>110</v>
      </c>
      <c r="N48" s="17">
        <v>135</v>
      </c>
      <c r="O48" s="17">
        <v>135</v>
      </c>
      <c r="P48" s="17">
        <v>142</v>
      </c>
      <c r="Q48" s="17">
        <v>131</v>
      </c>
      <c r="R48" s="17">
        <v>128</v>
      </c>
      <c r="S48" s="17">
        <v>146</v>
      </c>
    </row>
    <row r="49" spans="1:19" x14ac:dyDescent="0.35">
      <c r="A49" s="15">
        <v>48</v>
      </c>
      <c r="B49" s="17">
        <v>128</v>
      </c>
      <c r="C49" s="17">
        <v>136</v>
      </c>
      <c r="D49" s="17">
        <v>143</v>
      </c>
      <c r="E49" s="17">
        <v>120</v>
      </c>
      <c r="F49" s="17">
        <v>137</v>
      </c>
      <c r="G49" s="17">
        <v>137</v>
      </c>
      <c r="H49" s="17">
        <v>130</v>
      </c>
      <c r="I49" s="17">
        <v>125</v>
      </c>
      <c r="K49" s="15">
        <v>48</v>
      </c>
      <c r="L49" s="17">
        <v>120</v>
      </c>
      <c r="M49" s="17">
        <v>110</v>
      </c>
      <c r="N49" s="17">
        <v>136</v>
      </c>
      <c r="O49" s="17">
        <v>135</v>
      </c>
      <c r="P49" s="17">
        <v>143</v>
      </c>
      <c r="Q49" s="17">
        <v>131</v>
      </c>
      <c r="R49" s="17">
        <v>128</v>
      </c>
      <c r="S49" s="17">
        <v>146</v>
      </c>
    </row>
    <row r="50" spans="1:19" x14ac:dyDescent="0.35">
      <c r="A50" s="15">
        <v>49</v>
      </c>
      <c r="B50" s="17">
        <v>129</v>
      </c>
      <c r="C50" s="17">
        <v>137</v>
      </c>
      <c r="D50" s="17">
        <v>143</v>
      </c>
      <c r="E50" s="17">
        <v>120</v>
      </c>
      <c r="F50" s="17">
        <v>137</v>
      </c>
      <c r="G50" s="17">
        <v>138</v>
      </c>
      <c r="H50" s="17">
        <v>130</v>
      </c>
      <c r="I50" s="17">
        <v>125</v>
      </c>
      <c r="K50" s="15">
        <v>49</v>
      </c>
      <c r="L50" s="17">
        <v>121</v>
      </c>
      <c r="M50" s="17">
        <v>111</v>
      </c>
      <c r="N50" s="17">
        <v>136</v>
      </c>
      <c r="O50" s="17">
        <v>135</v>
      </c>
      <c r="P50" s="17">
        <v>143</v>
      </c>
      <c r="Q50" s="17">
        <v>132</v>
      </c>
      <c r="R50" s="17">
        <v>128</v>
      </c>
      <c r="S50" s="17">
        <v>146</v>
      </c>
    </row>
    <row r="51" spans="1:19" x14ac:dyDescent="0.35">
      <c r="A51" s="15">
        <v>50</v>
      </c>
      <c r="B51" s="17">
        <v>129</v>
      </c>
      <c r="C51" s="17">
        <v>137</v>
      </c>
      <c r="D51" s="17">
        <v>143</v>
      </c>
      <c r="E51" s="17">
        <v>120</v>
      </c>
      <c r="F51" s="17">
        <v>138</v>
      </c>
      <c r="G51" s="17">
        <v>138</v>
      </c>
      <c r="H51" s="17">
        <v>131</v>
      </c>
      <c r="I51" s="17">
        <v>126</v>
      </c>
      <c r="K51" s="15">
        <v>50</v>
      </c>
      <c r="L51" s="17">
        <v>121</v>
      </c>
      <c r="M51" s="17">
        <v>111</v>
      </c>
      <c r="N51" s="17">
        <v>137</v>
      </c>
      <c r="O51" s="17">
        <v>136</v>
      </c>
      <c r="P51" s="17">
        <v>143</v>
      </c>
      <c r="Q51" s="17">
        <v>132</v>
      </c>
      <c r="R51" s="17">
        <v>129</v>
      </c>
      <c r="S51" s="17">
        <v>146</v>
      </c>
    </row>
    <row r="52" spans="1:19" x14ac:dyDescent="0.35">
      <c r="A52" s="15">
        <v>51</v>
      </c>
      <c r="B52" s="17">
        <v>129</v>
      </c>
      <c r="C52" s="17">
        <v>137</v>
      </c>
      <c r="D52" s="17">
        <v>143</v>
      </c>
      <c r="E52" s="17">
        <v>121</v>
      </c>
      <c r="F52" s="17">
        <v>138</v>
      </c>
      <c r="G52" s="17">
        <v>138</v>
      </c>
      <c r="H52" s="17">
        <v>132</v>
      </c>
      <c r="I52" s="17">
        <v>126</v>
      </c>
      <c r="K52" s="15">
        <v>51</v>
      </c>
      <c r="L52" s="17">
        <v>121</v>
      </c>
      <c r="M52" s="17">
        <v>111</v>
      </c>
      <c r="N52" s="17">
        <v>137</v>
      </c>
      <c r="O52" s="17">
        <v>136</v>
      </c>
      <c r="P52" s="17">
        <v>143</v>
      </c>
      <c r="Q52" s="17">
        <v>132</v>
      </c>
      <c r="R52" s="17">
        <v>130</v>
      </c>
      <c r="S52" s="17">
        <v>146</v>
      </c>
    </row>
    <row r="53" spans="1:19" x14ac:dyDescent="0.35">
      <c r="A53" s="15">
        <v>52</v>
      </c>
      <c r="B53" s="17">
        <v>130</v>
      </c>
      <c r="C53" s="17">
        <v>137</v>
      </c>
      <c r="D53" s="17">
        <v>143</v>
      </c>
      <c r="E53" s="17">
        <v>121</v>
      </c>
      <c r="F53" s="17">
        <v>139</v>
      </c>
      <c r="G53" s="17">
        <v>138</v>
      </c>
      <c r="H53" s="17">
        <v>132</v>
      </c>
      <c r="I53" s="17">
        <v>126</v>
      </c>
      <c r="K53" s="15">
        <v>52</v>
      </c>
      <c r="L53" s="17">
        <v>122</v>
      </c>
      <c r="M53" s="17">
        <v>112</v>
      </c>
      <c r="N53" s="17">
        <v>137</v>
      </c>
      <c r="O53" s="17">
        <v>137</v>
      </c>
      <c r="P53" s="17">
        <v>143</v>
      </c>
      <c r="Q53" s="17">
        <v>132</v>
      </c>
      <c r="R53" s="17">
        <v>130</v>
      </c>
      <c r="S53" s="17">
        <v>146</v>
      </c>
    </row>
    <row r="54" spans="1:19" x14ac:dyDescent="0.35">
      <c r="A54" s="15">
        <v>53</v>
      </c>
      <c r="B54" s="17">
        <v>130</v>
      </c>
      <c r="C54" s="17">
        <v>137</v>
      </c>
      <c r="D54" s="17">
        <v>144</v>
      </c>
      <c r="E54" s="17">
        <v>121</v>
      </c>
      <c r="F54" s="17">
        <v>139</v>
      </c>
      <c r="G54" s="17">
        <v>138</v>
      </c>
      <c r="H54" s="17">
        <v>132</v>
      </c>
      <c r="I54" s="17">
        <v>127</v>
      </c>
      <c r="K54" s="15">
        <v>53</v>
      </c>
      <c r="L54" s="17">
        <v>122</v>
      </c>
      <c r="M54" s="17">
        <v>112</v>
      </c>
      <c r="N54" s="17">
        <v>137</v>
      </c>
      <c r="O54" s="17">
        <v>137</v>
      </c>
      <c r="P54" s="17">
        <v>144</v>
      </c>
      <c r="Q54" s="17">
        <v>132</v>
      </c>
      <c r="R54" s="17">
        <v>130</v>
      </c>
      <c r="S54" s="17">
        <v>147</v>
      </c>
    </row>
    <row r="55" spans="1:19" x14ac:dyDescent="0.35">
      <c r="A55" s="15">
        <v>54</v>
      </c>
      <c r="B55" s="17">
        <v>130</v>
      </c>
      <c r="C55" s="17">
        <v>137</v>
      </c>
      <c r="D55" s="17">
        <v>145</v>
      </c>
      <c r="E55" s="17">
        <v>123</v>
      </c>
      <c r="F55" s="17">
        <v>139</v>
      </c>
      <c r="G55" s="17">
        <v>138</v>
      </c>
      <c r="H55" s="17">
        <v>133</v>
      </c>
      <c r="I55" s="17">
        <v>127</v>
      </c>
      <c r="K55" s="15">
        <v>54</v>
      </c>
      <c r="L55" s="17">
        <v>122</v>
      </c>
      <c r="M55" s="17">
        <v>112</v>
      </c>
      <c r="N55" s="17">
        <v>137</v>
      </c>
      <c r="O55" s="17">
        <v>137</v>
      </c>
      <c r="P55" s="17">
        <v>144</v>
      </c>
      <c r="Q55" s="17">
        <v>133</v>
      </c>
      <c r="R55" s="17">
        <v>131</v>
      </c>
      <c r="S55" s="17">
        <v>147</v>
      </c>
    </row>
    <row r="56" spans="1:19" x14ac:dyDescent="0.35">
      <c r="A56" s="15">
        <v>55</v>
      </c>
      <c r="B56" s="17">
        <v>130</v>
      </c>
      <c r="C56" s="17">
        <v>137</v>
      </c>
      <c r="D56" s="17">
        <v>145</v>
      </c>
      <c r="E56" s="17">
        <v>123</v>
      </c>
      <c r="F56" s="17">
        <v>140</v>
      </c>
      <c r="G56" s="17">
        <v>139</v>
      </c>
      <c r="H56" s="17">
        <v>133</v>
      </c>
      <c r="I56" s="17">
        <v>127</v>
      </c>
      <c r="K56" s="15">
        <v>55</v>
      </c>
      <c r="L56" s="17">
        <v>122</v>
      </c>
      <c r="M56" s="17">
        <v>112</v>
      </c>
      <c r="N56" s="17">
        <v>137</v>
      </c>
      <c r="O56" s="17">
        <v>138</v>
      </c>
      <c r="P56" s="17">
        <v>144</v>
      </c>
      <c r="Q56" s="17">
        <v>134</v>
      </c>
      <c r="R56" s="17">
        <v>131</v>
      </c>
      <c r="S56" s="17">
        <v>147</v>
      </c>
    </row>
    <row r="57" spans="1:19" x14ac:dyDescent="0.35">
      <c r="A57" s="15">
        <v>56</v>
      </c>
      <c r="B57" s="17">
        <v>130</v>
      </c>
      <c r="C57" s="17">
        <v>138</v>
      </c>
      <c r="D57" s="17">
        <v>147</v>
      </c>
      <c r="E57" s="17">
        <v>123</v>
      </c>
      <c r="F57" s="17">
        <v>140</v>
      </c>
      <c r="G57" s="17">
        <v>139</v>
      </c>
      <c r="H57" s="17">
        <v>133</v>
      </c>
      <c r="I57" s="17">
        <v>127</v>
      </c>
      <c r="K57" s="15">
        <v>56</v>
      </c>
      <c r="L57" s="17">
        <v>122</v>
      </c>
      <c r="M57" s="17">
        <v>113</v>
      </c>
      <c r="N57" s="17">
        <v>138</v>
      </c>
      <c r="O57" s="17">
        <v>138</v>
      </c>
      <c r="P57" s="17">
        <v>144</v>
      </c>
      <c r="Q57" s="17">
        <v>134</v>
      </c>
      <c r="R57" s="17">
        <v>131</v>
      </c>
      <c r="S57" s="17">
        <v>148</v>
      </c>
    </row>
    <row r="58" spans="1:19" x14ac:dyDescent="0.35">
      <c r="A58" s="15">
        <v>57</v>
      </c>
      <c r="B58" s="17">
        <v>130</v>
      </c>
      <c r="C58" s="17">
        <v>138</v>
      </c>
      <c r="D58" s="17">
        <v>148</v>
      </c>
      <c r="E58" s="17">
        <v>124</v>
      </c>
      <c r="F58" s="17">
        <v>140</v>
      </c>
      <c r="G58" s="17">
        <v>139</v>
      </c>
      <c r="H58" s="17">
        <v>134</v>
      </c>
      <c r="I58" s="17">
        <v>128</v>
      </c>
      <c r="K58" s="15">
        <v>57</v>
      </c>
      <c r="L58" s="17">
        <v>122</v>
      </c>
      <c r="M58" s="17">
        <v>114</v>
      </c>
      <c r="N58" s="17">
        <v>139</v>
      </c>
      <c r="O58" s="17">
        <v>139</v>
      </c>
      <c r="P58" s="17">
        <v>145</v>
      </c>
      <c r="Q58" s="17">
        <v>134</v>
      </c>
      <c r="R58" s="17">
        <v>132</v>
      </c>
      <c r="S58" s="17">
        <v>148</v>
      </c>
    </row>
    <row r="59" spans="1:19" x14ac:dyDescent="0.35">
      <c r="A59" s="15">
        <v>58</v>
      </c>
      <c r="B59" s="17">
        <v>131</v>
      </c>
      <c r="C59" s="17">
        <v>138</v>
      </c>
      <c r="D59" s="17">
        <v>148</v>
      </c>
      <c r="E59" s="17">
        <v>124</v>
      </c>
      <c r="F59" s="17">
        <v>140</v>
      </c>
      <c r="G59" s="17">
        <v>139</v>
      </c>
      <c r="H59" s="17">
        <v>135</v>
      </c>
      <c r="I59" s="17">
        <v>128</v>
      </c>
      <c r="K59" s="15">
        <v>58</v>
      </c>
      <c r="L59" s="17">
        <v>122</v>
      </c>
      <c r="M59" s="17">
        <v>114</v>
      </c>
      <c r="N59" s="17">
        <v>140</v>
      </c>
      <c r="O59" s="17">
        <v>139</v>
      </c>
      <c r="P59" s="17">
        <v>145</v>
      </c>
      <c r="Q59" s="17">
        <v>135</v>
      </c>
      <c r="R59" s="17">
        <v>132</v>
      </c>
      <c r="S59" s="17">
        <v>149</v>
      </c>
    </row>
    <row r="60" spans="1:19" x14ac:dyDescent="0.35">
      <c r="A60" s="15">
        <v>59</v>
      </c>
      <c r="B60" s="17">
        <v>131</v>
      </c>
      <c r="C60" s="17">
        <v>138</v>
      </c>
      <c r="D60" s="17">
        <v>149</v>
      </c>
      <c r="E60" s="17">
        <v>124</v>
      </c>
      <c r="F60" s="17">
        <v>141</v>
      </c>
      <c r="G60" s="17">
        <v>139</v>
      </c>
      <c r="H60" s="17">
        <v>135</v>
      </c>
      <c r="I60" s="17">
        <v>128</v>
      </c>
      <c r="K60" s="15">
        <v>59</v>
      </c>
      <c r="L60" s="17">
        <v>123</v>
      </c>
      <c r="M60" s="17">
        <v>114</v>
      </c>
      <c r="N60" s="17">
        <v>140</v>
      </c>
      <c r="O60" s="17">
        <v>140</v>
      </c>
      <c r="P60" s="17">
        <v>145</v>
      </c>
      <c r="Q60" s="17">
        <v>135</v>
      </c>
      <c r="R60" s="17">
        <v>132</v>
      </c>
      <c r="S60" s="17">
        <v>149</v>
      </c>
    </row>
    <row r="61" spans="1:19" x14ac:dyDescent="0.35">
      <c r="A61" s="15">
        <v>60</v>
      </c>
      <c r="B61" s="17">
        <v>131</v>
      </c>
      <c r="C61" s="17">
        <v>138</v>
      </c>
      <c r="D61" s="17">
        <v>150</v>
      </c>
      <c r="E61" s="17">
        <v>124</v>
      </c>
      <c r="F61" s="17">
        <v>141</v>
      </c>
      <c r="G61" s="17">
        <v>140</v>
      </c>
      <c r="H61" s="17">
        <v>135</v>
      </c>
      <c r="I61" s="17">
        <v>128</v>
      </c>
      <c r="K61" s="15">
        <v>60</v>
      </c>
      <c r="L61" s="17">
        <v>123</v>
      </c>
      <c r="M61" s="17">
        <v>114</v>
      </c>
      <c r="N61" s="17">
        <v>140</v>
      </c>
      <c r="O61" s="17">
        <v>141</v>
      </c>
      <c r="P61" s="17">
        <v>145</v>
      </c>
      <c r="Q61" s="17">
        <v>135</v>
      </c>
      <c r="R61" s="17">
        <v>132</v>
      </c>
      <c r="S61" s="17">
        <v>150</v>
      </c>
    </row>
    <row r="62" spans="1:19" x14ac:dyDescent="0.35">
      <c r="A62" s="15">
        <v>61</v>
      </c>
      <c r="B62" s="17">
        <v>131</v>
      </c>
      <c r="C62" s="17">
        <v>138</v>
      </c>
      <c r="D62" s="17">
        <v>150</v>
      </c>
      <c r="E62" s="17">
        <v>124</v>
      </c>
      <c r="F62" s="17">
        <v>141</v>
      </c>
      <c r="G62" s="17">
        <v>140</v>
      </c>
      <c r="H62" s="17">
        <v>135</v>
      </c>
      <c r="I62" s="17">
        <v>129</v>
      </c>
      <c r="K62" s="15">
        <v>61</v>
      </c>
      <c r="L62" s="17">
        <v>123</v>
      </c>
      <c r="M62" s="17">
        <v>115</v>
      </c>
      <c r="N62" s="17">
        <v>140</v>
      </c>
      <c r="O62" s="17">
        <v>141</v>
      </c>
      <c r="P62" s="17">
        <v>146</v>
      </c>
      <c r="Q62" s="17">
        <v>137</v>
      </c>
      <c r="R62" s="17">
        <v>133</v>
      </c>
      <c r="S62" s="17">
        <v>150</v>
      </c>
    </row>
    <row r="63" spans="1:19" x14ac:dyDescent="0.35">
      <c r="A63" s="15">
        <v>62</v>
      </c>
      <c r="B63" s="17">
        <v>131</v>
      </c>
      <c r="C63" s="17">
        <v>138</v>
      </c>
      <c r="D63" s="17">
        <v>150</v>
      </c>
      <c r="E63" s="17">
        <v>124</v>
      </c>
      <c r="F63" s="17">
        <v>141</v>
      </c>
      <c r="G63" s="17">
        <v>140</v>
      </c>
      <c r="H63" s="17">
        <v>135</v>
      </c>
      <c r="I63" s="17">
        <v>130</v>
      </c>
      <c r="K63" s="15">
        <v>62</v>
      </c>
      <c r="L63" s="17">
        <v>124</v>
      </c>
      <c r="M63" s="17">
        <v>115</v>
      </c>
      <c r="N63" s="17">
        <v>140</v>
      </c>
      <c r="O63" s="17">
        <v>142</v>
      </c>
      <c r="P63" s="17">
        <v>146</v>
      </c>
      <c r="Q63" s="17">
        <v>137</v>
      </c>
      <c r="R63" s="17">
        <v>133</v>
      </c>
      <c r="S63" s="17">
        <v>150</v>
      </c>
    </row>
    <row r="64" spans="1:19" x14ac:dyDescent="0.35">
      <c r="A64" s="15">
        <v>63</v>
      </c>
      <c r="B64" s="17">
        <v>132</v>
      </c>
      <c r="C64" s="17">
        <v>139</v>
      </c>
      <c r="D64" s="17">
        <v>151</v>
      </c>
      <c r="E64" s="17">
        <v>125</v>
      </c>
      <c r="F64" s="17">
        <v>141</v>
      </c>
      <c r="G64" s="17">
        <v>140</v>
      </c>
      <c r="H64" s="17">
        <v>136</v>
      </c>
      <c r="I64" s="17">
        <v>130</v>
      </c>
      <c r="K64" s="15">
        <v>63</v>
      </c>
      <c r="L64" s="17">
        <v>125</v>
      </c>
      <c r="M64" s="17">
        <v>115</v>
      </c>
      <c r="N64" s="17">
        <v>141</v>
      </c>
      <c r="O64" s="17">
        <v>142</v>
      </c>
      <c r="P64" s="17">
        <v>147</v>
      </c>
      <c r="Q64" s="17">
        <v>137</v>
      </c>
      <c r="R64" s="17">
        <v>133</v>
      </c>
      <c r="S64" s="17">
        <v>151</v>
      </c>
    </row>
    <row r="65" spans="1:19" x14ac:dyDescent="0.35">
      <c r="A65" s="15">
        <v>64</v>
      </c>
      <c r="B65" s="17">
        <v>132</v>
      </c>
      <c r="C65" s="17">
        <v>139</v>
      </c>
      <c r="D65" s="17">
        <v>151</v>
      </c>
      <c r="E65" s="17">
        <v>125</v>
      </c>
      <c r="F65" s="17">
        <v>142</v>
      </c>
      <c r="G65" s="17">
        <v>140</v>
      </c>
      <c r="H65" s="17">
        <v>136</v>
      </c>
      <c r="I65" s="17">
        <v>130</v>
      </c>
      <c r="K65" s="15">
        <v>64</v>
      </c>
      <c r="L65" s="17">
        <v>125</v>
      </c>
      <c r="M65" s="17">
        <v>116</v>
      </c>
      <c r="N65" s="17">
        <v>141</v>
      </c>
      <c r="O65" s="17">
        <v>142</v>
      </c>
      <c r="P65" s="17">
        <v>147</v>
      </c>
      <c r="Q65" s="17">
        <v>137</v>
      </c>
      <c r="R65" s="17">
        <v>133</v>
      </c>
      <c r="S65" s="17">
        <v>151</v>
      </c>
    </row>
    <row r="66" spans="1:19" x14ac:dyDescent="0.35">
      <c r="A66" s="15">
        <v>65</v>
      </c>
      <c r="B66" s="17">
        <v>132</v>
      </c>
      <c r="C66" s="17">
        <v>139</v>
      </c>
      <c r="D66" s="17">
        <v>151</v>
      </c>
      <c r="E66" s="17">
        <v>125</v>
      </c>
      <c r="F66" s="17">
        <v>142</v>
      </c>
      <c r="G66" s="17">
        <v>141</v>
      </c>
      <c r="H66" s="17">
        <v>136</v>
      </c>
      <c r="I66" s="17">
        <v>130</v>
      </c>
      <c r="K66" s="15">
        <v>65</v>
      </c>
      <c r="L66" s="17">
        <v>125</v>
      </c>
      <c r="M66" s="17">
        <v>116</v>
      </c>
      <c r="N66" s="17">
        <v>141</v>
      </c>
      <c r="O66" s="17">
        <v>142</v>
      </c>
      <c r="P66" s="17">
        <v>147</v>
      </c>
      <c r="Q66" s="17">
        <v>137</v>
      </c>
      <c r="R66" s="17">
        <v>134</v>
      </c>
      <c r="S66" s="17">
        <v>152</v>
      </c>
    </row>
    <row r="67" spans="1:19" x14ac:dyDescent="0.35">
      <c r="A67" s="15">
        <v>66</v>
      </c>
      <c r="B67" s="17">
        <v>132</v>
      </c>
      <c r="C67" s="17">
        <v>140</v>
      </c>
      <c r="D67" s="17">
        <v>152</v>
      </c>
      <c r="E67" s="17">
        <v>126</v>
      </c>
      <c r="F67" s="17">
        <v>142</v>
      </c>
      <c r="G67" s="17">
        <v>141</v>
      </c>
      <c r="H67" s="17">
        <v>136</v>
      </c>
      <c r="I67" s="17">
        <v>130</v>
      </c>
      <c r="K67" s="15">
        <v>66</v>
      </c>
      <c r="L67" s="17">
        <v>125</v>
      </c>
      <c r="M67" s="17">
        <v>116</v>
      </c>
      <c r="N67" s="17">
        <v>141</v>
      </c>
      <c r="O67" s="17">
        <v>143</v>
      </c>
      <c r="P67" s="17">
        <v>147</v>
      </c>
      <c r="Q67" s="17">
        <v>138</v>
      </c>
      <c r="R67" s="17">
        <v>134</v>
      </c>
      <c r="S67" s="17">
        <v>152</v>
      </c>
    </row>
    <row r="68" spans="1:19" x14ac:dyDescent="0.35">
      <c r="A68" s="15">
        <v>67</v>
      </c>
      <c r="B68" s="17">
        <v>132</v>
      </c>
      <c r="C68" s="17">
        <v>141</v>
      </c>
      <c r="D68" s="17">
        <v>153</v>
      </c>
      <c r="E68" s="17">
        <v>126</v>
      </c>
      <c r="F68" s="17">
        <v>142</v>
      </c>
      <c r="G68" s="17">
        <v>141</v>
      </c>
      <c r="H68" s="17">
        <v>136</v>
      </c>
      <c r="I68" s="17">
        <v>130</v>
      </c>
      <c r="K68" s="15">
        <v>67</v>
      </c>
      <c r="L68" s="17">
        <v>126</v>
      </c>
      <c r="M68" s="17">
        <v>116</v>
      </c>
      <c r="N68" s="17">
        <v>141</v>
      </c>
      <c r="O68" s="17">
        <v>143</v>
      </c>
      <c r="P68" s="17">
        <v>147</v>
      </c>
      <c r="Q68" s="17">
        <v>138</v>
      </c>
      <c r="R68" s="17">
        <v>135</v>
      </c>
      <c r="S68" s="17">
        <v>152</v>
      </c>
    </row>
    <row r="69" spans="1:19" x14ac:dyDescent="0.35">
      <c r="A69" s="15">
        <v>68</v>
      </c>
      <c r="B69" s="17">
        <v>133</v>
      </c>
      <c r="C69" s="17">
        <v>141</v>
      </c>
      <c r="D69" s="17">
        <v>153</v>
      </c>
      <c r="E69" s="17">
        <v>126</v>
      </c>
      <c r="F69" s="17">
        <v>142</v>
      </c>
      <c r="G69" s="17">
        <v>141</v>
      </c>
      <c r="H69" s="17">
        <v>136</v>
      </c>
      <c r="I69" s="17">
        <v>131</v>
      </c>
      <c r="K69" s="15">
        <v>68</v>
      </c>
      <c r="L69" s="17">
        <v>126</v>
      </c>
      <c r="M69" s="17">
        <v>117</v>
      </c>
      <c r="N69" s="17">
        <v>141</v>
      </c>
      <c r="O69" s="17">
        <v>143</v>
      </c>
      <c r="P69" s="17">
        <v>148</v>
      </c>
      <c r="Q69" s="17">
        <v>138</v>
      </c>
      <c r="R69" s="17">
        <v>135</v>
      </c>
      <c r="S69" s="17">
        <v>152</v>
      </c>
    </row>
    <row r="70" spans="1:19" x14ac:dyDescent="0.35">
      <c r="A70" s="15">
        <v>69</v>
      </c>
      <c r="B70" s="17">
        <v>133</v>
      </c>
      <c r="C70" s="17">
        <v>141</v>
      </c>
      <c r="D70" s="17">
        <v>153</v>
      </c>
      <c r="E70" s="17">
        <v>126</v>
      </c>
      <c r="F70" s="17">
        <v>143</v>
      </c>
      <c r="G70" s="17">
        <v>142</v>
      </c>
      <c r="H70" s="17">
        <v>137</v>
      </c>
      <c r="I70" s="17">
        <v>131</v>
      </c>
      <c r="K70" s="15">
        <v>69</v>
      </c>
      <c r="L70" s="17">
        <v>126</v>
      </c>
      <c r="M70" s="17">
        <v>117</v>
      </c>
      <c r="N70" s="17">
        <v>142</v>
      </c>
      <c r="O70" s="17">
        <v>143</v>
      </c>
      <c r="P70" s="17">
        <v>148</v>
      </c>
      <c r="Q70" s="17">
        <v>139</v>
      </c>
      <c r="R70" s="17">
        <v>135</v>
      </c>
      <c r="S70" s="17">
        <v>152</v>
      </c>
    </row>
    <row r="71" spans="1:19" x14ac:dyDescent="0.35">
      <c r="A71" s="15">
        <v>70</v>
      </c>
      <c r="B71" s="17">
        <v>133</v>
      </c>
      <c r="C71" s="17">
        <v>141</v>
      </c>
      <c r="D71" s="17">
        <v>155</v>
      </c>
      <c r="E71" s="17">
        <v>126</v>
      </c>
      <c r="F71" s="17">
        <v>143</v>
      </c>
      <c r="G71" s="17">
        <v>142</v>
      </c>
      <c r="H71" s="17">
        <v>137</v>
      </c>
      <c r="I71" s="17">
        <v>132</v>
      </c>
      <c r="K71" s="15">
        <v>70</v>
      </c>
      <c r="L71" s="17">
        <v>127</v>
      </c>
      <c r="M71" s="17">
        <v>117</v>
      </c>
      <c r="N71" s="17">
        <v>143</v>
      </c>
      <c r="O71" s="17">
        <v>143</v>
      </c>
      <c r="P71" s="17">
        <v>148</v>
      </c>
      <c r="Q71" s="17">
        <v>139</v>
      </c>
      <c r="R71" s="17">
        <v>135</v>
      </c>
      <c r="S71" s="17">
        <v>153</v>
      </c>
    </row>
    <row r="72" spans="1:19" x14ac:dyDescent="0.35">
      <c r="A72" s="15">
        <v>71</v>
      </c>
      <c r="B72" s="17">
        <v>133</v>
      </c>
      <c r="C72" s="17">
        <v>141</v>
      </c>
      <c r="D72" s="17">
        <v>155</v>
      </c>
      <c r="E72" s="17">
        <v>127</v>
      </c>
      <c r="F72" s="17">
        <v>143</v>
      </c>
      <c r="G72" s="17">
        <v>142</v>
      </c>
      <c r="H72" s="17">
        <v>137</v>
      </c>
      <c r="I72" s="17">
        <v>132</v>
      </c>
      <c r="K72" s="15">
        <v>71</v>
      </c>
      <c r="L72" s="17">
        <v>127</v>
      </c>
      <c r="M72" s="17">
        <v>117</v>
      </c>
      <c r="N72" s="17">
        <v>143</v>
      </c>
      <c r="O72" s="17">
        <v>144</v>
      </c>
      <c r="P72" s="17">
        <v>149</v>
      </c>
      <c r="Q72" s="17">
        <v>140</v>
      </c>
      <c r="R72" s="17">
        <v>135</v>
      </c>
      <c r="S72" s="17">
        <v>153</v>
      </c>
    </row>
    <row r="73" spans="1:19" x14ac:dyDescent="0.35">
      <c r="A73" s="15">
        <v>72</v>
      </c>
      <c r="B73" s="17">
        <v>133</v>
      </c>
      <c r="C73" s="17">
        <v>142</v>
      </c>
      <c r="D73" s="17">
        <v>156</v>
      </c>
      <c r="E73" s="17">
        <v>127</v>
      </c>
      <c r="F73" s="17">
        <v>143</v>
      </c>
      <c r="G73" s="17">
        <v>142</v>
      </c>
      <c r="H73" s="17">
        <v>137</v>
      </c>
      <c r="I73" s="17">
        <v>133</v>
      </c>
      <c r="K73" s="15">
        <v>72</v>
      </c>
      <c r="L73" s="17">
        <v>127</v>
      </c>
      <c r="M73" s="17">
        <v>117</v>
      </c>
      <c r="N73" s="17">
        <v>143</v>
      </c>
      <c r="O73" s="17">
        <v>144</v>
      </c>
      <c r="P73" s="17">
        <v>150</v>
      </c>
      <c r="Q73" s="17">
        <v>141</v>
      </c>
      <c r="R73" s="17">
        <v>136</v>
      </c>
      <c r="S73" s="17">
        <v>153</v>
      </c>
    </row>
    <row r="74" spans="1:19" x14ac:dyDescent="0.35">
      <c r="A74" s="15">
        <v>73</v>
      </c>
      <c r="B74" s="17">
        <v>133</v>
      </c>
      <c r="C74" s="17">
        <v>142</v>
      </c>
      <c r="D74" s="17">
        <v>156</v>
      </c>
      <c r="E74" s="17">
        <v>128</v>
      </c>
      <c r="F74" s="17">
        <v>143</v>
      </c>
      <c r="G74" s="17">
        <v>143</v>
      </c>
      <c r="H74" s="17">
        <v>138</v>
      </c>
      <c r="I74" s="17">
        <v>134</v>
      </c>
      <c r="K74" s="15">
        <v>73</v>
      </c>
      <c r="L74" s="17">
        <v>127</v>
      </c>
      <c r="M74" s="17">
        <v>117</v>
      </c>
      <c r="N74" s="17">
        <v>144</v>
      </c>
      <c r="O74" s="17">
        <v>144</v>
      </c>
      <c r="P74" s="17">
        <v>150</v>
      </c>
      <c r="Q74" s="17">
        <v>142</v>
      </c>
      <c r="R74" s="17">
        <v>137</v>
      </c>
      <c r="S74" s="17">
        <v>153</v>
      </c>
    </row>
    <row r="75" spans="1:19" x14ac:dyDescent="0.35">
      <c r="A75" s="15">
        <v>74</v>
      </c>
      <c r="B75" s="17">
        <v>134</v>
      </c>
      <c r="C75" s="17">
        <v>142</v>
      </c>
      <c r="D75" s="17">
        <v>157</v>
      </c>
      <c r="E75" s="17">
        <v>128</v>
      </c>
      <c r="F75" s="17">
        <v>144</v>
      </c>
      <c r="G75" s="17">
        <v>143</v>
      </c>
      <c r="H75" s="17">
        <v>138</v>
      </c>
      <c r="I75" s="17">
        <v>134</v>
      </c>
      <c r="K75" s="15">
        <v>74</v>
      </c>
      <c r="L75" s="17">
        <v>128</v>
      </c>
      <c r="M75" s="17">
        <v>118</v>
      </c>
      <c r="N75" s="17">
        <v>144</v>
      </c>
      <c r="O75" s="17">
        <v>144</v>
      </c>
      <c r="P75" s="17">
        <v>151</v>
      </c>
      <c r="Q75" s="17">
        <v>142</v>
      </c>
      <c r="R75" s="17">
        <v>137</v>
      </c>
      <c r="S75" s="17">
        <v>154</v>
      </c>
    </row>
    <row r="76" spans="1:19" x14ac:dyDescent="0.35">
      <c r="A76" s="15">
        <v>75</v>
      </c>
      <c r="B76" s="17">
        <v>134</v>
      </c>
      <c r="C76" s="17">
        <v>142</v>
      </c>
      <c r="D76" s="17">
        <v>157</v>
      </c>
      <c r="E76" s="17">
        <v>129</v>
      </c>
      <c r="F76" s="17">
        <v>144</v>
      </c>
      <c r="G76" s="17">
        <v>143</v>
      </c>
      <c r="H76" s="17">
        <v>138</v>
      </c>
      <c r="I76" s="17">
        <v>135</v>
      </c>
      <c r="K76" s="15">
        <v>75</v>
      </c>
      <c r="L76" s="17">
        <v>129</v>
      </c>
      <c r="M76" s="17">
        <v>118</v>
      </c>
      <c r="N76" s="17">
        <v>144</v>
      </c>
      <c r="O76" s="17">
        <v>145</v>
      </c>
      <c r="P76" s="17">
        <v>151</v>
      </c>
      <c r="Q76" s="17">
        <v>142</v>
      </c>
      <c r="R76" s="17">
        <v>138</v>
      </c>
      <c r="S76" s="17">
        <v>155</v>
      </c>
    </row>
    <row r="77" spans="1:19" x14ac:dyDescent="0.35">
      <c r="A77" s="15">
        <v>76</v>
      </c>
      <c r="B77" s="17">
        <v>134</v>
      </c>
      <c r="C77" s="17">
        <v>142</v>
      </c>
      <c r="D77" s="17">
        <v>157</v>
      </c>
      <c r="E77" s="17">
        <v>129</v>
      </c>
      <c r="F77" s="17">
        <v>144</v>
      </c>
      <c r="G77" s="17">
        <v>143</v>
      </c>
      <c r="H77" s="17">
        <v>139</v>
      </c>
      <c r="I77" s="17">
        <v>135</v>
      </c>
      <c r="K77" s="15">
        <v>76</v>
      </c>
      <c r="L77" s="17">
        <v>130</v>
      </c>
      <c r="M77" s="17">
        <v>119</v>
      </c>
      <c r="N77" s="17">
        <v>144</v>
      </c>
      <c r="O77" s="17">
        <v>145</v>
      </c>
      <c r="P77" s="17">
        <v>151</v>
      </c>
      <c r="Q77" s="17">
        <v>143</v>
      </c>
      <c r="R77" s="17">
        <v>138</v>
      </c>
      <c r="S77" s="17">
        <v>155</v>
      </c>
    </row>
    <row r="78" spans="1:19" x14ac:dyDescent="0.35">
      <c r="A78" s="15">
        <v>77</v>
      </c>
      <c r="B78" s="17">
        <v>134</v>
      </c>
      <c r="C78" s="17">
        <v>143</v>
      </c>
      <c r="D78" s="17">
        <v>157</v>
      </c>
      <c r="E78" s="17">
        <v>129</v>
      </c>
      <c r="F78" s="17">
        <v>144</v>
      </c>
      <c r="G78" s="17">
        <v>143</v>
      </c>
      <c r="H78" s="17">
        <v>139</v>
      </c>
      <c r="I78" s="17">
        <v>135</v>
      </c>
      <c r="K78" s="15">
        <v>77</v>
      </c>
      <c r="L78" s="17">
        <v>132</v>
      </c>
      <c r="M78" s="17">
        <v>121</v>
      </c>
      <c r="N78" s="17">
        <v>144</v>
      </c>
      <c r="O78" s="17">
        <v>145</v>
      </c>
      <c r="P78" s="17">
        <v>151</v>
      </c>
      <c r="Q78" s="17">
        <v>144</v>
      </c>
      <c r="R78" s="17">
        <v>138</v>
      </c>
      <c r="S78" s="17">
        <v>155</v>
      </c>
    </row>
    <row r="79" spans="1:19" x14ac:dyDescent="0.35">
      <c r="A79" s="15">
        <v>78</v>
      </c>
      <c r="B79" s="17">
        <v>134</v>
      </c>
      <c r="C79" s="17">
        <v>144</v>
      </c>
      <c r="D79" s="17">
        <v>158</v>
      </c>
      <c r="E79" s="17">
        <v>130</v>
      </c>
      <c r="F79" s="17">
        <v>144</v>
      </c>
      <c r="G79" s="17">
        <v>143</v>
      </c>
      <c r="H79" s="17">
        <v>139</v>
      </c>
      <c r="I79" s="17">
        <v>135</v>
      </c>
      <c r="K79" s="15">
        <v>78</v>
      </c>
      <c r="L79" s="17">
        <v>132</v>
      </c>
      <c r="M79" s="17">
        <v>121</v>
      </c>
      <c r="N79" s="17">
        <v>145</v>
      </c>
      <c r="O79" s="17">
        <v>145</v>
      </c>
      <c r="P79" s="17">
        <v>151</v>
      </c>
      <c r="Q79" s="17">
        <v>144</v>
      </c>
      <c r="R79" s="17">
        <v>138</v>
      </c>
      <c r="S79" s="17">
        <v>155</v>
      </c>
    </row>
    <row r="80" spans="1:19" x14ac:dyDescent="0.35">
      <c r="A80" s="15">
        <v>79</v>
      </c>
      <c r="B80" s="17">
        <v>134</v>
      </c>
      <c r="C80" s="17">
        <v>144</v>
      </c>
      <c r="D80" s="17">
        <v>158</v>
      </c>
      <c r="E80" s="17">
        <v>131</v>
      </c>
      <c r="F80" s="17">
        <v>145</v>
      </c>
      <c r="G80" s="17">
        <v>144</v>
      </c>
      <c r="H80" s="17">
        <v>140</v>
      </c>
      <c r="I80" s="17">
        <v>135</v>
      </c>
      <c r="K80" s="15">
        <v>79</v>
      </c>
      <c r="L80" s="17">
        <v>134</v>
      </c>
      <c r="M80" s="17">
        <v>122</v>
      </c>
      <c r="N80" s="17">
        <v>145</v>
      </c>
      <c r="O80" s="17">
        <v>145</v>
      </c>
      <c r="P80" s="17">
        <v>152</v>
      </c>
      <c r="Q80" s="17">
        <v>144</v>
      </c>
      <c r="R80" s="17">
        <v>138</v>
      </c>
      <c r="S80" s="17">
        <v>156</v>
      </c>
    </row>
    <row r="81" spans="1:19" x14ac:dyDescent="0.35">
      <c r="A81" s="15">
        <v>80</v>
      </c>
      <c r="B81" s="17">
        <v>135</v>
      </c>
      <c r="C81" s="17">
        <v>145</v>
      </c>
      <c r="D81" s="17">
        <v>158</v>
      </c>
      <c r="E81" s="17">
        <v>133</v>
      </c>
      <c r="F81" s="17">
        <v>145</v>
      </c>
      <c r="G81" s="17">
        <v>144</v>
      </c>
      <c r="H81" s="17">
        <v>140</v>
      </c>
      <c r="I81" s="17">
        <v>136</v>
      </c>
      <c r="K81" s="15">
        <v>80</v>
      </c>
      <c r="L81" s="17">
        <v>136</v>
      </c>
      <c r="M81" s="17">
        <v>122</v>
      </c>
      <c r="N81" s="17">
        <v>145</v>
      </c>
      <c r="O81" s="17">
        <v>145</v>
      </c>
      <c r="P81" s="17">
        <v>152</v>
      </c>
      <c r="Q81" s="17">
        <v>144</v>
      </c>
      <c r="R81" s="17">
        <v>138</v>
      </c>
      <c r="S81" s="17">
        <v>156</v>
      </c>
    </row>
    <row r="82" spans="1:19" x14ac:dyDescent="0.35">
      <c r="A82" s="15">
        <v>81</v>
      </c>
      <c r="B82" s="17">
        <v>135</v>
      </c>
      <c r="C82" s="17">
        <v>146</v>
      </c>
      <c r="D82" s="17">
        <v>160</v>
      </c>
      <c r="E82" s="17">
        <v>134</v>
      </c>
      <c r="F82" s="17">
        <v>145</v>
      </c>
      <c r="G82" s="17">
        <v>144</v>
      </c>
      <c r="H82" s="17">
        <v>141</v>
      </c>
      <c r="I82" s="17">
        <v>136</v>
      </c>
      <c r="K82" s="15">
        <v>81</v>
      </c>
      <c r="L82" s="17">
        <v>136</v>
      </c>
      <c r="M82" s="17">
        <v>122</v>
      </c>
      <c r="N82" s="17">
        <v>145</v>
      </c>
      <c r="O82" s="17">
        <v>146</v>
      </c>
      <c r="P82" s="17">
        <v>152</v>
      </c>
      <c r="Q82" s="17">
        <v>145</v>
      </c>
      <c r="R82" s="17">
        <v>138</v>
      </c>
      <c r="S82" s="17">
        <v>158</v>
      </c>
    </row>
    <row r="83" spans="1:19" x14ac:dyDescent="0.35">
      <c r="A83" s="15">
        <v>82</v>
      </c>
      <c r="B83" s="17">
        <v>135</v>
      </c>
      <c r="C83" s="17">
        <v>146</v>
      </c>
      <c r="D83" s="17">
        <v>160</v>
      </c>
      <c r="E83" s="17">
        <v>136</v>
      </c>
      <c r="F83" s="17">
        <v>145</v>
      </c>
      <c r="G83" s="17">
        <v>144</v>
      </c>
      <c r="H83" s="17">
        <v>141</v>
      </c>
      <c r="I83" s="17">
        <v>136</v>
      </c>
      <c r="K83" s="15">
        <v>82</v>
      </c>
      <c r="L83" s="17">
        <v>137</v>
      </c>
      <c r="M83" s="17">
        <v>122</v>
      </c>
      <c r="N83" s="17">
        <v>146</v>
      </c>
      <c r="O83" s="17">
        <v>147</v>
      </c>
      <c r="P83" s="17">
        <v>154</v>
      </c>
      <c r="Q83" s="17">
        <v>146</v>
      </c>
      <c r="R83" s="17">
        <v>139</v>
      </c>
      <c r="S83" s="17">
        <v>160</v>
      </c>
    </row>
    <row r="84" spans="1:19" x14ac:dyDescent="0.35">
      <c r="A84" s="15">
        <v>83</v>
      </c>
      <c r="B84" s="17">
        <v>135</v>
      </c>
      <c r="C84" s="17">
        <v>147</v>
      </c>
      <c r="D84" s="17">
        <v>161</v>
      </c>
      <c r="E84" s="17">
        <v>136</v>
      </c>
      <c r="F84" s="17">
        <v>145</v>
      </c>
      <c r="G84" s="17">
        <v>145</v>
      </c>
      <c r="H84" s="17">
        <v>142</v>
      </c>
      <c r="I84" s="17">
        <v>137</v>
      </c>
      <c r="K84" s="15">
        <v>83</v>
      </c>
      <c r="L84" s="17">
        <v>139</v>
      </c>
      <c r="M84" s="17">
        <v>122</v>
      </c>
      <c r="N84" s="17">
        <v>146</v>
      </c>
      <c r="O84" s="17">
        <v>147</v>
      </c>
      <c r="P84" s="17">
        <v>156</v>
      </c>
      <c r="Q84" s="17">
        <v>146</v>
      </c>
      <c r="R84" s="17">
        <v>140</v>
      </c>
      <c r="S84" s="17">
        <v>161</v>
      </c>
    </row>
    <row r="85" spans="1:19" x14ac:dyDescent="0.35">
      <c r="A85" s="15">
        <v>84</v>
      </c>
      <c r="B85" s="17">
        <v>135</v>
      </c>
      <c r="C85" s="17">
        <v>147</v>
      </c>
      <c r="D85" s="17">
        <v>162</v>
      </c>
      <c r="E85" s="17">
        <v>136</v>
      </c>
      <c r="F85" s="17">
        <v>147</v>
      </c>
      <c r="G85" s="17">
        <v>146</v>
      </c>
      <c r="H85" s="17">
        <v>142</v>
      </c>
      <c r="I85" s="17">
        <v>137</v>
      </c>
      <c r="K85" s="15">
        <v>84</v>
      </c>
      <c r="L85" s="17">
        <v>141</v>
      </c>
      <c r="M85" s="17">
        <v>126</v>
      </c>
      <c r="N85" s="17">
        <v>146</v>
      </c>
      <c r="O85" s="17">
        <v>147</v>
      </c>
      <c r="P85" s="17">
        <v>158</v>
      </c>
      <c r="Q85" s="17">
        <v>149</v>
      </c>
      <c r="R85" s="17">
        <v>142</v>
      </c>
      <c r="S85" s="17">
        <v>161</v>
      </c>
    </row>
    <row r="86" spans="1:19" x14ac:dyDescent="0.35">
      <c r="A86" s="15">
        <v>85</v>
      </c>
      <c r="B86" s="17">
        <v>136</v>
      </c>
      <c r="C86" s="17">
        <v>147</v>
      </c>
      <c r="D86" s="17">
        <v>162</v>
      </c>
      <c r="E86" s="17">
        <v>137</v>
      </c>
      <c r="F86" s="17">
        <v>147</v>
      </c>
      <c r="G86" s="17">
        <v>146</v>
      </c>
      <c r="H86" s="17">
        <v>143</v>
      </c>
      <c r="I86" s="17">
        <v>137</v>
      </c>
      <c r="K86" s="15">
        <v>85</v>
      </c>
      <c r="L86" s="17">
        <v>142</v>
      </c>
      <c r="M86" s="17">
        <v>129</v>
      </c>
      <c r="N86" s="17">
        <v>146</v>
      </c>
      <c r="O86" s="17">
        <v>147</v>
      </c>
      <c r="P86" s="17">
        <v>161</v>
      </c>
      <c r="Q86" s="17">
        <v>149</v>
      </c>
      <c r="R86" s="17">
        <v>143</v>
      </c>
      <c r="S86" s="17">
        <v>161</v>
      </c>
    </row>
    <row r="87" spans="1:19" x14ac:dyDescent="0.35">
      <c r="A87" s="15">
        <v>86</v>
      </c>
      <c r="B87" s="17">
        <v>136</v>
      </c>
      <c r="C87" s="17">
        <v>147</v>
      </c>
      <c r="D87" s="17">
        <v>162</v>
      </c>
      <c r="E87" s="17">
        <v>137</v>
      </c>
      <c r="F87" s="17">
        <v>147</v>
      </c>
      <c r="G87" s="17">
        <v>146</v>
      </c>
      <c r="H87" s="17">
        <v>143</v>
      </c>
      <c r="I87" s="17">
        <v>138</v>
      </c>
      <c r="K87" s="15">
        <v>86</v>
      </c>
      <c r="L87" s="17">
        <v>145</v>
      </c>
      <c r="M87" s="17">
        <v>134</v>
      </c>
      <c r="N87" s="17">
        <v>147</v>
      </c>
      <c r="O87" s="17">
        <v>147</v>
      </c>
      <c r="P87" s="17">
        <v>162</v>
      </c>
      <c r="Q87" s="17">
        <v>150</v>
      </c>
      <c r="R87" s="17">
        <v>143</v>
      </c>
      <c r="S87" s="17">
        <v>162</v>
      </c>
    </row>
    <row r="88" spans="1:19" x14ac:dyDescent="0.35">
      <c r="A88" s="15">
        <v>87</v>
      </c>
      <c r="B88" s="17">
        <v>138</v>
      </c>
      <c r="C88" s="17">
        <v>148</v>
      </c>
      <c r="D88" s="17">
        <v>164</v>
      </c>
      <c r="E88" s="17">
        <v>137</v>
      </c>
      <c r="F88" s="17">
        <v>147</v>
      </c>
      <c r="G88" s="17">
        <v>146</v>
      </c>
      <c r="H88" s="17">
        <v>144</v>
      </c>
      <c r="I88" s="17">
        <v>139</v>
      </c>
      <c r="K88" s="15">
        <v>87</v>
      </c>
      <c r="L88" s="17">
        <v>149</v>
      </c>
      <c r="N88" s="17">
        <v>147</v>
      </c>
      <c r="O88" s="17">
        <v>147</v>
      </c>
      <c r="P88" s="17">
        <v>164</v>
      </c>
      <c r="Q88" s="17">
        <v>150</v>
      </c>
      <c r="R88" s="17">
        <v>143</v>
      </c>
      <c r="S88" s="17">
        <v>162</v>
      </c>
    </row>
    <row r="89" spans="1:19" x14ac:dyDescent="0.35">
      <c r="A89" s="15">
        <v>88</v>
      </c>
      <c r="B89" s="17">
        <v>139</v>
      </c>
      <c r="C89" s="17">
        <v>149</v>
      </c>
      <c r="E89" s="17">
        <v>140</v>
      </c>
      <c r="F89" s="17">
        <v>147</v>
      </c>
      <c r="G89" s="17">
        <v>147</v>
      </c>
      <c r="H89" s="17">
        <v>145</v>
      </c>
      <c r="I89" s="17">
        <v>140</v>
      </c>
      <c r="K89" s="15">
        <v>88</v>
      </c>
      <c r="L89" s="17">
        <v>153</v>
      </c>
      <c r="N89" s="17">
        <v>148</v>
      </c>
      <c r="O89" s="17">
        <v>147</v>
      </c>
      <c r="P89" s="17">
        <v>165</v>
      </c>
      <c r="Q89" s="17">
        <v>150</v>
      </c>
      <c r="R89" s="17">
        <v>143</v>
      </c>
      <c r="S89" s="17">
        <v>162</v>
      </c>
    </row>
    <row r="90" spans="1:19" x14ac:dyDescent="0.35">
      <c r="A90" s="15">
        <v>89</v>
      </c>
      <c r="B90" s="17">
        <v>139</v>
      </c>
      <c r="C90" s="17">
        <v>150</v>
      </c>
      <c r="E90" s="17">
        <v>146</v>
      </c>
      <c r="F90" s="17">
        <v>147</v>
      </c>
      <c r="G90" s="17">
        <v>147</v>
      </c>
      <c r="H90" s="17">
        <v>145</v>
      </c>
      <c r="I90" s="17">
        <v>140</v>
      </c>
      <c r="K90" s="15">
        <v>89</v>
      </c>
      <c r="L90" s="17">
        <v>155</v>
      </c>
      <c r="N90" s="17">
        <v>148</v>
      </c>
      <c r="O90" s="17">
        <v>149</v>
      </c>
      <c r="P90" s="17">
        <v>165</v>
      </c>
      <c r="Q90" s="17">
        <v>151</v>
      </c>
      <c r="R90" s="17">
        <v>145</v>
      </c>
      <c r="S90" s="17">
        <v>162</v>
      </c>
    </row>
    <row r="91" spans="1:19" x14ac:dyDescent="0.35">
      <c r="A91" s="15">
        <v>90</v>
      </c>
      <c r="B91" s="17">
        <v>139</v>
      </c>
      <c r="C91" s="17">
        <v>150</v>
      </c>
      <c r="E91" s="17">
        <v>146</v>
      </c>
      <c r="F91" s="17">
        <v>147</v>
      </c>
      <c r="G91" s="17">
        <v>147</v>
      </c>
      <c r="H91" s="17">
        <v>146</v>
      </c>
      <c r="I91" s="17">
        <v>141</v>
      </c>
      <c r="K91" s="15">
        <v>90</v>
      </c>
      <c r="L91" s="17">
        <v>158</v>
      </c>
      <c r="N91" s="17">
        <v>152</v>
      </c>
      <c r="O91" s="17">
        <v>149</v>
      </c>
      <c r="P91" s="17">
        <v>169</v>
      </c>
      <c r="Q91" s="17">
        <v>152</v>
      </c>
      <c r="R91" s="17">
        <v>145</v>
      </c>
      <c r="S91" s="17">
        <v>163</v>
      </c>
    </row>
    <row r="92" spans="1:19" x14ac:dyDescent="0.35">
      <c r="A92" s="15">
        <v>91</v>
      </c>
      <c r="B92" s="17">
        <v>140</v>
      </c>
      <c r="C92" s="17">
        <v>150</v>
      </c>
      <c r="F92" s="17">
        <v>148</v>
      </c>
      <c r="G92" s="17">
        <v>147</v>
      </c>
      <c r="H92" s="17">
        <v>147</v>
      </c>
      <c r="I92" s="17">
        <v>142</v>
      </c>
      <c r="K92" s="15">
        <v>91</v>
      </c>
      <c r="L92" s="17">
        <v>170</v>
      </c>
      <c r="N92" s="17">
        <v>153</v>
      </c>
      <c r="O92" s="17">
        <v>149</v>
      </c>
      <c r="P92" s="17">
        <v>177</v>
      </c>
      <c r="Q92" s="17">
        <v>152</v>
      </c>
      <c r="R92" s="17">
        <v>147</v>
      </c>
      <c r="S92" s="17">
        <v>164</v>
      </c>
    </row>
    <row r="93" spans="1:19" x14ac:dyDescent="0.35">
      <c r="A93" s="15">
        <v>92</v>
      </c>
      <c r="B93" s="17">
        <v>141</v>
      </c>
      <c r="C93" s="17">
        <v>151</v>
      </c>
      <c r="F93" s="17">
        <v>148</v>
      </c>
      <c r="G93" s="17">
        <v>147</v>
      </c>
      <c r="H93" s="17">
        <v>148</v>
      </c>
      <c r="I93" s="17">
        <v>142</v>
      </c>
      <c r="K93" s="15">
        <v>92</v>
      </c>
      <c r="N93" s="17">
        <v>153</v>
      </c>
      <c r="O93" s="17">
        <v>150</v>
      </c>
      <c r="P93" s="17">
        <v>187</v>
      </c>
      <c r="Q93" s="17">
        <v>153</v>
      </c>
      <c r="R93" s="17">
        <v>148</v>
      </c>
      <c r="S93" s="17">
        <v>177</v>
      </c>
    </row>
    <row r="94" spans="1:19" x14ac:dyDescent="0.35">
      <c r="A94" s="15">
        <v>93</v>
      </c>
      <c r="B94" s="17">
        <v>142</v>
      </c>
      <c r="C94" s="17">
        <v>151</v>
      </c>
      <c r="F94" s="17">
        <v>148</v>
      </c>
      <c r="G94" s="17">
        <v>149</v>
      </c>
      <c r="H94" s="17">
        <v>148</v>
      </c>
      <c r="I94" s="17">
        <v>144</v>
      </c>
      <c r="K94" s="15">
        <v>93</v>
      </c>
      <c r="N94" s="17">
        <v>154</v>
      </c>
      <c r="O94" s="17">
        <v>150</v>
      </c>
      <c r="Q94" s="17">
        <v>155</v>
      </c>
      <c r="R94" s="17">
        <v>148</v>
      </c>
    </row>
    <row r="95" spans="1:19" x14ac:dyDescent="0.35">
      <c r="A95" s="15">
        <v>94</v>
      </c>
      <c r="B95" s="17">
        <v>142</v>
      </c>
      <c r="C95" s="17">
        <v>151</v>
      </c>
      <c r="F95" s="17">
        <v>148</v>
      </c>
      <c r="G95" s="17">
        <v>149</v>
      </c>
      <c r="H95" s="17">
        <v>149</v>
      </c>
      <c r="I95" s="17">
        <v>150</v>
      </c>
      <c r="K95" s="15">
        <v>94</v>
      </c>
      <c r="N95" s="17">
        <v>154</v>
      </c>
      <c r="O95" s="17">
        <v>151</v>
      </c>
      <c r="Q95" s="17">
        <v>155</v>
      </c>
      <c r="R95" s="17">
        <v>150</v>
      </c>
    </row>
    <row r="96" spans="1:19" x14ac:dyDescent="0.35">
      <c r="A96" s="15">
        <v>95</v>
      </c>
      <c r="B96" s="17">
        <v>143</v>
      </c>
      <c r="C96" s="17">
        <v>152</v>
      </c>
      <c r="F96" s="17">
        <v>148</v>
      </c>
      <c r="G96" s="17">
        <v>151</v>
      </c>
      <c r="H96" s="17">
        <v>151</v>
      </c>
      <c r="I96" s="17">
        <v>156</v>
      </c>
      <c r="K96" s="15">
        <v>95</v>
      </c>
      <c r="N96" s="17">
        <v>155</v>
      </c>
      <c r="O96" s="17">
        <v>152</v>
      </c>
      <c r="Q96" s="17">
        <v>155</v>
      </c>
      <c r="R96" s="17">
        <v>150</v>
      </c>
    </row>
    <row r="97" spans="1:19" x14ac:dyDescent="0.35">
      <c r="A97" s="15">
        <v>96</v>
      </c>
      <c r="B97" s="17">
        <v>144</v>
      </c>
      <c r="C97" s="17">
        <v>152</v>
      </c>
      <c r="F97" s="17">
        <v>149</v>
      </c>
      <c r="G97" s="17">
        <v>152</v>
      </c>
      <c r="H97" s="17">
        <v>152</v>
      </c>
      <c r="I97" s="17">
        <v>160</v>
      </c>
      <c r="K97" s="15">
        <v>96</v>
      </c>
      <c r="N97" s="17">
        <v>156</v>
      </c>
      <c r="O97" s="17">
        <v>152</v>
      </c>
      <c r="Q97" s="17">
        <v>155</v>
      </c>
      <c r="R97" s="17">
        <v>151</v>
      </c>
    </row>
    <row r="98" spans="1:19" x14ac:dyDescent="0.35">
      <c r="A98" s="15">
        <v>97</v>
      </c>
      <c r="B98" s="17">
        <v>144</v>
      </c>
      <c r="C98" s="17">
        <v>152</v>
      </c>
      <c r="F98" s="17">
        <v>149</v>
      </c>
      <c r="G98" s="17">
        <v>153</v>
      </c>
      <c r="H98" s="17">
        <v>153</v>
      </c>
      <c r="K98" s="15">
        <v>97</v>
      </c>
      <c r="N98" s="17">
        <v>156</v>
      </c>
      <c r="O98" s="17">
        <v>152</v>
      </c>
      <c r="Q98" s="17">
        <v>155</v>
      </c>
      <c r="R98" s="17">
        <v>151</v>
      </c>
    </row>
    <row r="99" spans="1:19" x14ac:dyDescent="0.35">
      <c r="A99" s="15">
        <v>98</v>
      </c>
      <c r="B99" s="17">
        <v>144</v>
      </c>
      <c r="C99" s="17">
        <v>153</v>
      </c>
      <c r="F99" s="17">
        <v>151</v>
      </c>
      <c r="G99" s="17">
        <v>153</v>
      </c>
      <c r="H99" s="17">
        <v>155</v>
      </c>
      <c r="K99" s="15">
        <v>98</v>
      </c>
      <c r="N99" s="17">
        <v>158</v>
      </c>
      <c r="O99" s="17">
        <v>155</v>
      </c>
      <c r="Q99" s="17">
        <v>156</v>
      </c>
      <c r="R99" s="17">
        <v>152</v>
      </c>
    </row>
    <row r="100" spans="1:19" x14ac:dyDescent="0.35">
      <c r="A100" s="15">
        <v>99</v>
      </c>
      <c r="B100" s="17">
        <v>145</v>
      </c>
      <c r="C100" s="17">
        <v>153</v>
      </c>
      <c r="F100" s="17">
        <v>152</v>
      </c>
      <c r="G100" s="17">
        <v>154</v>
      </c>
      <c r="H100" s="17">
        <v>159</v>
      </c>
      <c r="K100" s="15">
        <v>99</v>
      </c>
      <c r="N100" s="17">
        <v>162</v>
      </c>
      <c r="O100" s="17">
        <v>157</v>
      </c>
      <c r="Q100" s="17">
        <v>158</v>
      </c>
      <c r="R100" s="17">
        <v>154</v>
      </c>
    </row>
    <row r="101" spans="1:19" x14ac:dyDescent="0.35">
      <c r="A101" s="15">
        <v>100</v>
      </c>
      <c r="B101" s="17">
        <v>145</v>
      </c>
      <c r="C101" s="17">
        <v>154</v>
      </c>
      <c r="F101" s="17">
        <v>152</v>
      </c>
      <c r="G101" s="17">
        <v>154</v>
      </c>
      <c r="H101" s="17">
        <v>163</v>
      </c>
      <c r="K101" s="15">
        <v>100</v>
      </c>
      <c r="N101" s="17">
        <v>165</v>
      </c>
      <c r="O101" s="17">
        <v>158</v>
      </c>
      <c r="Q101" s="17">
        <v>163</v>
      </c>
      <c r="R101" s="17">
        <v>155</v>
      </c>
    </row>
    <row r="102" spans="1:19" x14ac:dyDescent="0.35">
      <c r="A102" s="15">
        <v>101</v>
      </c>
      <c r="B102" s="17">
        <v>147</v>
      </c>
      <c r="C102" s="17">
        <v>156</v>
      </c>
      <c r="F102" s="17">
        <v>153</v>
      </c>
      <c r="G102" s="17">
        <v>156</v>
      </c>
      <c r="H102" s="17">
        <v>170</v>
      </c>
      <c r="K102" s="15">
        <v>101</v>
      </c>
      <c r="N102" s="17">
        <v>166</v>
      </c>
      <c r="Q102" s="17">
        <v>164</v>
      </c>
      <c r="R102" s="17">
        <v>155</v>
      </c>
    </row>
    <row r="103" spans="1:19" x14ac:dyDescent="0.35">
      <c r="A103" s="15">
        <v>102</v>
      </c>
      <c r="B103" s="17">
        <v>147</v>
      </c>
      <c r="C103" s="17">
        <v>156</v>
      </c>
      <c r="F103" s="17">
        <v>153</v>
      </c>
      <c r="G103" s="17">
        <v>158</v>
      </c>
      <c r="K103" s="15">
        <v>102</v>
      </c>
      <c r="R103" s="17">
        <v>158</v>
      </c>
    </row>
    <row r="104" spans="1:19" x14ac:dyDescent="0.35">
      <c r="A104" s="15">
        <v>103</v>
      </c>
      <c r="B104" s="17">
        <v>150</v>
      </c>
      <c r="C104" s="17">
        <v>156</v>
      </c>
      <c r="F104" s="17">
        <v>154</v>
      </c>
      <c r="G104" s="17">
        <v>158</v>
      </c>
      <c r="K104" s="15">
        <v>103</v>
      </c>
    </row>
    <row r="105" spans="1:19" x14ac:dyDescent="0.35">
      <c r="A105" s="15">
        <v>104</v>
      </c>
      <c r="B105" s="17">
        <v>152</v>
      </c>
      <c r="C105" s="17">
        <v>158</v>
      </c>
      <c r="F105" s="17">
        <v>156</v>
      </c>
      <c r="K105" s="15">
        <v>104</v>
      </c>
    </row>
    <row r="106" spans="1:19" x14ac:dyDescent="0.35">
      <c r="A106" s="15">
        <v>105</v>
      </c>
      <c r="C106" s="17">
        <v>160</v>
      </c>
      <c r="F106" s="17">
        <v>157</v>
      </c>
      <c r="K106" s="15">
        <v>105</v>
      </c>
    </row>
    <row r="107" spans="1:19" x14ac:dyDescent="0.35">
      <c r="A107" s="15">
        <v>106</v>
      </c>
      <c r="C107" s="17">
        <v>160</v>
      </c>
      <c r="F107" s="17">
        <v>158</v>
      </c>
      <c r="K107" s="15">
        <v>106</v>
      </c>
    </row>
    <row r="108" spans="1:19" x14ac:dyDescent="0.35">
      <c r="A108" s="15">
        <v>107</v>
      </c>
      <c r="C108" s="17">
        <v>161</v>
      </c>
      <c r="F108" s="17">
        <v>159</v>
      </c>
      <c r="K108" s="15">
        <v>107</v>
      </c>
    </row>
    <row r="109" spans="1:19" x14ac:dyDescent="0.35">
      <c r="A109" s="15">
        <v>108</v>
      </c>
      <c r="C109" s="17">
        <v>169</v>
      </c>
      <c r="F109" s="17">
        <v>182</v>
      </c>
      <c r="K109" s="15">
        <v>108</v>
      </c>
    </row>
    <row r="111" spans="1:19" x14ac:dyDescent="0.3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</row>
    <row r="112" spans="1:19" x14ac:dyDescent="0.35">
      <c r="A112" s="54" t="s">
        <v>37</v>
      </c>
      <c r="B112" s="4">
        <f t="shared" ref="B112:I112" si="0">AVERAGE(B2:B109,1)</f>
        <v>127.75238095238095</v>
      </c>
      <c r="C112" s="4">
        <f t="shared" si="0"/>
        <v>136.52293577981652</v>
      </c>
      <c r="D112" s="4">
        <f t="shared" si="0"/>
        <v>140.09090909090909</v>
      </c>
      <c r="E112" s="4">
        <f t="shared" si="0"/>
        <v>118.71428571428571</v>
      </c>
      <c r="F112" s="4">
        <f t="shared" si="0"/>
        <v>136.40366972477065</v>
      </c>
      <c r="G112" s="4">
        <f t="shared" si="0"/>
        <v>134.16346153846155</v>
      </c>
      <c r="H112" s="4">
        <f t="shared" si="0"/>
        <v>130.4607843137255</v>
      </c>
      <c r="I112" s="4">
        <f t="shared" si="0"/>
        <v>116.5360824742268</v>
      </c>
      <c r="K112" s="54" t="s">
        <v>37</v>
      </c>
      <c r="L112" s="4">
        <f t="shared" ref="L112:S112" si="1">AVERAGE(L2:L109,1)</f>
        <v>119.19565217391305</v>
      </c>
      <c r="M112" s="4">
        <f t="shared" si="1"/>
        <v>108.42528735632185</v>
      </c>
      <c r="N112" s="4">
        <f t="shared" si="1"/>
        <v>134.40196078431373</v>
      </c>
      <c r="O112" s="4">
        <f t="shared" si="1"/>
        <v>134.72277227722773</v>
      </c>
      <c r="P112" s="4">
        <f t="shared" si="1"/>
        <v>138.41935483870967</v>
      </c>
      <c r="Q112" s="4">
        <f t="shared" si="1"/>
        <v>133.62745098039215</v>
      </c>
      <c r="R112" s="4">
        <f t="shared" si="1"/>
        <v>129.25242718446603</v>
      </c>
      <c r="S112" s="4">
        <f t="shared" si="1"/>
        <v>142.18279569892474</v>
      </c>
    </row>
    <row r="113" spans="1:19" x14ac:dyDescent="0.35">
      <c r="A113" s="54" t="s">
        <v>38</v>
      </c>
      <c r="B113" s="4">
        <f t="shared" ref="B113:I113" si="2">STDEV(B2:B109)</f>
        <v>9.4071411944240371</v>
      </c>
      <c r="C113" s="4">
        <f t="shared" si="2"/>
        <v>12.869098925919758</v>
      </c>
      <c r="D113" s="4">
        <f t="shared" si="2"/>
        <v>14.679768029999494</v>
      </c>
      <c r="E113" s="4">
        <f t="shared" si="2"/>
        <v>10.44082068514137</v>
      </c>
      <c r="F113" s="4">
        <f t="shared" si="2"/>
        <v>15.214455765609355</v>
      </c>
      <c r="G113" s="4">
        <f t="shared" si="2"/>
        <v>16.47920656465509</v>
      </c>
      <c r="H113" s="4">
        <f t="shared" si="2"/>
        <v>12.823145842847248</v>
      </c>
      <c r="I113" s="4">
        <f t="shared" si="2"/>
        <v>22.982943236769319</v>
      </c>
      <c r="K113" s="54" t="s">
        <v>38</v>
      </c>
      <c r="L113" s="4">
        <f t="shared" ref="L113:S113" si="3">STDEV(L2:L109)</f>
        <v>14.520004305458185</v>
      </c>
      <c r="M113" s="4">
        <f t="shared" si="3"/>
        <v>8.6642495489360201</v>
      </c>
      <c r="N113" s="4">
        <f t="shared" si="3"/>
        <v>13.122590302132568</v>
      </c>
      <c r="O113" s="4">
        <f t="shared" si="3"/>
        <v>11.61835886114139</v>
      </c>
      <c r="P113" s="4">
        <f t="shared" si="3"/>
        <v>20.732017058038348</v>
      </c>
      <c r="Q113" s="4">
        <f t="shared" si="3"/>
        <v>11.707110473706324</v>
      </c>
      <c r="R113" s="4">
        <f t="shared" si="3"/>
        <v>12.503263018099975</v>
      </c>
      <c r="S113" s="4">
        <f t="shared" si="3"/>
        <v>15.069309533725184</v>
      </c>
    </row>
    <row r="114" spans="1:19" x14ac:dyDescent="0.35">
      <c r="A114" s="54" t="s">
        <v>39</v>
      </c>
      <c r="B114" s="14">
        <f t="shared" ref="B114:I114" si="4">TINV(0.05,(COUNT(B2:B109)-1))</f>
        <v>1.9832641447734605</v>
      </c>
      <c r="C114" s="14">
        <f t="shared" si="4"/>
        <v>1.9823833701756892</v>
      </c>
      <c r="D114" s="14">
        <f t="shared" si="4"/>
        <v>1.987934206239018</v>
      </c>
      <c r="E114" s="14">
        <f t="shared" si="4"/>
        <v>1.986978699506285</v>
      </c>
      <c r="F114" s="14">
        <f t="shared" si="4"/>
        <v>1.9823833701756892</v>
      </c>
      <c r="G114" s="14">
        <f t="shared" si="4"/>
        <v>1.9834952585628811</v>
      </c>
      <c r="H114" s="14">
        <f t="shared" si="4"/>
        <v>1.9839715185235556</v>
      </c>
      <c r="I114" s="14">
        <f t="shared" si="4"/>
        <v>1.9852510035054973</v>
      </c>
      <c r="K114" s="54" t="s">
        <v>39</v>
      </c>
      <c r="L114" s="14">
        <f t="shared" ref="L114:S114" si="5">TINV(0.05,(COUNT(L2:L109)-1))</f>
        <v>1.986674540703772</v>
      </c>
      <c r="M114" s="14">
        <f t="shared" si="5"/>
        <v>1.9882679074772251</v>
      </c>
      <c r="N114" s="14">
        <f t="shared" si="5"/>
        <v>1.9839715185235556</v>
      </c>
      <c r="O114" s="14">
        <f t="shared" si="5"/>
        <v>1.9842169515864165</v>
      </c>
      <c r="P114" s="14">
        <f t="shared" si="5"/>
        <v>1.9863771544186202</v>
      </c>
      <c r="Q114" s="14">
        <f t="shared" si="5"/>
        <v>1.9839715185235556</v>
      </c>
      <c r="R114" s="14">
        <f t="shared" si="5"/>
        <v>1.9837310029556046</v>
      </c>
      <c r="S114" s="14">
        <f t="shared" si="5"/>
        <v>1.9863771544186202</v>
      </c>
    </row>
    <row r="116" spans="1:19" x14ac:dyDescent="0.35">
      <c r="A116" s="72" t="s">
        <v>40</v>
      </c>
      <c r="B116" s="73"/>
      <c r="C116" s="73"/>
      <c r="D116" s="73"/>
      <c r="E116" s="73"/>
      <c r="F116" s="73"/>
      <c r="G116" s="73"/>
      <c r="H116" s="73"/>
      <c r="I116" s="73"/>
      <c r="K116" s="72" t="s">
        <v>40</v>
      </c>
      <c r="L116" s="73"/>
      <c r="M116" s="73"/>
      <c r="N116" s="73"/>
      <c r="O116" s="73"/>
      <c r="P116" s="73"/>
      <c r="Q116" s="73"/>
      <c r="R116" s="73"/>
      <c r="S116" s="73"/>
    </row>
    <row r="118" spans="1:19" x14ac:dyDescent="0.35">
      <c r="B118" s="11" t="s">
        <v>29</v>
      </c>
      <c r="C118" s="11" t="s">
        <v>30</v>
      </c>
      <c r="D118" s="11" t="s">
        <v>31</v>
      </c>
      <c r="E118" s="11" t="s">
        <v>32</v>
      </c>
      <c r="F118" s="11" t="s">
        <v>33</v>
      </c>
      <c r="G118" s="11" t="s">
        <v>34</v>
      </c>
      <c r="H118" s="11" t="s">
        <v>35</v>
      </c>
      <c r="I118" s="11" t="s">
        <v>36</v>
      </c>
      <c r="L118" s="10" t="s">
        <v>8</v>
      </c>
      <c r="M118" s="10" t="s">
        <v>9</v>
      </c>
      <c r="N118" s="10" t="s">
        <v>10</v>
      </c>
      <c r="O118" s="10" t="s">
        <v>11</v>
      </c>
      <c r="P118" s="10" t="s">
        <v>12</v>
      </c>
      <c r="Q118" s="10" t="s">
        <v>13</v>
      </c>
      <c r="R118" s="10" t="s">
        <v>14</v>
      </c>
      <c r="S118" s="10" t="s">
        <v>15</v>
      </c>
    </row>
    <row r="119" spans="1:19" x14ac:dyDescent="0.35">
      <c r="A119" s="15">
        <v>1</v>
      </c>
      <c r="B119" s="14">
        <f t="shared" ref="B119:B150" si="6">ABS(B2-$B$112)/$B$113</f>
        <v>2.6312330644141499</v>
      </c>
      <c r="C119" s="14">
        <f t="shared" ref="C119:C150" si="7">ABS(C2-$C$112)/$C$113</f>
        <v>5.2469047109287521</v>
      </c>
      <c r="D119" s="14">
        <f t="shared" ref="D119:D150" si="8">ABS(D2-$D$112)/$D$113</f>
        <v>4.2296927965088038</v>
      </c>
      <c r="E119" s="14">
        <f t="shared" ref="E119:E150" si="9">ABS(E2-$E$112)/$E$113</f>
        <v>3.3248617863621202</v>
      </c>
      <c r="F119" s="14">
        <f t="shared" ref="F119:F150" si="10">ABS(F2-$F$112)/$F$113</f>
        <v>5.8762318614680948</v>
      </c>
      <c r="G119" s="14">
        <f t="shared" ref="G119:G150" si="11">ABS(G2-$G$112)/$G$113</f>
        <v>5.8961249837634506</v>
      </c>
      <c r="H119" s="14">
        <f t="shared" ref="H119:H150" si="12">ABS(H2-$H$112)/$H$113</f>
        <v>3.5452130757043152</v>
      </c>
      <c r="I119" s="14">
        <f t="shared" ref="I119:I150" si="13">ABS(I2-$I$112)/$I$113</f>
        <v>3.5041674882345335</v>
      </c>
      <c r="J119"/>
      <c r="K119" s="15">
        <v>1</v>
      </c>
      <c r="L119" s="14">
        <f t="shared" ref="L119:L150" si="14">ABS(L2-$L$112)/$L$113</f>
        <v>3.1815178013788699</v>
      </c>
      <c r="M119" s="14">
        <f t="shared" ref="M119:M150" si="15">ABS(M2-$M$112)/$M$113</f>
        <v>2.4728382112392984</v>
      </c>
      <c r="N119" s="14">
        <f t="shared" ref="N119:N150" si="16">ABS(N2-$N$112)/$N$113</f>
        <v>3.3836277565640307</v>
      </c>
      <c r="O119" s="14">
        <f t="shared" ref="O119:O150" si="17">ABS(O2-$O$112)/$O$113</f>
        <v>4.8821673486900092</v>
      </c>
      <c r="P119" s="14">
        <f t="shared" ref="P119:P150" si="18">ABS(P2-$P$112)/$P$113</f>
        <v>6.1942528061406401</v>
      </c>
      <c r="Q119" s="14">
        <f t="shared" ref="Q119:Q150" si="19">ABS(Q2-$Q$112)/$Q$113</f>
        <v>2.1890500681573242</v>
      </c>
      <c r="R119" s="14">
        <f t="shared" ref="R119:R150" si="20">ABS(R2-$R$112)/$R$113</f>
        <v>4.3390614998604065</v>
      </c>
      <c r="S119" s="14">
        <f t="shared" ref="S119:S150" si="21">ABS(S2-$S$112)/$S$113</f>
        <v>5.3209336180582971</v>
      </c>
    </row>
    <row r="120" spans="1:19" x14ac:dyDescent="0.35">
      <c r="A120" s="15">
        <v>2</v>
      </c>
      <c r="B120" s="14">
        <f t="shared" si="6"/>
        <v>2.2060241813614594</v>
      </c>
      <c r="C120" s="14">
        <f t="shared" si="7"/>
        <v>2.3718005398451032</v>
      </c>
      <c r="D120" s="14">
        <f t="shared" si="8"/>
        <v>3.684725056987904</v>
      </c>
      <c r="E120" s="14">
        <f t="shared" si="9"/>
        <v>2.3670826709491632</v>
      </c>
      <c r="F120" s="14">
        <f t="shared" si="10"/>
        <v>4.8246004231509731</v>
      </c>
      <c r="G120" s="14">
        <f t="shared" si="11"/>
        <v>4.2576965864940028</v>
      </c>
      <c r="H120" s="14">
        <f t="shared" si="12"/>
        <v>2.5314212839458676</v>
      </c>
      <c r="I120" s="14">
        <f t="shared" si="13"/>
        <v>2.7209779804954786</v>
      </c>
      <c r="J120"/>
      <c r="K120" s="15">
        <v>2</v>
      </c>
      <c r="L120" s="14">
        <f t="shared" si="14"/>
        <v>2.2173307594551086</v>
      </c>
      <c r="M120" s="14">
        <f t="shared" si="15"/>
        <v>2.1265877964681308</v>
      </c>
      <c r="N120" s="14">
        <f t="shared" si="16"/>
        <v>1.8595384160052713</v>
      </c>
      <c r="O120" s="14">
        <f t="shared" si="17"/>
        <v>1.9557643681695887</v>
      </c>
      <c r="P120" s="14">
        <f t="shared" si="18"/>
        <v>3.2037092509026821</v>
      </c>
      <c r="Q120" s="14">
        <f t="shared" si="19"/>
        <v>1.7619591979353522</v>
      </c>
      <c r="R120" s="14">
        <f t="shared" si="20"/>
        <v>1.9396878358359515</v>
      </c>
      <c r="S120" s="14">
        <f t="shared" si="21"/>
        <v>2.865612097374564</v>
      </c>
    </row>
    <row r="121" spans="1:19" x14ac:dyDescent="0.35">
      <c r="A121" s="15">
        <v>3</v>
      </c>
      <c r="B121" s="14">
        <f t="shared" si="6"/>
        <v>1.6745130775455959</v>
      </c>
      <c r="C121" s="14">
        <f t="shared" si="7"/>
        <v>2.2940950217077076</v>
      </c>
      <c r="D121" s="14">
        <f t="shared" si="8"/>
        <v>1.9135799035449788</v>
      </c>
      <c r="E121" s="14">
        <f t="shared" si="9"/>
        <v>1.6966372901600939</v>
      </c>
      <c r="F121" s="14">
        <f t="shared" si="10"/>
        <v>1.6039791433047859</v>
      </c>
      <c r="G121" s="14">
        <f t="shared" si="11"/>
        <v>3.6508712541719857</v>
      </c>
      <c r="H121" s="14">
        <f t="shared" si="12"/>
        <v>2.1415013640387723</v>
      </c>
      <c r="I121" s="14">
        <f t="shared" si="13"/>
        <v>2.4599148112491269</v>
      </c>
      <c r="J121"/>
      <c r="K121" s="15">
        <v>3</v>
      </c>
      <c r="L121" s="14">
        <f t="shared" si="14"/>
        <v>2.0107192504714457</v>
      </c>
      <c r="M121" s="14">
        <f t="shared" si="15"/>
        <v>1.8957541866206855</v>
      </c>
      <c r="N121" s="14">
        <f t="shared" si="16"/>
        <v>1.8595384160052713</v>
      </c>
      <c r="O121" s="14">
        <f t="shared" si="17"/>
        <v>1.7836230163742699</v>
      </c>
      <c r="P121" s="14">
        <f t="shared" si="18"/>
        <v>2.8178326631300425</v>
      </c>
      <c r="Q121" s="14">
        <f t="shared" si="19"/>
        <v>1.6765410238909577</v>
      </c>
      <c r="R121" s="14">
        <f t="shared" si="20"/>
        <v>1.7797295915676545</v>
      </c>
      <c r="S121" s="14">
        <f t="shared" si="21"/>
        <v>1.7374913986820377</v>
      </c>
    </row>
    <row r="122" spans="1:19" x14ac:dyDescent="0.35">
      <c r="A122" s="15">
        <v>4</v>
      </c>
      <c r="B122" s="14">
        <f t="shared" si="6"/>
        <v>1.4619086360192504</v>
      </c>
      <c r="C122" s="14">
        <f t="shared" si="7"/>
        <v>1.750156394745936</v>
      </c>
      <c r="D122" s="14">
        <f t="shared" si="8"/>
        <v>1.9135799035449788</v>
      </c>
      <c r="E122" s="14">
        <f t="shared" si="9"/>
        <v>1.5050814670775026</v>
      </c>
      <c r="F122" s="14">
        <f t="shared" si="10"/>
        <v>1.209617353935865</v>
      </c>
      <c r="G122" s="14">
        <f t="shared" si="11"/>
        <v>1.6483476575093272</v>
      </c>
      <c r="H122" s="14">
        <f t="shared" si="12"/>
        <v>1.5176294921874203</v>
      </c>
      <c r="I122" s="14">
        <f t="shared" si="13"/>
        <v>2.4164042830414019</v>
      </c>
      <c r="J122"/>
      <c r="K122" s="15">
        <v>4</v>
      </c>
      <c r="L122" s="14">
        <f t="shared" si="14"/>
        <v>1.5974962325041195</v>
      </c>
      <c r="M122" s="14">
        <f t="shared" si="15"/>
        <v>1.8957541866206855</v>
      </c>
      <c r="N122" s="14">
        <f t="shared" si="16"/>
        <v>1.5547205478935193</v>
      </c>
      <c r="O122" s="14">
        <f t="shared" si="17"/>
        <v>1.4393403127836322</v>
      </c>
      <c r="P122" s="14">
        <f t="shared" si="18"/>
        <v>1.853141193698443</v>
      </c>
      <c r="Q122" s="14">
        <f t="shared" si="19"/>
        <v>1.3348683277133797</v>
      </c>
      <c r="R122" s="14">
        <f t="shared" si="20"/>
        <v>1.7797295915676545</v>
      </c>
      <c r="S122" s="14">
        <f t="shared" si="21"/>
        <v>1.6711313575824773</v>
      </c>
    </row>
    <row r="123" spans="1:19" x14ac:dyDescent="0.35">
      <c r="A123" s="15">
        <v>5</v>
      </c>
      <c r="B123" s="14">
        <f t="shared" si="6"/>
        <v>1.4619086360192504</v>
      </c>
      <c r="C123" s="14">
        <f t="shared" si="7"/>
        <v>1.5170398403337484</v>
      </c>
      <c r="D123" s="14">
        <f t="shared" si="8"/>
        <v>1.3686121640240787</v>
      </c>
      <c r="E123" s="14">
        <f t="shared" si="9"/>
        <v>1.4093035555362068</v>
      </c>
      <c r="F123" s="14">
        <f t="shared" si="10"/>
        <v>1.0781634241462246</v>
      </c>
      <c r="G123" s="14">
        <f t="shared" si="11"/>
        <v>1.1022048584195114</v>
      </c>
      <c r="H123" s="14">
        <f t="shared" si="12"/>
        <v>1.4396455082060011</v>
      </c>
      <c r="I123" s="14">
        <f t="shared" si="13"/>
        <v>2.2423621702105008</v>
      </c>
      <c r="J123"/>
      <c r="K123" s="15">
        <v>5</v>
      </c>
      <c r="L123" s="14">
        <f t="shared" si="14"/>
        <v>1.3220142205259022</v>
      </c>
      <c r="M123" s="14">
        <f t="shared" si="15"/>
        <v>1.3186701620020727</v>
      </c>
      <c r="N123" s="14">
        <f t="shared" si="16"/>
        <v>1.5547205478935193</v>
      </c>
      <c r="O123" s="14">
        <f t="shared" si="17"/>
        <v>1.2671989609883134</v>
      </c>
      <c r="P123" s="14">
        <f t="shared" si="18"/>
        <v>0.84021515079526343</v>
      </c>
      <c r="Q123" s="14">
        <f t="shared" si="19"/>
        <v>1.3348683277133797</v>
      </c>
      <c r="R123" s="14">
        <f t="shared" si="20"/>
        <v>1.5397922251652092</v>
      </c>
      <c r="S123" s="14">
        <f t="shared" si="21"/>
        <v>1.6047713164829169</v>
      </c>
    </row>
    <row r="124" spans="1:19" x14ac:dyDescent="0.35">
      <c r="A124" s="15">
        <v>6</v>
      </c>
      <c r="B124" s="14">
        <f t="shared" si="6"/>
        <v>1.3556064152560776</v>
      </c>
      <c r="C124" s="14">
        <f t="shared" si="7"/>
        <v>1.1285122496467688</v>
      </c>
      <c r="D124" s="14">
        <f t="shared" si="8"/>
        <v>1.0961282942636286</v>
      </c>
      <c r="E124" s="14">
        <f t="shared" si="9"/>
        <v>1.4093035555362068</v>
      </c>
      <c r="F124" s="14">
        <f t="shared" si="10"/>
        <v>1.0124364592514046</v>
      </c>
      <c r="G124" s="14">
        <f t="shared" si="11"/>
        <v>0.98083979195510795</v>
      </c>
      <c r="H124" s="14">
        <f t="shared" si="12"/>
        <v>1.2836775402431631</v>
      </c>
      <c r="I124" s="14">
        <f t="shared" si="13"/>
        <v>2.1553411137950502</v>
      </c>
      <c r="J124"/>
      <c r="K124" s="15">
        <v>6</v>
      </c>
      <c r="L124" s="14">
        <f t="shared" si="14"/>
        <v>1.1842732145367936</v>
      </c>
      <c r="M124" s="14">
        <f t="shared" si="15"/>
        <v>1.3186701620020727</v>
      </c>
      <c r="N124" s="14">
        <f t="shared" si="16"/>
        <v>1.5547205478935193</v>
      </c>
      <c r="O124" s="14">
        <f t="shared" si="17"/>
        <v>1.2671989609883134</v>
      </c>
      <c r="P124" s="14">
        <f t="shared" si="18"/>
        <v>0.79198057732368354</v>
      </c>
      <c r="Q124" s="14">
        <f t="shared" si="19"/>
        <v>1.3348683277133797</v>
      </c>
      <c r="R124" s="14">
        <f t="shared" si="20"/>
        <v>1.3798339808969122</v>
      </c>
      <c r="S124" s="14">
        <f t="shared" si="21"/>
        <v>1.405691193184236</v>
      </c>
    </row>
    <row r="125" spans="1:19" x14ac:dyDescent="0.35">
      <c r="A125" s="15">
        <v>7</v>
      </c>
      <c r="B125" s="14">
        <f t="shared" si="6"/>
        <v>1.3556064152560776</v>
      </c>
      <c r="C125" s="14">
        <f t="shared" si="7"/>
        <v>0.97310121337197686</v>
      </c>
      <c r="D125" s="14">
        <f t="shared" si="8"/>
        <v>1.0280073268235161</v>
      </c>
      <c r="E125" s="14">
        <f t="shared" si="9"/>
        <v>1.2177477324536157</v>
      </c>
      <c r="F125" s="14">
        <f t="shared" si="10"/>
        <v>0.94670949435658436</v>
      </c>
      <c r="G125" s="14">
        <f t="shared" si="11"/>
        <v>0.85947472549070436</v>
      </c>
      <c r="H125" s="14">
        <f t="shared" si="12"/>
        <v>1.127709572280325</v>
      </c>
      <c r="I125" s="14">
        <f t="shared" si="13"/>
        <v>1.4591726624714461</v>
      </c>
      <c r="J125"/>
      <c r="K125" s="15">
        <v>7</v>
      </c>
      <c r="L125" s="14">
        <f t="shared" si="14"/>
        <v>1.1842732145367936</v>
      </c>
      <c r="M125" s="14">
        <f t="shared" si="15"/>
        <v>1.3186701620020727</v>
      </c>
      <c r="N125" s="14">
        <f t="shared" si="16"/>
        <v>1.5547205478935193</v>
      </c>
      <c r="O125" s="14">
        <f t="shared" si="17"/>
        <v>1.2671989609883134</v>
      </c>
      <c r="P125" s="14">
        <f t="shared" si="18"/>
        <v>0.55080770996578365</v>
      </c>
      <c r="Q125" s="14">
        <f t="shared" si="19"/>
        <v>1.1640319796245908</v>
      </c>
      <c r="R125" s="14">
        <f t="shared" si="20"/>
        <v>1.219875736628615</v>
      </c>
      <c r="S125" s="14">
        <f t="shared" si="21"/>
        <v>1.1402510287859944</v>
      </c>
    </row>
    <row r="126" spans="1:19" x14ac:dyDescent="0.35">
      <c r="A126" s="15">
        <v>8</v>
      </c>
      <c r="B126" s="14">
        <f t="shared" si="6"/>
        <v>1.3556064152560776</v>
      </c>
      <c r="C126" s="14">
        <f t="shared" si="7"/>
        <v>0.89539569523458096</v>
      </c>
      <c r="D126" s="14">
        <f t="shared" si="8"/>
        <v>1.0280073268235161</v>
      </c>
      <c r="E126" s="14">
        <f t="shared" si="9"/>
        <v>1.1219698209123199</v>
      </c>
      <c r="F126" s="14">
        <f t="shared" si="10"/>
        <v>0.94670949435658436</v>
      </c>
      <c r="G126" s="14">
        <f t="shared" si="11"/>
        <v>0.85947472549070436</v>
      </c>
      <c r="H126" s="14">
        <f t="shared" si="12"/>
        <v>1.127709572280325</v>
      </c>
      <c r="I126" s="14">
        <f t="shared" si="13"/>
        <v>1.4156621342637208</v>
      </c>
      <c r="J126"/>
      <c r="K126" s="15">
        <v>8</v>
      </c>
      <c r="L126" s="14">
        <f t="shared" si="14"/>
        <v>1.0465322085476847</v>
      </c>
      <c r="M126" s="14">
        <f t="shared" si="15"/>
        <v>1.2032533570783499</v>
      </c>
      <c r="N126" s="14">
        <f t="shared" si="16"/>
        <v>1.5547205478935193</v>
      </c>
      <c r="O126" s="14">
        <f t="shared" si="17"/>
        <v>1.1811282850906539</v>
      </c>
      <c r="P126" s="14">
        <f t="shared" si="18"/>
        <v>0.55080770996578365</v>
      </c>
      <c r="Q126" s="14">
        <f t="shared" si="19"/>
        <v>1.1640319796245908</v>
      </c>
      <c r="R126" s="14">
        <f t="shared" si="20"/>
        <v>1.0599174923603181</v>
      </c>
      <c r="S126" s="14">
        <f t="shared" si="21"/>
        <v>1.0738909876864342</v>
      </c>
    </row>
    <row r="127" spans="1:19" x14ac:dyDescent="0.35">
      <c r="A127" s="15">
        <v>9</v>
      </c>
      <c r="B127" s="14">
        <f t="shared" si="6"/>
        <v>1.2493041944929051</v>
      </c>
      <c r="C127" s="14">
        <f t="shared" si="7"/>
        <v>0.89539569523458096</v>
      </c>
      <c r="D127" s="14">
        <f t="shared" si="8"/>
        <v>0.89176539194329119</v>
      </c>
      <c r="E127" s="14">
        <f t="shared" si="9"/>
        <v>0.93041399782972867</v>
      </c>
      <c r="F127" s="14">
        <f t="shared" si="10"/>
        <v>0.74952859967212393</v>
      </c>
      <c r="G127" s="14">
        <f t="shared" si="11"/>
        <v>0.61674459256189729</v>
      </c>
      <c r="H127" s="14">
        <f t="shared" si="12"/>
        <v>1.127709572280325</v>
      </c>
      <c r="I127" s="14">
        <f t="shared" si="13"/>
        <v>1.3721516060559955</v>
      </c>
      <c r="J127"/>
      <c r="K127" s="15">
        <v>9</v>
      </c>
      <c r="L127" s="14">
        <f t="shared" si="14"/>
        <v>0.90879120255857615</v>
      </c>
      <c r="M127" s="14">
        <f t="shared" si="15"/>
        <v>1.2032533570783499</v>
      </c>
      <c r="N127" s="14">
        <f t="shared" si="16"/>
        <v>1.4023116138376432</v>
      </c>
      <c r="O127" s="14">
        <f t="shared" si="17"/>
        <v>1.1811282850906539</v>
      </c>
      <c r="P127" s="14">
        <f t="shared" si="18"/>
        <v>0.40610398955104371</v>
      </c>
      <c r="Q127" s="14">
        <f t="shared" si="19"/>
        <v>1.1640319796245908</v>
      </c>
      <c r="R127" s="14">
        <f t="shared" si="20"/>
        <v>0.9799383702261697</v>
      </c>
      <c r="S127" s="14">
        <f t="shared" si="21"/>
        <v>1.0075309465868738</v>
      </c>
    </row>
    <row r="128" spans="1:19" x14ac:dyDescent="0.35">
      <c r="A128" s="15">
        <v>10</v>
      </c>
      <c r="B128" s="14">
        <f t="shared" si="6"/>
        <v>1.0366997529665596</v>
      </c>
      <c r="C128" s="14">
        <f t="shared" si="7"/>
        <v>0.89539569523458096</v>
      </c>
      <c r="D128" s="14">
        <f t="shared" si="8"/>
        <v>0.89176539194329119</v>
      </c>
      <c r="E128" s="14">
        <f t="shared" si="9"/>
        <v>0.93041399782972867</v>
      </c>
      <c r="F128" s="14">
        <f t="shared" si="10"/>
        <v>0.68380163477730371</v>
      </c>
      <c r="G128" s="14">
        <f t="shared" si="11"/>
        <v>0.55606205932969555</v>
      </c>
      <c r="H128" s="14">
        <f t="shared" si="12"/>
        <v>1.0497255882989058</v>
      </c>
      <c r="I128" s="14">
        <f t="shared" si="13"/>
        <v>1.3721516060559955</v>
      </c>
      <c r="J128"/>
      <c r="K128" s="15">
        <v>10</v>
      </c>
      <c r="L128" s="14">
        <f t="shared" si="14"/>
        <v>0.90879120255857615</v>
      </c>
      <c r="M128" s="14">
        <f t="shared" si="15"/>
        <v>0.97241974723090485</v>
      </c>
      <c r="N128" s="14">
        <f t="shared" si="16"/>
        <v>1.2499026797817674</v>
      </c>
      <c r="O128" s="14">
        <f t="shared" si="17"/>
        <v>1.1811282850906539</v>
      </c>
      <c r="P128" s="14">
        <f t="shared" si="18"/>
        <v>0.40610398955104371</v>
      </c>
      <c r="Q128" s="14">
        <f t="shared" si="19"/>
        <v>1.1640319796245908</v>
      </c>
      <c r="R128" s="14">
        <f t="shared" si="20"/>
        <v>0.89995924809202121</v>
      </c>
      <c r="S128" s="14">
        <f t="shared" si="21"/>
        <v>0.94117090548731341</v>
      </c>
    </row>
    <row r="129" spans="1:19" x14ac:dyDescent="0.35">
      <c r="A129" s="15">
        <v>11</v>
      </c>
      <c r="B129" s="14">
        <f t="shared" si="6"/>
        <v>1.0366997529665596</v>
      </c>
      <c r="C129" s="14">
        <f t="shared" si="7"/>
        <v>0.81769017709718506</v>
      </c>
      <c r="D129" s="14">
        <f t="shared" si="8"/>
        <v>0.89176539194329119</v>
      </c>
      <c r="E129" s="14">
        <f t="shared" si="9"/>
        <v>0.93041399782972867</v>
      </c>
      <c r="F129" s="14">
        <f t="shared" si="10"/>
        <v>0.68380163477730371</v>
      </c>
      <c r="G129" s="14">
        <f t="shared" si="11"/>
        <v>0.49537952609749381</v>
      </c>
      <c r="H129" s="14">
        <f t="shared" si="12"/>
        <v>1.0497255882989058</v>
      </c>
      <c r="I129" s="14">
        <f t="shared" si="13"/>
        <v>1.3286410778482702</v>
      </c>
      <c r="J129"/>
      <c r="K129" s="15">
        <v>11</v>
      </c>
      <c r="L129" s="14">
        <f t="shared" si="14"/>
        <v>0.83992069956402171</v>
      </c>
      <c r="M129" s="14">
        <f t="shared" si="15"/>
        <v>0.97241974723090485</v>
      </c>
      <c r="N129" s="14">
        <f t="shared" si="16"/>
        <v>1.2499026797817674</v>
      </c>
      <c r="O129" s="14">
        <f t="shared" si="17"/>
        <v>1.0950576091929944</v>
      </c>
      <c r="P129" s="14">
        <f t="shared" si="18"/>
        <v>0.40610398955104371</v>
      </c>
      <c r="Q129" s="14">
        <f t="shared" si="19"/>
        <v>1.0786138055801964</v>
      </c>
      <c r="R129" s="14">
        <f t="shared" si="20"/>
        <v>0.81998012595787273</v>
      </c>
      <c r="S129" s="14">
        <f t="shared" si="21"/>
        <v>0.87481086438775302</v>
      </c>
    </row>
    <row r="130" spans="1:19" x14ac:dyDescent="0.35">
      <c r="A130" s="15">
        <v>12</v>
      </c>
      <c r="B130" s="14">
        <f t="shared" si="6"/>
        <v>1.0366997529665596</v>
      </c>
      <c r="C130" s="14">
        <f t="shared" si="7"/>
        <v>0.81769017709718506</v>
      </c>
      <c r="D130" s="14">
        <f t="shared" si="8"/>
        <v>0.82364442450317865</v>
      </c>
      <c r="E130" s="14">
        <f t="shared" si="9"/>
        <v>0.93041399782972867</v>
      </c>
      <c r="F130" s="14">
        <f t="shared" si="10"/>
        <v>0.61807466988248361</v>
      </c>
      <c r="G130" s="14">
        <f t="shared" si="11"/>
        <v>0.43469699286529201</v>
      </c>
      <c r="H130" s="14">
        <f t="shared" si="12"/>
        <v>0.97174160431748691</v>
      </c>
      <c r="I130" s="14">
        <f t="shared" si="13"/>
        <v>1.285130549640545</v>
      </c>
      <c r="J130"/>
      <c r="K130" s="15">
        <v>12</v>
      </c>
      <c r="L130" s="14">
        <f t="shared" si="14"/>
        <v>0.70217969357491306</v>
      </c>
      <c r="M130" s="14">
        <f t="shared" si="15"/>
        <v>0.85700294230718221</v>
      </c>
      <c r="N130" s="14">
        <f t="shared" si="16"/>
        <v>1.1736982127538294</v>
      </c>
      <c r="O130" s="14">
        <f t="shared" si="17"/>
        <v>1.0089869332953352</v>
      </c>
      <c r="P130" s="14">
        <f t="shared" si="18"/>
        <v>0.40610398955104371</v>
      </c>
      <c r="Q130" s="14">
        <f t="shared" si="19"/>
        <v>0.82235928344701303</v>
      </c>
      <c r="R130" s="14">
        <f t="shared" si="20"/>
        <v>0.74000100382372413</v>
      </c>
      <c r="S130" s="14">
        <f t="shared" si="21"/>
        <v>0.80845082328819262</v>
      </c>
    </row>
    <row r="131" spans="1:19" x14ac:dyDescent="0.35">
      <c r="A131" s="15">
        <v>13</v>
      </c>
      <c r="B131" s="14">
        <f t="shared" si="6"/>
        <v>1.0366997529665596</v>
      </c>
      <c r="C131" s="14">
        <f t="shared" si="7"/>
        <v>0.73998465895978915</v>
      </c>
      <c r="D131" s="14">
        <f t="shared" si="8"/>
        <v>0.75552345706306612</v>
      </c>
      <c r="E131" s="14">
        <f t="shared" si="9"/>
        <v>0.93041399782972867</v>
      </c>
      <c r="F131" s="14">
        <f t="shared" si="10"/>
        <v>0.61807466988248361</v>
      </c>
      <c r="G131" s="14">
        <f t="shared" si="11"/>
        <v>0.43469699286529201</v>
      </c>
      <c r="H131" s="14">
        <f t="shared" si="12"/>
        <v>0.89375762033606787</v>
      </c>
      <c r="I131" s="14">
        <f t="shared" si="13"/>
        <v>1.1545989650173691</v>
      </c>
      <c r="J131"/>
      <c r="K131" s="15">
        <v>13</v>
      </c>
      <c r="L131" s="14">
        <f t="shared" si="14"/>
        <v>0.63330919058035873</v>
      </c>
      <c r="M131" s="14">
        <f t="shared" si="15"/>
        <v>0.74158613738345969</v>
      </c>
      <c r="N131" s="14">
        <f t="shared" si="16"/>
        <v>1.0974937457258913</v>
      </c>
      <c r="O131" s="14">
        <f t="shared" si="17"/>
        <v>0.92291625739767569</v>
      </c>
      <c r="P131" s="14">
        <f t="shared" si="18"/>
        <v>0.35786941607946376</v>
      </c>
      <c r="Q131" s="14">
        <f t="shared" si="19"/>
        <v>0.82235928344701303</v>
      </c>
      <c r="R131" s="14">
        <f t="shared" si="20"/>
        <v>0.74000100382372413</v>
      </c>
      <c r="S131" s="14">
        <f t="shared" si="21"/>
        <v>0.74209078218863234</v>
      </c>
    </row>
    <row r="132" spans="1:19" x14ac:dyDescent="0.35">
      <c r="A132" s="15">
        <v>14</v>
      </c>
      <c r="B132" s="14">
        <f t="shared" si="6"/>
        <v>0.93039753220338695</v>
      </c>
      <c r="C132" s="14">
        <f t="shared" si="7"/>
        <v>0.73998465895978915</v>
      </c>
      <c r="D132" s="14">
        <f t="shared" si="8"/>
        <v>0.75552345706306612</v>
      </c>
      <c r="E132" s="14">
        <f t="shared" si="9"/>
        <v>0.834636086288433</v>
      </c>
      <c r="F132" s="14">
        <f t="shared" si="10"/>
        <v>0.61807466988248361</v>
      </c>
      <c r="G132" s="14">
        <f t="shared" si="11"/>
        <v>0.43469699286529201</v>
      </c>
      <c r="H132" s="14">
        <f t="shared" si="12"/>
        <v>0.81577363635464883</v>
      </c>
      <c r="I132" s="14">
        <f t="shared" si="13"/>
        <v>1.1110884368096439</v>
      </c>
      <c r="J132"/>
      <c r="K132" s="15">
        <v>14</v>
      </c>
      <c r="L132" s="14">
        <f t="shared" si="14"/>
        <v>0.63330919058035873</v>
      </c>
      <c r="M132" s="14">
        <f t="shared" si="15"/>
        <v>0.74158613738345969</v>
      </c>
      <c r="N132" s="14">
        <f t="shared" si="16"/>
        <v>1.0974937457258913</v>
      </c>
      <c r="O132" s="14">
        <f t="shared" si="17"/>
        <v>0.83684558150001631</v>
      </c>
      <c r="P132" s="14">
        <f t="shared" si="18"/>
        <v>0.35786941607946376</v>
      </c>
      <c r="Q132" s="14">
        <f t="shared" si="19"/>
        <v>0.82235928344701303</v>
      </c>
      <c r="R132" s="14">
        <f t="shared" si="20"/>
        <v>0.74000100382372413</v>
      </c>
      <c r="S132" s="14">
        <f t="shared" si="21"/>
        <v>0.74209078218863234</v>
      </c>
    </row>
    <row r="133" spans="1:19" x14ac:dyDescent="0.35">
      <c r="A133" s="15">
        <v>15</v>
      </c>
      <c r="B133" s="14">
        <f t="shared" si="6"/>
        <v>0.93039753220338695</v>
      </c>
      <c r="C133" s="14">
        <f t="shared" si="7"/>
        <v>0.73998465895978915</v>
      </c>
      <c r="D133" s="14">
        <f t="shared" si="8"/>
        <v>0.55116055474272863</v>
      </c>
      <c r="E133" s="14">
        <f t="shared" si="9"/>
        <v>0.73885817474713733</v>
      </c>
      <c r="F133" s="14">
        <f t="shared" si="10"/>
        <v>0.61807466988248361</v>
      </c>
      <c r="G133" s="14">
        <f t="shared" si="11"/>
        <v>0.43469699286529201</v>
      </c>
      <c r="H133" s="14">
        <f t="shared" si="12"/>
        <v>0.81577363635464883</v>
      </c>
      <c r="I133" s="14">
        <f t="shared" si="13"/>
        <v>1.1110884368096439</v>
      </c>
      <c r="J133"/>
      <c r="K133" s="15">
        <v>15</v>
      </c>
      <c r="L133" s="14">
        <f t="shared" si="14"/>
        <v>0.63330919058035873</v>
      </c>
      <c r="M133" s="14">
        <f t="shared" si="15"/>
        <v>0.74158613738345969</v>
      </c>
      <c r="N133" s="14">
        <f t="shared" si="16"/>
        <v>1.0212892786979535</v>
      </c>
      <c r="O133" s="14">
        <f t="shared" si="17"/>
        <v>0.83684558150001631</v>
      </c>
      <c r="P133" s="14">
        <f t="shared" si="18"/>
        <v>0.35786941607946376</v>
      </c>
      <c r="Q133" s="14">
        <f t="shared" si="19"/>
        <v>0.82235928344701303</v>
      </c>
      <c r="R133" s="14">
        <f t="shared" si="20"/>
        <v>0.74000100382372413</v>
      </c>
      <c r="S133" s="14">
        <f t="shared" si="21"/>
        <v>0.60937069998951154</v>
      </c>
    </row>
    <row r="134" spans="1:19" x14ac:dyDescent="0.35">
      <c r="A134" s="15">
        <v>16</v>
      </c>
      <c r="B134" s="14">
        <f t="shared" si="6"/>
        <v>0.93039753220338695</v>
      </c>
      <c r="C134" s="14">
        <f t="shared" si="7"/>
        <v>0.66227914082239325</v>
      </c>
      <c r="D134" s="14">
        <f t="shared" si="8"/>
        <v>0.55116055474272863</v>
      </c>
      <c r="E134" s="14">
        <f t="shared" si="9"/>
        <v>0.64308026320584166</v>
      </c>
      <c r="F134" s="14">
        <f t="shared" si="10"/>
        <v>0.61807466988248361</v>
      </c>
      <c r="G134" s="14">
        <f t="shared" si="11"/>
        <v>0.37401445963309027</v>
      </c>
      <c r="H134" s="14">
        <f t="shared" si="12"/>
        <v>0.7377896523732298</v>
      </c>
      <c r="I134" s="14">
        <f t="shared" si="13"/>
        <v>0.93704632397874288</v>
      </c>
      <c r="J134"/>
      <c r="K134" s="15">
        <v>16</v>
      </c>
      <c r="L134" s="14">
        <f t="shared" si="14"/>
        <v>0.49556818459125002</v>
      </c>
      <c r="M134" s="14">
        <f t="shared" si="15"/>
        <v>0.74158613738345969</v>
      </c>
      <c r="N134" s="14">
        <f t="shared" si="16"/>
        <v>0.94508481167001546</v>
      </c>
      <c r="O134" s="14">
        <f t="shared" si="17"/>
        <v>0.75077490560235682</v>
      </c>
      <c r="P134" s="14">
        <f t="shared" si="18"/>
        <v>0.30963484260788376</v>
      </c>
      <c r="Q134" s="14">
        <f t="shared" si="19"/>
        <v>0.82235928344701303</v>
      </c>
      <c r="R134" s="14">
        <f t="shared" si="20"/>
        <v>0.66002188168957565</v>
      </c>
      <c r="S134" s="14">
        <f t="shared" si="21"/>
        <v>0.47665061779039086</v>
      </c>
    </row>
    <row r="135" spans="1:19" x14ac:dyDescent="0.35">
      <c r="A135" s="15">
        <v>17</v>
      </c>
      <c r="B135" s="14">
        <f t="shared" si="6"/>
        <v>0.93039753220338695</v>
      </c>
      <c r="C135" s="14">
        <f t="shared" si="7"/>
        <v>0.66227914082239325</v>
      </c>
      <c r="D135" s="14">
        <f t="shared" si="8"/>
        <v>0.55116055474272863</v>
      </c>
      <c r="E135" s="14">
        <f t="shared" si="9"/>
        <v>0.54730235166454599</v>
      </c>
      <c r="F135" s="14">
        <f t="shared" si="10"/>
        <v>0.5523477049876635</v>
      </c>
      <c r="G135" s="14">
        <f t="shared" si="11"/>
        <v>0.37401445963309027</v>
      </c>
      <c r="H135" s="14">
        <f t="shared" si="12"/>
        <v>0.7377896523732298</v>
      </c>
      <c r="I135" s="14">
        <f t="shared" si="13"/>
        <v>0.93704632397874288</v>
      </c>
      <c r="J135"/>
      <c r="K135" s="15">
        <v>17</v>
      </c>
      <c r="L135" s="14">
        <f t="shared" si="14"/>
        <v>0.49556818459125002</v>
      </c>
      <c r="M135" s="14">
        <f t="shared" si="15"/>
        <v>0.62616933245973705</v>
      </c>
      <c r="N135" s="14">
        <f t="shared" si="16"/>
        <v>0.94508481167001546</v>
      </c>
      <c r="O135" s="14">
        <f t="shared" si="17"/>
        <v>0.66470422970469745</v>
      </c>
      <c r="P135" s="14">
        <f t="shared" si="18"/>
        <v>0.30963484260788376</v>
      </c>
      <c r="Q135" s="14">
        <f t="shared" si="19"/>
        <v>0.82235928344701303</v>
      </c>
      <c r="R135" s="14">
        <f t="shared" si="20"/>
        <v>0.66002188168957565</v>
      </c>
      <c r="S135" s="14">
        <f t="shared" si="21"/>
        <v>0.47665061779039086</v>
      </c>
    </row>
    <row r="136" spans="1:19" x14ac:dyDescent="0.35">
      <c r="A136" s="15">
        <v>18</v>
      </c>
      <c r="B136" s="14">
        <f t="shared" si="6"/>
        <v>0.82409531144021431</v>
      </c>
      <c r="C136" s="14">
        <f t="shared" si="7"/>
        <v>0.66227914082239325</v>
      </c>
      <c r="D136" s="14">
        <f t="shared" si="8"/>
        <v>0.48303958730261615</v>
      </c>
      <c r="E136" s="14">
        <f t="shared" si="9"/>
        <v>0.45152444012325038</v>
      </c>
      <c r="F136" s="14">
        <f t="shared" si="10"/>
        <v>0.5523477049876635</v>
      </c>
      <c r="G136" s="14">
        <f t="shared" si="11"/>
        <v>0.37401445963309027</v>
      </c>
      <c r="H136" s="14">
        <f t="shared" si="12"/>
        <v>0.65980566839181065</v>
      </c>
      <c r="I136" s="14">
        <f t="shared" si="13"/>
        <v>0.93704632397874288</v>
      </c>
      <c r="J136"/>
      <c r="K136" s="15">
        <v>18</v>
      </c>
      <c r="L136" s="14">
        <f t="shared" si="14"/>
        <v>0.49556818459125002</v>
      </c>
      <c r="M136" s="14">
        <f t="shared" si="15"/>
        <v>0.62616933245973705</v>
      </c>
      <c r="N136" s="14">
        <f t="shared" si="16"/>
        <v>0.94508481167001546</v>
      </c>
      <c r="O136" s="14">
        <f t="shared" si="17"/>
        <v>0.66470422970469745</v>
      </c>
      <c r="P136" s="14">
        <f t="shared" si="18"/>
        <v>0.30963484260788376</v>
      </c>
      <c r="Q136" s="14">
        <f t="shared" si="19"/>
        <v>0.82235928344701303</v>
      </c>
      <c r="R136" s="14">
        <f t="shared" si="20"/>
        <v>0.66002188168957565</v>
      </c>
      <c r="S136" s="14">
        <f t="shared" si="21"/>
        <v>0.47665061779039086</v>
      </c>
    </row>
    <row r="137" spans="1:19" x14ac:dyDescent="0.35">
      <c r="A137" s="15">
        <v>19</v>
      </c>
      <c r="B137" s="14">
        <f t="shared" si="6"/>
        <v>0.82409531144021431</v>
      </c>
      <c r="C137" s="14">
        <f t="shared" si="7"/>
        <v>0.66227914082239325</v>
      </c>
      <c r="D137" s="14">
        <f t="shared" si="8"/>
        <v>0.34679765242239113</v>
      </c>
      <c r="E137" s="14">
        <f t="shared" si="9"/>
        <v>0.45152444012325038</v>
      </c>
      <c r="F137" s="14">
        <f t="shared" si="10"/>
        <v>0.48662074009284334</v>
      </c>
      <c r="G137" s="14">
        <f t="shared" si="11"/>
        <v>0.37401445963309027</v>
      </c>
      <c r="H137" s="14">
        <f t="shared" si="12"/>
        <v>0.65980566839181065</v>
      </c>
      <c r="I137" s="14">
        <f t="shared" si="13"/>
        <v>0.71949368294011662</v>
      </c>
      <c r="J137"/>
      <c r="K137" s="15">
        <v>19</v>
      </c>
      <c r="L137" s="14">
        <f t="shared" si="14"/>
        <v>0.49556818459125002</v>
      </c>
      <c r="M137" s="14">
        <f t="shared" si="15"/>
        <v>0.62616933245973705</v>
      </c>
      <c r="N137" s="14">
        <f t="shared" si="16"/>
        <v>0.79267587761413949</v>
      </c>
      <c r="O137" s="14">
        <f t="shared" si="17"/>
        <v>0.57863355380703796</v>
      </c>
      <c r="P137" s="14">
        <f t="shared" si="18"/>
        <v>0.30963484260788376</v>
      </c>
      <c r="Q137" s="14">
        <f t="shared" si="19"/>
        <v>0.73694110940261859</v>
      </c>
      <c r="R137" s="14">
        <f t="shared" si="20"/>
        <v>0.66002188168957565</v>
      </c>
      <c r="S137" s="14">
        <f t="shared" si="21"/>
        <v>0.41029057669083047</v>
      </c>
    </row>
    <row r="138" spans="1:19" x14ac:dyDescent="0.35">
      <c r="A138" s="15">
        <v>20</v>
      </c>
      <c r="B138" s="14">
        <f t="shared" si="6"/>
        <v>0.82409531144021431</v>
      </c>
      <c r="C138" s="14">
        <f t="shared" si="7"/>
        <v>0.58457362268499735</v>
      </c>
      <c r="D138" s="14">
        <f t="shared" si="8"/>
        <v>0.34679765242239113</v>
      </c>
      <c r="E138" s="14">
        <f t="shared" si="9"/>
        <v>0.45152444012325038</v>
      </c>
      <c r="F138" s="14">
        <f t="shared" si="10"/>
        <v>0.42089377519802318</v>
      </c>
      <c r="G138" s="14">
        <f t="shared" si="11"/>
        <v>0.37401445963309027</v>
      </c>
      <c r="H138" s="14">
        <f t="shared" si="12"/>
        <v>0.58182168441039162</v>
      </c>
      <c r="I138" s="14">
        <f t="shared" si="13"/>
        <v>0.50194104190149036</v>
      </c>
      <c r="J138"/>
      <c r="K138" s="15">
        <v>20</v>
      </c>
      <c r="L138" s="14">
        <f t="shared" si="14"/>
        <v>0.49556818459125002</v>
      </c>
      <c r="M138" s="14">
        <f t="shared" si="15"/>
        <v>0.62616933245973705</v>
      </c>
      <c r="N138" s="14">
        <f t="shared" si="16"/>
        <v>0.79267587761413949</v>
      </c>
      <c r="O138" s="14">
        <f t="shared" si="17"/>
        <v>0.57863355380703796</v>
      </c>
      <c r="P138" s="14">
        <f t="shared" si="18"/>
        <v>0.26140026913630382</v>
      </c>
      <c r="Q138" s="14">
        <f t="shared" si="19"/>
        <v>0.73694110940261859</v>
      </c>
      <c r="R138" s="14">
        <f t="shared" si="20"/>
        <v>0.66002188168957565</v>
      </c>
      <c r="S138" s="14">
        <f t="shared" si="21"/>
        <v>0.41029057669083047</v>
      </c>
    </row>
    <row r="139" spans="1:19" x14ac:dyDescent="0.35">
      <c r="A139" s="15">
        <v>21</v>
      </c>
      <c r="B139" s="14">
        <f t="shared" si="6"/>
        <v>0.71779309067704156</v>
      </c>
      <c r="C139" s="14">
        <f t="shared" si="7"/>
        <v>0.58457362268499735</v>
      </c>
      <c r="D139" s="14">
        <f t="shared" si="8"/>
        <v>0.34679765242239113</v>
      </c>
      <c r="E139" s="14">
        <f t="shared" si="9"/>
        <v>0.45152444012325038</v>
      </c>
      <c r="F139" s="14">
        <f t="shared" si="10"/>
        <v>0.42089377519802318</v>
      </c>
      <c r="G139" s="14">
        <f t="shared" si="11"/>
        <v>0.37401445963309027</v>
      </c>
      <c r="H139" s="14">
        <f t="shared" si="12"/>
        <v>0.50383770042897258</v>
      </c>
      <c r="I139" s="14">
        <f t="shared" si="13"/>
        <v>0.50194104190149036</v>
      </c>
      <c r="J139"/>
      <c r="K139" s="15">
        <v>21</v>
      </c>
      <c r="L139" s="14">
        <f t="shared" si="14"/>
        <v>0.49556818459125002</v>
      </c>
      <c r="M139" s="14">
        <f t="shared" si="15"/>
        <v>0.51075252753601452</v>
      </c>
      <c r="N139" s="14">
        <f t="shared" si="16"/>
        <v>0.64026694355826352</v>
      </c>
      <c r="O139" s="14">
        <f t="shared" si="17"/>
        <v>0.57863355380703796</v>
      </c>
      <c r="P139" s="14">
        <f t="shared" si="18"/>
        <v>0.26140026913630382</v>
      </c>
      <c r="Q139" s="14">
        <f t="shared" si="19"/>
        <v>0.73694110940261859</v>
      </c>
      <c r="R139" s="14">
        <f t="shared" si="20"/>
        <v>0.58004275955542717</v>
      </c>
      <c r="S139" s="14">
        <f t="shared" si="21"/>
        <v>0.41029057669083047</v>
      </c>
    </row>
    <row r="140" spans="1:19" x14ac:dyDescent="0.35">
      <c r="A140" s="15">
        <v>22</v>
      </c>
      <c r="B140" s="14">
        <f t="shared" si="6"/>
        <v>0.71779309067704156</v>
      </c>
      <c r="C140" s="14">
        <f t="shared" si="7"/>
        <v>0.58457362268499735</v>
      </c>
      <c r="D140" s="14">
        <f t="shared" si="8"/>
        <v>0.2786766849822786</v>
      </c>
      <c r="E140" s="14">
        <f t="shared" si="9"/>
        <v>0.45152444012325038</v>
      </c>
      <c r="F140" s="14">
        <f t="shared" si="10"/>
        <v>0.42089377519802318</v>
      </c>
      <c r="G140" s="14">
        <f t="shared" si="11"/>
        <v>0.31333192640088847</v>
      </c>
      <c r="H140" s="14">
        <f t="shared" si="12"/>
        <v>0.50383770042897258</v>
      </c>
      <c r="I140" s="14">
        <f t="shared" si="13"/>
        <v>0.45843051369376503</v>
      </c>
      <c r="J140"/>
      <c r="K140" s="15">
        <v>22</v>
      </c>
      <c r="L140" s="14">
        <f t="shared" si="14"/>
        <v>0.49556818459125002</v>
      </c>
      <c r="M140" s="14">
        <f t="shared" si="15"/>
        <v>0.51075252753601452</v>
      </c>
      <c r="N140" s="14">
        <f t="shared" si="16"/>
        <v>0.48785800950238756</v>
      </c>
      <c r="O140" s="14">
        <f t="shared" si="17"/>
        <v>0.57863355380703796</v>
      </c>
      <c r="P140" s="14">
        <f t="shared" si="18"/>
        <v>0.26140026913630382</v>
      </c>
      <c r="Q140" s="14">
        <f t="shared" si="19"/>
        <v>0.65152293535822414</v>
      </c>
      <c r="R140" s="14">
        <f t="shared" si="20"/>
        <v>0.58004275955542717</v>
      </c>
      <c r="S140" s="14">
        <f t="shared" si="21"/>
        <v>0.41029057669083047</v>
      </c>
    </row>
    <row r="141" spans="1:19" x14ac:dyDescent="0.35">
      <c r="A141" s="15">
        <v>23</v>
      </c>
      <c r="B141" s="14">
        <f t="shared" si="6"/>
        <v>0.71779309067704156</v>
      </c>
      <c r="C141" s="14">
        <f t="shared" si="7"/>
        <v>0.50686810454760145</v>
      </c>
      <c r="D141" s="14">
        <f t="shared" si="8"/>
        <v>0.2786766849822786</v>
      </c>
      <c r="E141" s="14">
        <f t="shared" si="9"/>
        <v>0.35574652858195471</v>
      </c>
      <c r="F141" s="14">
        <f t="shared" si="10"/>
        <v>0.35516681030320302</v>
      </c>
      <c r="G141" s="14">
        <f t="shared" si="11"/>
        <v>0.25264939316868673</v>
      </c>
      <c r="H141" s="14">
        <f t="shared" si="12"/>
        <v>0.50383770042897258</v>
      </c>
      <c r="I141" s="14">
        <f t="shared" si="13"/>
        <v>0.41491998548603981</v>
      </c>
      <c r="J141"/>
      <c r="K141" s="15">
        <v>23</v>
      </c>
      <c r="L141" s="14">
        <f t="shared" si="14"/>
        <v>0.49556818459125002</v>
      </c>
      <c r="M141" s="14">
        <f t="shared" si="15"/>
        <v>0.51075252753601452</v>
      </c>
      <c r="N141" s="14">
        <f t="shared" si="16"/>
        <v>0.48785800950238756</v>
      </c>
      <c r="O141" s="14">
        <f t="shared" si="17"/>
        <v>0.57863355380703796</v>
      </c>
      <c r="P141" s="14">
        <f t="shared" si="18"/>
        <v>0.26140026913630382</v>
      </c>
      <c r="Q141" s="14">
        <f t="shared" si="19"/>
        <v>0.65152293535822414</v>
      </c>
      <c r="R141" s="14">
        <f t="shared" si="20"/>
        <v>0.58004275955542717</v>
      </c>
      <c r="S141" s="14">
        <f t="shared" si="21"/>
        <v>0.34393053559127013</v>
      </c>
    </row>
    <row r="142" spans="1:19" x14ac:dyDescent="0.35">
      <c r="A142" s="15">
        <v>24</v>
      </c>
      <c r="B142" s="14">
        <f t="shared" si="6"/>
        <v>0.71779309067704156</v>
      </c>
      <c r="C142" s="14">
        <f t="shared" si="7"/>
        <v>0.50686810454760145</v>
      </c>
      <c r="D142" s="14">
        <f t="shared" si="8"/>
        <v>0.2786766849822786</v>
      </c>
      <c r="E142" s="14">
        <f t="shared" si="9"/>
        <v>0.35574652858195471</v>
      </c>
      <c r="F142" s="14">
        <f t="shared" si="10"/>
        <v>0.28943984540838291</v>
      </c>
      <c r="G142" s="14">
        <f t="shared" si="11"/>
        <v>0.25264939316868673</v>
      </c>
      <c r="H142" s="14">
        <f t="shared" si="12"/>
        <v>0.4258537164475536</v>
      </c>
      <c r="I142" s="14">
        <f t="shared" si="13"/>
        <v>0.41491998548603981</v>
      </c>
      <c r="J142"/>
      <c r="K142" s="15">
        <v>24</v>
      </c>
      <c r="L142" s="14">
        <f t="shared" si="14"/>
        <v>0.42669768159669563</v>
      </c>
      <c r="M142" s="14">
        <f t="shared" si="15"/>
        <v>0.39533572261229194</v>
      </c>
      <c r="N142" s="14">
        <f t="shared" si="16"/>
        <v>0.41165354247444957</v>
      </c>
      <c r="O142" s="14">
        <f t="shared" si="17"/>
        <v>0.49256287790937858</v>
      </c>
      <c r="P142" s="14">
        <f t="shared" si="18"/>
        <v>0.26140026913630382</v>
      </c>
      <c r="Q142" s="14">
        <f t="shared" si="19"/>
        <v>0.65152293535822414</v>
      </c>
      <c r="R142" s="14">
        <f t="shared" si="20"/>
        <v>0.50006363742127868</v>
      </c>
      <c r="S142" s="14">
        <f t="shared" si="21"/>
        <v>0.27757049449170978</v>
      </c>
    </row>
    <row r="143" spans="1:19" x14ac:dyDescent="0.35">
      <c r="A143" s="15">
        <v>25</v>
      </c>
      <c r="B143" s="14">
        <f t="shared" si="6"/>
        <v>0.71779309067704156</v>
      </c>
      <c r="C143" s="14">
        <f t="shared" si="7"/>
        <v>0.50686810454760145</v>
      </c>
      <c r="D143" s="14">
        <f t="shared" si="8"/>
        <v>0.21055571754216609</v>
      </c>
      <c r="E143" s="14">
        <f t="shared" si="9"/>
        <v>0.35574652858195471</v>
      </c>
      <c r="F143" s="14">
        <f t="shared" si="10"/>
        <v>0.28943984540838291</v>
      </c>
      <c r="G143" s="14">
        <f t="shared" si="11"/>
        <v>0.25264939316868673</v>
      </c>
      <c r="H143" s="14">
        <f t="shared" si="12"/>
        <v>0.4258537164475536</v>
      </c>
      <c r="I143" s="14">
        <f t="shared" si="13"/>
        <v>0.41491998548603981</v>
      </c>
      <c r="J143"/>
      <c r="K143" s="15">
        <v>25</v>
      </c>
      <c r="L143" s="14">
        <f t="shared" si="14"/>
        <v>0.42669768159669563</v>
      </c>
      <c r="M143" s="14">
        <f t="shared" si="15"/>
        <v>0.39533572261229194</v>
      </c>
      <c r="N143" s="14">
        <f t="shared" si="16"/>
        <v>0.41165354247444957</v>
      </c>
      <c r="O143" s="14">
        <f t="shared" si="17"/>
        <v>0.49256287790937858</v>
      </c>
      <c r="P143" s="14">
        <f t="shared" si="18"/>
        <v>0.26140026913630382</v>
      </c>
      <c r="Q143" s="14">
        <f t="shared" si="19"/>
        <v>0.65152293535822414</v>
      </c>
      <c r="R143" s="14">
        <f t="shared" si="20"/>
        <v>0.50006363742127868</v>
      </c>
      <c r="S143" s="14">
        <f t="shared" si="21"/>
        <v>0.27757049449170978</v>
      </c>
    </row>
    <row r="144" spans="1:19" x14ac:dyDescent="0.35">
      <c r="A144" s="15">
        <v>26</v>
      </c>
      <c r="B144" s="14">
        <f t="shared" si="6"/>
        <v>0.61149086991386892</v>
      </c>
      <c r="C144" s="14">
        <f t="shared" si="7"/>
        <v>0.50686810454760145</v>
      </c>
      <c r="D144" s="14">
        <f t="shared" si="8"/>
        <v>0.14243475010205359</v>
      </c>
      <c r="E144" s="14">
        <f t="shared" si="9"/>
        <v>0.35574652858195471</v>
      </c>
      <c r="F144" s="14">
        <f t="shared" si="10"/>
        <v>0.28943984540838291</v>
      </c>
      <c r="G144" s="14">
        <f t="shared" si="11"/>
        <v>0.25264939316868673</v>
      </c>
      <c r="H144" s="14">
        <f t="shared" si="12"/>
        <v>0.4258537164475536</v>
      </c>
      <c r="I144" s="14">
        <f t="shared" si="13"/>
        <v>0.32789892907058926</v>
      </c>
      <c r="J144"/>
      <c r="K144" s="15">
        <v>26</v>
      </c>
      <c r="L144" s="14">
        <f t="shared" si="14"/>
        <v>0.42669768159669563</v>
      </c>
      <c r="M144" s="14">
        <f t="shared" si="15"/>
        <v>0.39533572261229194</v>
      </c>
      <c r="N144" s="14">
        <f t="shared" si="16"/>
        <v>0.41165354247444957</v>
      </c>
      <c r="O144" s="14">
        <f t="shared" si="17"/>
        <v>0.40649220201171915</v>
      </c>
      <c r="P144" s="14">
        <f t="shared" si="18"/>
        <v>0.21316569566472382</v>
      </c>
      <c r="Q144" s="14">
        <f t="shared" si="19"/>
        <v>0.65152293535822414</v>
      </c>
      <c r="R144" s="14">
        <f t="shared" si="20"/>
        <v>0.50006363742127868</v>
      </c>
      <c r="S144" s="14">
        <f t="shared" si="21"/>
        <v>0.27757049449170978</v>
      </c>
    </row>
    <row r="145" spans="1:19" x14ac:dyDescent="0.35">
      <c r="A145" s="15">
        <v>27</v>
      </c>
      <c r="B145" s="14">
        <f t="shared" si="6"/>
        <v>0.61149086991386892</v>
      </c>
      <c r="C145" s="14">
        <f t="shared" si="7"/>
        <v>0.50686810454760145</v>
      </c>
      <c r="D145" s="14">
        <f t="shared" si="8"/>
        <v>0.14243475010205359</v>
      </c>
      <c r="E145" s="14">
        <f t="shared" si="9"/>
        <v>0.35574652858195471</v>
      </c>
      <c r="F145" s="14">
        <f t="shared" si="10"/>
        <v>0.28943984540838291</v>
      </c>
      <c r="G145" s="14">
        <f t="shared" si="11"/>
        <v>0.19196685993648496</v>
      </c>
      <c r="H145" s="14">
        <f t="shared" si="12"/>
        <v>0.4258537164475536</v>
      </c>
      <c r="I145" s="14">
        <f t="shared" si="13"/>
        <v>0.24087787265513874</v>
      </c>
      <c r="J145"/>
      <c r="K145" s="15">
        <v>27</v>
      </c>
      <c r="L145" s="14">
        <f t="shared" si="14"/>
        <v>0.3578271786021413</v>
      </c>
      <c r="M145" s="14">
        <f t="shared" si="15"/>
        <v>0.27991891768856936</v>
      </c>
      <c r="N145" s="14">
        <f t="shared" si="16"/>
        <v>0.41165354247444957</v>
      </c>
      <c r="O145" s="14">
        <f t="shared" si="17"/>
        <v>0.40649220201171915</v>
      </c>
      <c r="P145" s="14">
        <f t="shared" si="18"/>
        <v>0.21316569566472382</v>
      </c>
      <c r="Q145" s="14">
        <f t="shared" si="19"/>
        <v>0.5661047613138297</v>
      </c>
      <c r="R145" s="14">
        <f t="shared" si="20"/>
        <v>0.4200845152871302</v>
      </c>
      <c r="S145" s="14">
        <f t="shared" si="21"/>
        <v>0.21121045339214939</v>
      </c>
    </row>
    <row r="146" spans="1:19" x14ac:dyDescent="0.35">
      <c r="A146" s="15">
        <v>28</v>
      </c>
      <c r="B146" s="14">
        <f t="shared" si="6"/>
        <v>0.50518864915069617</v>
      </c>
      <c r="C146" s="14">
        <f t="shared" si="7"/>
        <v>0.42916258641020549</v>
      </c>
      <c r="D146" s="14">
        <f t="shared" si="8"/>
        <v>7.4313782661941094E-2</v>
      </c>
      <c r="E146" s="14">
        <f t="shared" si="9"/>
        <v>0.25996861704065904</v>
      </c>
      <c r="F146" s="14">
        <f t="shared" si="10"/>
        <v>0.22371288051356275</v>
      </c>
      <c r="G146" s="14">
        <f t="shared" si="11"/>
        <v>0.19196685993648496</v>
      </c>
      <c r="H146" s="14">
        <f t="shared" si="12"/>
        <v>0.4258537164475536</v>
      </c>
      <c r="I146" s="14">
        <f t="shared" si="13"/>
        <v>0.24087787265513874</v>
      </c>
      <c r="J146"/>
      <c r="K146" s="15">
        <v>28</v>
      </c>
      <c r="L146" s="14">
        <f t="shared" si="14"/>
        <v>0.3578271786021413</v>
      </c>
      <c r="M146" s="14">
        <f t="shared" si="15"/>
        <v>0.27991891768856936</v>
      </c>
      <c r="N146" s="14">
        <f t="shared" si="16"/>
        <v>0.41165354247444957</v>
      </c>
      <c r="O146" s="14">
        <f t="shared" si="17"/>
        <v>0.40649220201171915</v>
      </c>
      <c r="P146" s="14">
        <f t="shared" si="18"/>
        <v>0.21316569566472382</v>
      </c>
      <c r="Q146" s="14">
        <f t="shared" si="19"/>
        <v>0.5661047613138297</v>
      </c>
      <c r="R146" s="14">
        <f t="shared" si="20"/>
        <v>0.4200845152871302</v>
      </c>
      <c r="S146" s="14">
        <f t="shared" si="21"/>
        <v>0.21121045339214939</v>
      </c>
    </row>
    <row r="147" spans="1:19" x14ac:dyDescent="0.35">
      <c r="A147" s="15">
        <v>29</v>
      </c>
      <c r="B147" s="14">
        <f t="shared" si="6"/>
        <v>0.50518864915069617</v>
      </c>
      <c r="C147" s="14">
        <f t="shared" si="7"/>
        <v>0.35145706827280959</v>
      </c>
      <c r="D147" s="14">
        <f t="shared" si="8"/>
        <v>7.4313782661941094E-2</v>
      </c>
      <c r="E147" s="14">
        <f t="shared" si="9"/>
        <v>0.25996861704065904</v>
      </c>
      <c r="F147" s="14">
        <f t="shared" si="10"/>
        <v>0.22371288051356275</v>
      </c>
      <c r="G147" s="14">
        <f t="shared" si="11"/>
        <v>0.13128432670428319</v>
      </c>
      <c r="H147" s="14">
        <f t="shared" si="12"/>
        <v>0.4258537164475536</v>
      </c>
      <c r="I147" s="14">
        <f t="shared" si="13"/>
        <v>0.15385681623968822</v>
      </c>
      <c r="J147"/>
      <c r="K147" s="15">
        <v>29</v>
      </c>
      <c r="L147" s="14">
        <f t="shared" si="14"/>
        <v>0.3578271786021413</v>
      </c>
      <c r="M147" s="14">
        <f t="shared" si="15"/>
        <v>0.27991891768856936</v>
      </c>
      <c r="N147" s="14">
        <f t="shared" si="16"/>
        <v>0.33544907544651159</v>
      </c>
      <c r="O147" s="14">
        <f t="shared" si="17"/>
        <v>0.40649220201171915</v>
      </c>
      <c r="P147" s="14">
        <f t="shared" si="18"/>
        <v>0.16493112219314385</v>
      </c>
      <c r="Q147" s="14">
        <f t="shared" si="19"/>
        <v>0.48068658726943525</v>
      </c>
      <c r="R147" s="14">
        <f t="shared" si="20"/>
        <v>0.34010539315298172</v>
      </c>
      <c r="S147" s="14">
        <f t="shared" si="21"/>
        <v>0.14485041229258902</v>
      </c>
    </row>
    <row r="148" spans="1:19" x14ac:dyDescent="0.35">
      <c r="A148" s="15">
        <v>30</v>
      </c>
      <c r="B148" s="14">
        <f t="shared" si="6"/>
        <v>0.50518864915069617</v>
      </c>
      <c r="C148" s="14">
        <f t="shared" si="7"/>
        <v>0.35145706827280959</v>
      </c>
      <c r="D148" s="14">
        <f t="shared" si="8"/>
        <v>6.1928152218285858E-3</v>
      </c>
      <c r="E148" s="14">
        <f t="shared" si="9"/>
        <v>0.25996861704065904</v>
      </c>
      <c r="F148" s="14">
        <f t="shared" si="10"/>
        <v>0.22371288051356275</v>
      </c>
      <c r="G148" s="14">
        <f t="shared" si="11"/>
        <v>0.13128432670428319</v>
      </c>
      <c r="H148" s="14">
        <f t="shared" si="12"/>
        <v>0.4258537164475536</v>
      </c>
      <c r="I148" s="14">
        <f t="shared" si="13"/>
        <v>0.15385681623968822</v>
      </c>
      <c r="J148"/>
      <c r="K148" s="15">
        <v>30</v>
      </c>
      <c r="L148" s="14">
        <f t="shared" si="14"/>
        <v>0.28895667560758692</v>
      </c>
      <c r="M148" s="14">
        <f t="shared" si="15"/>
        <v>0.27991891768856936</v>
      </c>
      <c r="N148" s="14">
        <f t="shared" si="16"/>
        <v>0.33544907544651159</v>
      </c>
      <c r="O148" s="14">
        <f t="shared" si="17"/>
        <v>0.32042152611405972</v>
      </c>
      <c r="P148" s="14">
        <f t="shared" si="18"/>
        <v>6.8461975249983903E-2</v>
      </c>
      <c r="Q148" s="14">
        <f t="shared" si="19"/>
        <v>0.48068658726943525</v>
      </c>
      <c r="R148" s="14">
        <f t="shared" si="20"/>
        <v>0.34010539315298172</v>
      </c>
      <c r="S148" s="14">
        <f t="shared" si="21"/>
        <v>0.14485041229258902</v>
      </c>
    </row>
    <row r="149" spans="1:19" x14ac:dyDescent="0.35">
      <c r="A149" s="15">
        <v>31</v>
      </c>
      <c r="B149" s="14">
        <f t="shared" si="6"/>
        <v>0.50518864915069617</v>
      </c>
      <c r="C149" s="14">
        <f t="shared" si="7"/>
        <v>0.35145706827280959</v>
      </c>
      <c r="D149" s="14">
        <f t="shared" si="8"/>
        <v>6.1928152218285858E-3</v>
      </c>
      <c r="E149" s="14">
        <f t="shared" si="9"/>
        <v>0.25996861704065904</v>
      </c>
      <c r="F149" s="14">
        <f t="shared" si="10"/>
        <v>0.15798591561874259</v>
      </c>
      <c r="G149" s="14">
        <f t="shared" si="11"/>
        <v>7.0601793472081426E-2</v>
      </c>
      <c r="H149" s="14">
        <f t="shared" si="12"/>
        <v>0.34786973246613451</v>
      </c>
      <c r="I149" s="14">
        <f t="shared" si="13"/>
        <v>0.15385681623968822</v>
      </c>
      <c r="J149"/>
      <c r="K149" s="15">
        <v>31</v>
      </c>
      <c r="L149" s="14">
        <f t="shared" si="14"/>
        <v>0.28895667560758692</v>
      </c>
      <c r="M149" s="14">
        <f t="shared" si="15"/>
        <v>0.27991891768856936</v>
      </c>
      <c r="N149" s="14">
        <f t="shared" si="16"/>
        <v>0.33544907544651159</v>
      </c>
      <c r="O149" s="14">
        <f t="shared" si="17"/>
        <v>0.32042152611405972</v>
      </c>
      <c r="P149" s="14">
        <f t="shared" si="18"/>
        <v>6.8461975249983903E-2</v>
      </c>
      <c r="Q149" s="14">
        <f t="shared" si="19"/>
        <v>0.3952684132250408</v>
      </c>
      <c r="R149" s="14">
        <f t="shared" si="20"/>
        <v>0.34010539315298172</v>
      </c>
      <c r="S149" s="14">
        <f t="shared" si="21"/>
        <v>7.8490371193028666E-2</v>
      </c>
    </row>
    <row r="150" spans="1:19" x14ac:dyDescent="0.35">
      <c r="A150" s="15">
        <v>32</v>
      </c>
      <c r="B150" s="14">
        <f t="shared" si="6"/>
        <v>0.39888642838752353</v>
      </c>
      <c r="C150" s="14">
        <f t="shared" si="7"/>
        <v>0.35145706827280959</v>
      </c>
      <c r="D150" s="14">
        <f t="shared" si="8"/>
        <v>6.1928152218285858E-3</v>
      </c>
      <c r="E150" s="14">
        <f t="shared" si="9"/>
        <v>0.25996861704065904</v>
      </c>
      <c r="F150" s="14">
        <f t="shared" si="10"/>
        <v>0.15798591561874259</v>
      </c>
      <c r="G150" s="14">
        <f t="shared" si="11"/>
        <v>9.9192602398796657E-3</v>
      </c>
      <c r="H150" s="14">
        <f t="shared" si="12"/>
        <v>0.34786973246613451</v>
      </c>
      <c r="I150" s="14">
        <f t="shared" si="13"/>
        <v>0.11034628803196295</v>
      </c>
      <c r="J150"/>
      <c r="K150" s="15">
        <v>32</v>
      </c>
      <c r="L150" s="14">
        <f t="shared" si="14"/>
        <v>0.22008617261303259</v>
      </c>
      <c r="M150" s="14">
        <f t="shared" si="15"/>
        <v>0.16450211276484675</v>
      </c>
      <c r="N150" s="14">
        <f t="shared" si="16"/>
        <v>0.33544907544651159</v>
      </c>
      <c r="O150" s="14">
        <f t="shared" si="17"/>
        <v>0.32042152611405972</v>
      </c>
      <c r="P150" s="14">
        <f t="shared" si="18"/>
        <v>6.8461975249983903E-2</v>
      </c>
      <c r="Q150" s="14">
        <f t="shared" si="19"/>
        <v>0.3952684132250408</v>
      </c>
      <c r="R150" s="14">
        <f t="shared" si="20"/>
        <v>0.34010539315298172</v>
      </c>
      <c r="S150" s="14">
        <f t="shared" si="21"/>
        <v>1.2130330093468308E-2</v>
      </c>
    </row>
    <row r="151" spans="1:19" x14ac:dyDescent="0.35">
      <c r="A151" s="15">
        <v>33</v>
      </c>
      <c r="B151" s="14">
        <f t="shared" ref="B151:B182" si="22">ABS(B34-$B$112)/$B$113</f>
        <v>0.39888642838752353</v>
      </c>
      <c r="C151" s="14">
        <f t="shared" ref="C151:C182" si="23">ABS(C34-$C$112)/$C$113</f>
        <v>0.35145706827280959</v>
      </c>
      <c r="D151" s="14">
        <f t="shared" ref="D151:D182" si="24">ABS(D34-$D$112)/$D$113</f>
        <v>6.1928152218285858E-3</v>
      </c>
      <c r="E151" s="14">
        <f t="shared" ref="E151:E182" si="25">ABS(E34-$E$112)/$E$113</f>
        <v>0.25996861704065904</v>
      </c>
      <c r="F151" s="14">
        <f t="shared" ref="F151:F182" si="26">ABS(F34-$F$112)/$F$113</f>
        <v>0.15798591561874259</v>
      </c>
      <c r="G151" s="14">
        <f t="shared" ref="G151:G182" si="27">ABS(G34-$G$112)/$G$113</f>
        <v>9.9192602398796657E-3</v>
      </c>
      <c r="H151" s="14">
        <f t="shared" ref="H151:H182" si="28">ABS(H34-$H$112)/$H$113</f>
        <v>0.34786973246613451</v>
      </c>
      <c r="I151" s="14">
        <f t="shared" ref="I151:I182" si="29">ABS(I34-$I$112)/$I$113</f>
        <v>6.6835759824237687E-2</v>
      </c>
      <c r="J151"/>
      <c r="K151" s="15">
        <v>33</v>
      </c>
      <c r="L151" s="14">
        <f t="shared" ref="L151:L182" si="30">ABS(L34-$L$112)/$L$113</f>
        <v>0.15121566961847824</v>
      </c>
      <c r="M151" s="14">
        <f t="shared" ref="M151:M182" si="31">ABS(M34-$M$112)/$M$113</f>
        <v>0.16450211276484675</v>
      </c>
      <c r="N151" s="14">
        <f t="shared" ref="N151:N182" si="32">ABS(N34-$N$112)/$N$113</f>
        <v>0.33544907544651159</v>
      </c>
      <c r="O151" s="14">
        <f t="shared" ref="O151:O182" si="33">ABS(O34-$O$112)/$O$113</f>
        <v>0.32042152611405972</v>
      </c>
      <c r="P151" s="14">
        <f t="shared" ref="P151:P182" si="34">ABS(P34-$P$112)/$P$113</f>
        <v>2.0227401778403931E-2</v>
      </c>
      <c r="Q151" s="14">
        <f t="shared" ref="Q151:Q182" si="35">ABS(Q34-$Q$112)/$Q$113</f>
        <v>0.3952684132250408</v>
      </c>
      <c r="R151" s="14">
        <f t="shared" ref="R151:R182" si="36">ABS(R34-$R$112)/$R$113</f>
        <v>0.34010539315298172</v>
      </c>
      <c r="S151" s="14">
        <f t="shared" ref="S151:S182" si="37">ABS(S34-$S$112)/$S$113</f>
        <v>1.2130330093468308E-2</v>
      </c>
    </row>
    <row r="152" spans="1:19" x14ac:dyDescent="0.35">
      <c r="A152" s="15">
        <v>34</v>
      </c>
      <c r="B152" s="14">
        <f t="shared" si="22"/>
        <v>0.39888642838752353</v>
      </c>
      <c r="C152" s="14">
        <f t="shared" si="23"/>
        <v>0.27375155013541369</v>
      </c>
      <c r="D152" s="14">
        <f t="shared" si="24"/>
        <v>6.1928152218285858E-3</v>
      </c>
      <c r="E152" s="14">
        <f t="shared" si="25"/>
        <v>0.25996861704065904</v>
      </c>
      <c r="F152" s="14">
        <f t="shared" si="26"/>
        <v>0.15798591561874259</v>
      </c>
      <c r="G152" s="14">
        <f t="shared" si="27"/>
        <v>9.9192602398796657E-3</v>
      </c>
      <c r="H152" s="14">
        <f t="shared" si="28"/>
        <v>0.34786973246613451</v>
      </c>
      <c r="I152" s="14">
        <f t="shared" si="29"/>
        <v>2.332523161651243E-2</v>
      </c>
      <c r="J152"/>
      <c r="K152" s="15">
        <v>34</v>
      </c>
      <c r="L152" s="14">
        <f t="shared" si="30"/>
        <v>0.15121566961847824</v>
      </c>
      <c r="M152" s="14">
        <f t="shared" si="31"/>
        <v>0.16450211276484675</v>
      </c>
      <c r="N152" s="14">
        <f t="shared" si="32"/>
        <v>0.33544907544651159</v>
      </c>
      <c r="O152" s="14">
        <f t="shared" si="33"/>
        <v>0.32042152611405972</v>
      </c>
      <c r="P152" s="14">
        <f t="shared" si="34"/>
        <v>2.0227401778403931E-2</v>
      </c>
      <c r="Q152" s="14">
        <f t="shared" si="35"/>
        <v>0.3952684132250408</v>
      </c>
      <c r="R152" s="14">
        <f t="shared" si="36"/>
        <v>0.34010539315298172</v>
      </c>
      <c r="S152" s="14">
        <f t="shared" si="37"/>
        <v>1.2130330093468308E-2</v>
      </c>
    </row>
    <row r="153" spans="1:19" x14ac:dyDescent="0.35">
      <c r="A153" s="15">
        <v>35</v>
      </c>
      <c r="B153" s="14">
        <f t="shared" si="22"/>
        <v>0.39888642838752353</v>
      </c>
      <c r="C153" s="14">
        <f t="shared" si="23"/>
        <v>0.27375155013541369</v>
      </c>
      <c r="D153" s="14">
        <f t="shared" si="24"/>
        <v>6.1928152218285858E-3</v>
      </c>
      <c r="E153" s="14">
        <f t="shared" si="25"/>
        <v>0.25996861704065904</v>
      </c>
      <c r="F153" s="14">
        <f t="shared" si="26"/>
        <v>0.15798591561874259</v>
      </c>
      <c r="G153" s="14">
        <f t="shared" si="27"/>
        <v>9.9192602398796657E-3</v>
      </c>
      <c r="H153" s="14">
        <f t="shared" si="28"/>
        <v>0.26988574848471547</v>
      </c>
      <c r="I153" s="14">
        <f t="shared" si="29"/>
        <v>6.3695824798938094E-2</v>
      </c>
      <c r="J153"/>
      <c r="K153" s="15">
        <v>35</v>
      </c>
      <c r="L153" s="14">
        <f t="shared" si="30"/>
        <v>0.15121566961847824</v>
      </c>
      <c r="M153" s="14">
        <f t="shared" si="31"/>
        <v>0.16450211276484675</v>
      </c>
      <c r="N153" s="14">
        <f t="shared" si="32"/>
        <v>0.33544907544651159</v>
      </c>
      <c r="O153" s="14">
        <f t="shared" si="33"/>
        <v>0.32042152611405972</v>
      </c>
      <c r="P153" s="14">
        <f t="shared" si="34"/>
        <v>2.0227401778403931E-2</v>
      </c>
      <c r="Q153" s="14">
        <f t="shared" si="35"/>
        <v>0.30985023918064636</v>
      </c>
      <c r="R153" s="14">
        <f t="shared" si="36"/>
        <v>0.34010539315298172</v>
      </c>
      <c r="S153" s="14">
        <f t="shared" si="37"/>
        <v>1.2130330093468308E-2</v>
      </c>
    </row>
    <row r="154" spans="1:19" x14ac:dyDescent="0.35">
      <c r="A154" s="15">
        <v>36</v>
      </c>
      <c r="B154" s="14">
        <f t="shared" si="22"/>
        <v>0.29258420762435083</v>
      </c>
      <c r="C154" s="14">
        <f t="shared" si="23"/>
        <v>0.27375155013541369</v>
      </c>
      <c r="D154" s="14">
        <f t="shared" si="24"/>
        <v>6.1928152218285858E-3</v>
      </c>
      <c r="E154" s="14">
        <f t="shared" si="25"/>
        <v>0.1641907054993634</v>
      </c>
      <c r="F154" s="14">
        <f t="shared" si="26"/>
        <v>9.2258950723922456E-2</v>
      </c>
      <c r="G154" s="14">
        <f t="shared" si="27"/>
        <v>5.0763272992322098E-2</v>
      </c>
      <c r="H154" s="14">
        <f t="shared" si="28"/>
        <v>0.26988574848471547</v>
      </c>
      <c r="I154" s="14">
        <f t="shared" si="29"/>
        <v>6.3695824798938094E-2</v>
      </c>
      <c r="J154"/>
      <c r="K154" s="15">
        <v>36</v>
      </c>
      <c r="L154" s="14">
        <f t="shared" si="30"/>
        <v>0.15121566961847824</v>
      </c>
      <c r="M154" s="14">
        <f t="shared" si="31"/>
        <v>0.16450211276484675</v>
      </c>
      <c r="N154" s="14">
        <f t="shared" si="32"/>
        <v>0.25924460841857361</v>
      </c>
      <c r="O154" s="14">
        <f t="shared" si="33"/>
        <v>0.32042152611405972</v>
      </c>
      <c r="P154" s="14">
        <f t="shared" si="34"/>
        <v>2.8007171693176042E-2</v>
      </c>
      <c r="Q154" s="14">
        <f t="shared" si="35"/>
        <v>0.30985023918064636</v>
      </c>
      <c r="R154" s="14">
        <f t="shared" si="36"/>
        <v>0.26012627101883323</v>
      </c>
      <c r="S154" s="14">
        <f t="shared" si="37"/>
        <v>5.4229711006092057E-2</v>
      </c>
    </row>
    <row r="155" spans="1:19" x14ac:dyDescent="0.35">
      <c r="A155" s="15">
        <v>37</v>
      </c>
      <c r="B155" s="14">
        <f t="shared" si="22"/>
        <v>0.29258420762435083</v>
      </c>
      <c r="C155" s="14">
        <f t="shared" si="23"/>
        <v>0.19604603199801779</v>
      </c>
      <c r="D155" s="14">
        <f t="shared" si="24"/>
        <v>6.1928152218285858E-3</v>
      </c>
      <c r="E155" s="14">
        <f t="shared" si="25"/>
        <v>0.1641907054993634</v>
      </c>
      <c r="F155" s="14">
        <f t="shared" si="26"/>
        <v>9.2258950723922456E-2</v>
      </c>
      <c r="G155" s="14">
        <f t="shared" si="27"/>
        <v>5.0763272992322098E-2</v>
      </c>
      <c r="H155" s="14">
        <f t="shared" si="28"/>
        <v>0.19190176450329643</v>
      </c>
      <c r="I155" s="14">
        <f t="shared" si="29"/>
        <v>6.3695824798938094E-2</v>
      </c>
      <c r="J155"/>
      <c r="K155" s="15">
        <v>37</v>
      </c>
      <c r="L155" s="14">
        <f t="shared" si="30"/>
        <v>0.15121566961847824</v>
      </c>
      <c r="M155" s="14">
        <f t="shared" si="31"/>
        <v>4.9085307841124172E-2</v>
      </c>
      <c r="N155" s="14">
        <f t="shared" si="32"/>
        <v>0.25924460841857361</v>
      </c>
      <c r="O155" s="14">
        <f t="shared" si="33"/>
        <v>0.23435085021640031</v>
      </c>
      <c r="P155" s="14">
        <f t="shared" si="34"/>
        <v>7.6241745164756014E-2</v>
      </c>
      <c r="Q155" s="14">
        <f t="shared" si="35"/>
        <v>0.30985023918064636</v>
      </c>
      <c r="R155" s="14">
        <f t="shared" si="36"/>
        <v>0.26012627101883323</v>
      </c>
      <c r="S155" s="14">
        <f t="shared" si="37"/>
        <v>5.4229711006092057E-2</v>
      </c>
    </row>
    <row r="156" spans="1:19" x14ac:dyDescent="0.35">
      <c r="A156" s="15">
        <v>38</v>
      </c>
      <c r="B156" s="14">
        <f t="shared" si="22"/>
        <v>0.18628198686117814</v>
      </c>
      <c r="C156" s="14">
        <f t="shared" si="23"/>
        <v>0.11834051386062186</v>
      </c>
      <c r="D156" s="14">
        <f t="shared" si="24"/>
        <v>6.1928152218285858E-3</v>
      </c>
      <c r="E156" s="14">
        <f t="shared" si="25"/>
        <v>0.1641907054993634</v>
      </c>
      <c r="F156" s="14">
        <f t="shared" si="26"/>
        <v>9.2258950723922456E-2</v>
      </c>
      <c r="G156" s="14">
        <f t="shared" si="27"/>
        <v>5.0763272992322098E-2</v>
      </c>
      <c r="H156" s="14">
        <f t="shared" si="28"/>
        <v>0.19190176450329643</v>
      </c>
      <c r="I156" s="14">
        <f t="shared" si="29"/>
        <v>0.15071688121438861</v>
      </c>
      <c r="J156"/>
      <c r="K156" s="15">
        <v>38</v>
      </c>
      <c r="L156" s="14">
        <f t="shared" si="30"/>
        <v>0.15121566961847824</v>
      </c>
      <c r="M156" s="14">
        <f t="shared" si="31"/>
        <v>6.6331497082598417E-2</v>
      </c>
      <c r="N156" s="14">
        <f t="shared" si="32"/>
        <v>0.18304014139063565</v>
      </c>
      <c r="O156" s="14">
        <f t="shared" si="33"/>
        <v>0.14828017431874088</v>
      </c>
      <c r="P156" s="14">
        <f t="shared" si="34"/>
        <v>0.12447631863633599</v>
      </c>
      <c r="Q156" s="14">
        <f t="shared" si="35"/>
        <v>0.30985023918064636</v>
      </c>
      <c r="R156" s="14">
        <f t="shared" si="36"/>
        <v>0.26012627101883323</v>
      </c>
      <c r="S156" s="14">
        <f t="shared" si="37"/>
        <v>5.4229711006092057E-2</v>
      </c>
    </row>
    <row r="157" spans="1:19" x14ac:dyDescent="0.35">
      <c r="A157" s="15">
        <v>39</v>
      </c>
      <c r="B157" s="14">
        <f t="shared" si="22"/>
        <v>0.18628198686117814</v>
      </c>
      <c r="C157" s="14">
        <f t="shared" si="23"/>
        <v>4.0634995723225951E-2</v>
      </c>
      <c r="D157" s="14">
        <f t="shared" si="24"/>
        <v>6.1928152218283919E-2</v>
      </c>
      <c r="E157" s="14">
        <f t="shared" si="25"/>
        <v>6.8412793958067736E-2</v>
      </c>
      <c r="F157" s="14">
        <f t="shared" si="26"/>
        <v>2.6531985829102309E-2</v>
      </c>
      <c r="G157" s="14">
        <f t="shared" si="27"/>
        <v>5.0763272992322098E-2</v>
      </c>
      <c r="H157" s="14">
        <f t="shared" si="28"/>
        <v>0.19190176450329643</v>
      </c>
      <c r="I157" s="14">
        <f t="shared" si="29"/>
        <v>0.15071688121438861</v>
      </c>
      <c r="J157"/>
      <c r="K157" s="15">
        <v>39</v>
      </c>
      <c r="L157" s="14">
        <f t="shared" si="30"/>
        <v>0.15121566961847824</v>
      </c>
      <c r="M157" s="14">
        <f t="shared" si="31"/>
        <v>6.6331497082598417E-2</v>
      </c>
      <c r="N157" s="14">
        <f t="shared" si="32"/>
        <v>0.18304014139063565</v>
      </c>
      <c r="O157" s="14">
        <f t="shared" si="33"/>
        <v>0.14828017431874088</v>
      </c>
      <c r="P157" s="14">
        <f t="shared" si="34"/>
        <v>0.12447631863633599</v>
      </c>
      <c r="Q157" s="14">
        <f t="shared" si="35"/>
        <v>0.30985023918064636</v>
      </c>
      <c r="R157" s="14">
        <f t="shared" si="36"/>
        <v>0.26012627101883323</v>
      </c>
      <c r="S157" s="14">
        <f t="shared" si="37"/>
        <v>0.12058975210565243</v>
      </c>
    </row>
    <row r="158" spans="1:19" x14ac:dyDescent="0.35">
      <c r="A158" s="15">
        <v>40</v>
      </c>
      <c r="B158" s="14">
        <f t="shared" si="22"/>
        <v>0.18628198686117814</v>
      </c>
      <c r="C158" s="14">
        <f t="shared" si="23"/>
        <v>4.0634995723225951E-2</v>
      </c>
      <c r="D158" s="14">
        <f t="shared" si="24"/>
        <v>6.1928152218283919E-2</v>
      </c>
      <c r="E158" s="14">
        <f t="shared" si="25"/>
        <v>6.8412793958067736E-2</v>
      </c>
      <c r="F158" s="14">
        <f t="shared" si="26"/>
        <v>2.6531985829102309E-2</v>
      </c>
      <c r="G158" s="14">
        <f t="shared" si="27"/>
        <v>5.0763272992322098E-2</v>
      </c>
      <c r="H158" s="14">
        <f t="shared" si="28"/>
        <v>0.19190176450329643</v>
      </c>
      <c r="I158" s="14">
        <f t="shared" si="29"/>
        <v>0.15071688121438861</v>
      </c>
      <c r="J158"/>
      <c r="K158" s="15">
        <v>40</v>
      </c>
      <c r="L158" s="14">
        <f t="shared" si="30"/>
        <v>0.15121566961847824</v>
      </c>
      <c r="M158" s="14">
        <f t="shared" si="31"/>
        <v>6.6331497082598417E-2</v>
      </c>
      <c r="N158" s="14">
        <f t="shared" si="32"/>
        <v>0.10683567436269766</v>
      </c>
      <c r="O158" s="14">
        <f t="shared" si="33"/>
        <v>0.14828017431874088</v>
      </c>
      <c r="P158" s="14">
        <f t="shared" si="34"/>
        <v>0.12447631863633599</v>
      </c>
      <c r="Q158" s="14">
        <f t="shared" si="35"/>
        <v>0.30985023918064636</v>
      </c>
      <c r="R158" s="14">
        <f t="shared" si="36"/>
        <v>0.26012627101883323</v>
      </c>
      <c r="S158" s="14">
        <f t="shared" si="37"/>
        <v>0.12058975210565243</v>
      </c>
    </row>
    <row r="159" spans="1:19" x14ac:dyDescent="0.35">
      <c r="A159" s="15">
        <v>41</v>
      </c>
      <c r="B159" s="14">
        <f t="shared" si="22"/>
        <v>0.18628198686117814</v>
      </c>
      <c r="C159" s="14">
        <f t="shared" si="23"/>
        <v>4.0634995723225951E-2</v>
      </c>
      <c r="D159" s="14">
        <f t="shared" si="24"/>
        <v>6.1928152218283919E-2</v>
      </c>
      <c r="E159" s="14">
        <f t="shared" si="25"/>
        <v>6.8412793958067736E-2</v>
      </c>
      <c r="F159" s="14">
        <f t="shared" si="26"/>
        <v>2.6531985829102309E-2</v>
      </c>
      <c r="G159" s="14">
        <f t="shared" si="27"/>
        <v>5.0763272992322098E-2</v>
      </c>
      <c r="H159" s="14">
        <f t="shared" si="28"/>
        <v>0.19190176450329643</v>
      </c>
      <c r="I159" s="14">
        <f t="shared" si="29"/>
        <v>0.19422740942211389</v>
      </c>
      <c r="J159"/>
      <c r="K159" s="15">
        <v>41</v>
      </c>
      <c r="L159" s="14">
        <f t="shared" si="30"/>
        <v>8.2345166623923896E-2</v>
      </c>
      <c r="M159" s="14">
        <f t="shared" si="31"/>
        <v>6.6331497082598417E-2</v>
      </c>
      <c r="N159" s="14">
        <f t="shared" si="32"/>
        <v>0.10683567436269766</v>
      </c>
      <c r="O159" s="14">
        <f t="shared" si="33"/>
        <v>0.14828017431874088</v>
      </c>
      <c r="P159" s="14">
        <f t="shared" si="34"/>
        <v>0.12447631863633599</v>
      </c>
      <c r="Q159" s="14">
        <f t="shared" si="35"/>
        <v>0.22443206513625191</v>
      </c>
      <c r="R159" s="14">
        <f t="shared" si="36"/>
        <v>0.26012627101883323</v>
      </c>
      <c r="S159" s="14">
        <f t="shared" si="37"/>
        <v>0.18694979320521279</v>
      </c>
    </row>
    <row r="160" spans="1:19" x14ac:dyDescent="0.35">
      <c r="A160" s="15">
        <v>42</v>
      </c>
      <c r="B160" s="14">
        <f t="shared" si="22"/>
        <v>7.9979766098005459E-2</v>
      </c>
      <c r="C160" s="14">
        <f t="shared" si="23"/>
        <v>4.0634995723225951E-2</v>
      </c>
      <c r="D160" s="14">
        <f t="shared" si="24"/>
        <v>6.1928152218283919E-2</v>
      </c>
      <c r="E160" s="14">
        <f t="shared" si="25"/>
        <v>6.8412793958067736E-2</v>
      </c>
      <c r="F160" s="14">
        <f t="shared" si="26"/>
        <v>2.6531985829102309E-2</v>
      </c>
      <c r="G160" s="14">
        <f t="shared" si="27"/>
        <v>5.0763272992322098E-2</v>
      </c>
      <c r="H160" s="14">
        <f t="shared" si="28"/>
        <v>0.19190176450329643</v>
      </c>
      <c r="I160" s="14">
        <f t="shared" si="29"/>
        <v>0.23773793762983914</v>
      </c>
      <c r="J160"/>
      <c r="K160" s="15">
        <v>42</v>
      </c>
      <c r="L160" s="14">
        <f t="shared" si="30"/>
        <v>8.2345166623923896E-2</v>
      </c>
      <c r="M160" s="14">
        <f t="shared" si="31"/>
        <v>0.181748302006321</v>
      </c>
      <c r="N160" s="14">
        <f t="shared" si="32"/>
        <v>3.0631207334759682E-2</v>
      </c>
      <c r="O160" s="14">
        <f t="shared" si="33"/>
        <v>6.220949842108147E-2</v>
      </c>
      <c r="P160" s="14">
        <f t="shared" si="34"/>
        <v>0.12447631863633599</v>
      </c>
      <c r="Q160" s="14">
        <f t="shared" si="35"/>
        <v>0.22443206513625191</v>
      </c>
      <c r="R160" s="14">
        <f t="shared" si="36"/>
        <v>0.18014714888468475</v>
      </c>
      <c r="S160" s="14">
        <f t="shared" si="37"/>
        <v>0.18694979320521279</v>
      </c>
    </row>
    <row r="161" spans="1:19" x14ac:dyDescent="0.35">
      <c r="A161" s="15">
        <v>43</v>
      </c>
      <c r="B161" s="14">
        <f t="shared" si="22"/>
        <v>7.9979766098005459E-2</v>
      </c>
      <c r="C161" s="14">
        <f t="shared" si="23"/>
        <v>4.0634995723225951E-2</v>
      </c>
      <c r="D161" s="14">
        <f t="shared" si="24"/>
        <v>0.13004911965839641</v>
      </c>
      <c r="E161" s="14">
        <f t="shared" si="25"/>
        <v>2.7365117583227912E-2</v>
      </c>
      <c r="F161" s="14">
        <f t="shared" si="26"/>
        <v>2.6531985829102309E-2</v>
      </c>
      <c r="G161" s="14">
        <f t="shared" si="27"/>
        <v>5.0763272992322098E-2</v>
      </c>
      <c r="H161" s="14">
        <f t="shared" si="28"/>
        <v>0.19190176450329643</v>
      </c>
      <c r="I161" s="14">
        <f t="shared" si="29"/>
        <v>0.23773793762983914</v>
      </c>
      <c r="J161"/>
      <c r="K161" s="15">
        <v>43</v>
      </c>
      <c r="L161" s="14">
        <f t="shared" si="30"/>
        <v>8.2345166623923896E-2</v>
      </c>
      <c r="M161" s="14">
        <f t="shared" si="31"/>
        <v>0.181748302006321</v>
      </c>
      <c r="N161" s="14">
        <f t="shared" si="32"/>
        <v>3.0631207334759682E-2</v>
      </c>
      <c r="O161" s="14">
        <f t="shared" si="33"/>
        <v>6.220949842108147E-2</v>
      </c>
      <c r="P161" s="14">
        <f t="shared" si="34"/>
        <v>0.12447631863633599</v>
      </c>
      <c r="Q161" s="14">
        <f t="shared" si="35"/>
        <v>0.22443206513625191</v>
      </c>
      <c r="R161" s="14">
        <f t="shared" si="36"/>
        <v>0.18014714888468475</v>
      </c>
      <c r="S161" s="14">
        <f t="shared" si="37"/>
        <v>0.18694979320521279</v>
      </c>
    </row>
    <row r="162" spans="1:19" x14ac:dyDescent="0.35">
      <c r="A162" s="15">
        <v>44</v>
      </c>
      <c r="B162" s="14">
        <f t="shared" si="22"/>
        <v>7.9979766098005459E-2</v>
      </c>
      <c r="C162" s="14">
        <f t="shared" si="23"/>
        <v>4.0634995723225951E-2</v>
      </c>
      <c r="D162" s="14">
        <f t="shared" si="24"/>
        <v>0.13004911965839641</v>
      </c>
      <c r="E162" s="14">
        <f t="shared" si="25"/>
        <v>2.7365117583227912E-2</v>
      </c>
      <c r="F162" s="14">
        <f t="shared" si="26"/>
        <v>2.6531985829102309E-2</v>
      </c>
      <c r="G162" s="14">
        <f t="shared" si="27"/>
        <v>0.11144580622452387</v>
      </c>
      <c r="H162" s="14">
        <f t="shared" si="28"/>
        <v>0.1139177805218774</v>
      </c>
      <c r="I162" s="14">
        <f t="shared" si="29"/>
        <v>0.23773793762983914</v>
      </c>
      <c r="J162"/>
      <c r="K162" s="15">
        <v>44</v>
      </c>
      <c r="L162" s="14">
        <f t="shared" si="30"/>
        <v>1.3474663629369542E-2</v>
      </c>
      <c r="M162" s="14">
        <f t="shared" si="31"/>
        <v>0.181748302006321</v>
      </c>
      <c r="N162" s="14">
        <f t="shared" si="32"/>
        <v>3.0631207334759682E-2</v>
      </c>
      <c r="O162" s="14">
        <f t="shared" si="33"/>
        <v>6.220949842108147E-2</v>
      </c>
      <c r="P162" s="14">
        <f t="shared" si="34"/>
        <v>0.12447631863633599</v>
      </c>
      <c r="Q162" s="14">
        <f t="shared" si="35"/>
        <v>0.22443206513625191</v>
      </c>
      <c r="R162" s="14">
        <f t="shared" si="36"/>
        <v>0.18014714888468475</v>
      </c>
      <c r="S162" s="14">
        <f t="shared" si="37"/>
        <v>0.18694979320521279</v>
      </c>
    </row>
    <row r="163" spans="1:19" x14ac:dyDescent="0.35">
      <c r="A163" s="15">
        <v>45</v>
      </c>
      <c r="B163" s="14">
        <f t="shared" si="22"/>
        <v>7.9979766098005459E-2</v>
      </c>
      <c r="C163" s="14">
        <f t="shared" si="23"/>
        <v>4.0634995723225951E-2</v>
      </c>
      <c r="D163" s="14">
        <f t="shared" si="24"/>
        <v>0.13004911965839641</v>
      </c>
      <c r="E163" s="14">
        <f t="shared" si="25"/>
        <v>2.7365117583227912E-2</v>
      </c>
      <c r="F163" s="14">
        <f t="shared" si="26"/>
        <v>2.6531985829102309E-2</v>
      </c>
      <c r="G163" s="14">
        <f t="shared" si="27"/>
        <v>0.11144580622452387</v>
      </c>
      <c r="H163" s="14">
        <f t="shared" si="28"/>
        <v>0.1139177805218774</v>
      </c>
      <c r="I163" s="14">
        <f t="shared" si="29"/>
        <v>0.28124846583756441</v>
      </c>
      <c r="J163"/>
      <c r="K163" s="15">
        <v>45</v>
      </c>
      <c r="L163" s="14">
        <f t="shared" si="30"/>
        <v>1.3474663629369542E-2</v>
      </c>
      <c r="M163" s="14">
        <f t="shared" si="31"/>
        <v>0.181748302006321</v>
      </c>
      <c r="N163" s="14">
        <f t="shared" si="32"/>
        <v>4.5573259693178297E-2</v>
      </c>
      <c r="O163" s="14">
        <f t="shared" si="33"/>
        <v>6.220949842108147E-2</v>
      </c>
      <c r="P163" s="14">
        <f t="shared" si="34"/>
        <v>0.17271089210791596</v>
      </c>
      <c r="Q163" s="14">
        <f t="shared" si="35"/>
        <v>0.22443206513625191</v>
      </c>
      <c r="R163" s="14">
        <f t="shared" si="36"/>
        <v>0.18014714888468475</v>
      </c>
      <c r="S163" s="14">
        <f t="shared" si="37"/>
        <v>0.18694979320521279</v>
      </c>
    </row>
    <row r="164" spans="1:19" x14ac:dyDescent="0.35">
      <c r="A164" s="15">
        <v>46</v>
      </c>
      <c r="B164" s="14">
        <f t="shared" si="22"/>
        <v>7.9979766098005459E-2</v>
      </c>
      <c r="C164" s="14">
        <f t="shared" si="23"/>
        <v>4.0634995723225951E-2</v>
      </c>
      <c r="D164" s="14">
        <f t="shared" si="24"/>
        <v>0.13004911965839641</v>
      </c>
      <c r="E164" s="14">
        <f t="shared" si="25"/>
        <v>2.7365117583227912E-2</v>
      </c>
      <c r="F164" s="14">
        <f t="shared" si="26"/>
        <v>3.9194979065717832E-2</v>
      </c>
      <c r="G164" s="14">
        <f t="shared" si="27"/>
        <v>0.11144580622452387</v>
      </c>
      <c r="H164" s="14">
        <f t="shared" si="28"/>
        <v>0.1139177805218774</v>
      </c>
      <c r="I164" s="14">
        <f t="shared" si="29"/>
        <v>0.28124846583756441</v>
      </c>
      <c r="J164"/>
      <c r="K164" s="15">
        <v>46</v>
      </c>
      <c r="L164" s="14">
        <f t="shared" si="30"/>
        <v>5.5395839365184808E-2</v>
      </c>
      <c r="M164" s="14">
        <f t="shared" si="31"/>
        <v>0.181748302006321</v>
      </c>
      <c r="N164" s="14">
        <f t="shared" si="32"/>
        <v>4.5573259693178297E-2</v>
      </c>
      <c r="O164" s="14">
        <f t="shared" si="33"/>
        <v>2.3861177476577955E-2</v>
      </c>
      <c r="P164" s="14">
        <f t="shared" si="34"/>
        <v>0.17271089210791596</v>
      </c>
      <c r="Q164" s="14">
        <f t="shared" si="35"/>
        <v>0.22443206513625191</v>
      </c>
      <c r="R164" s="14">
        <f t="shared" si="36"/>
        <v>0.10016802675053627</v>
      </c>
      <c r="S164" s="14">
        <f t="shared" si="37"/>
        <v>0.25330983430477316</v>
      </c>
    </row>
    <row r="165" spans="1:19" x14ac:dyDescent="0.35">
      <c r="A165" s="15">
        <v>47</v>
      </c>
      <c r="B165" s="14">
        <f t="shared" si="22"/>
        <v>2.6322454665167232E-2</v>
      </c>
      <c r="C165" s="14">
        <f t="shared" si="23"/>
        <v>4.0634995723225951E-2</v>
      </c>
      <c r="D165" s="14">
        <f t="shared" si="24"/>
        <v>0.19817008709850892</v>
      </c>
      <c r="E165" s="14">
        <f t="shared" si="25"/>
        <v>2.7365117583227912E-2</v>
      </c>
      <c r="F165" s="14">
        <f t="shared" si="26"/>
        <v>3.9194979065717832E-2</v>
      </c>
      <c r="G165" s="14">
        <f t="shared" si="27"/>
        <v>0.11144580622452387</v>
      </c>
      <c r="H165" s="14">
        <f t="shared" si="28"/>
        <v>3.5933796540458363E-2</v>
      </c>
      <c r="I165" s="14">
        <f t="shared" si="29"/>
        <v>0.32475899404528968</v>
      </c>
      <c r="J165"/>
      <c r="K165" s="15">
        <v>47</v>
      </c>
      <c r="L165" s="14">
        <f t="shared" si="30"/>
        <v>5.5395839365184808E-2</v>
      </c>
      <c r="M165" s="14">
        <f t="shared" si="31"/>
        <v>0.181748302006321</v>
      </c>
      <c r="N165" s="14">
        <f t="shared" si="32"/>
        <v>4.5573259693178297E-2</v>
      </c>
      <c r="O165" s="14">
        <f t="shared" si="33"/>
        <v>2.3861177476577955E-2</v>
      </c>
      <c r="P165" s="14">
        <f t="shared" si="34"/>
        <v>0.17271089210791596</v>
      </c>
      <c r="Q165" s="14">
        <f t="shared" si="35"/>
        <v>0.22443206513625191</v>
      </c>
      <c r="R165" s="14">
        <f t="shared" si="36"/>
        <v>0.10016802675053627</v>
      </c>
      <c r="S165" s="14">
        <f t="shared" si="37"/>
        <v>0.25330983430477316</v>
      </c>
    </row>
    <row r="166" spans="1:19" x14ac:dyDescent="0.35">
      <c r="A166" s="15">
        <v>48</v>
      </c>
      <c r="B166" s="14">
        <f t="shared" si="22"/>
        <v>2.6322454665167232E-2</v>
      </c>
      <c r="C166" s="14">
        <f t="shared" si="23"/>
        <v>4.0634995723225951E-2</v>
      </c>
      <c r="D166" s="14">
        <f t="shared" si="24"/>
        <v>0.19817008709850892</v>
      </c>
      <c r="E166" s="14">
        <f t="shared" si="25"/>
        <v>0.12314302912452357</v>
      </c>
      <c r="F166" s="14">
        <f t="shared" si="26"/>
        <v>3.9194979065717832E-2</v>
      </c>
      <c r="G166" s="14">
        <f t="shared" si="27"/>
        <v>0.17212833945672562</v>
      </c>
      <c r="H166" s="14">
        <f t="shared" si="28"/>
        <v>3.5933796540458363E-2</v>
      </c>
      <c r="I166" s="14">
        <f t="shared" si="29"/>
        <v>0.3682695222530149</v>
      </c>
      <c r="J166"/>
      <c r="K166" s="15">
        <v>48</v>
      </c>
      <c r="L166" s="14">
        <f t="shared" si="30"/>
        <v>5.5395839365184808E-2</v>
      </c>
      <c r="M166" s="14">
        <f t="shared" si="31"/>
        <v>0.181748302006321</v>
      </c>
      <c r="N166" s="14">
        <f t="shared" si="32"/>
        <v>0.12177772672111628</v>
      </c>
      <c r="O166" s="14">
        <f t="shared" si="33"/>
        <v>2.3861177476577955E-2</v>
      </c>
      <c r="P166" s="14">
        <f t="shared" si="34"/>
        <v>0.22094546557949593</v>
      </c>
      <c r="Q166" s="14">
        <f t="shared" si="35"/>
        <v>0.22443206513625191</v>
      </c>
      <c r="R166" s="14">
        <f t="shared" si="36"/>
        <v>0.10016802675053627</v>
      </c>
      <c r="S166" s="14">
        <f t="shared" si="37"/>
        <v>0.25330983430477316</v>
      </c>
    </row>
    <row r="167" spans="1:19" x14ac:dyDescent="0.35">
      <c r="A167" s="15">
        <v>49</v>
      </c>
      <c r="B167" s="14">
        <f t="shared" si="22"/>
        <v>0.13262467542833992</v>
      </c>
      <c r="C167" s="14">
        <f t="shared" si="23"/>
        <v>3.7070522414169957E-2</v>
      </c>
      <c r="D167" s="14">
        <f t="shared" si="24"/>
        <v>0.19817008709850892</v>
      </c>
      <c r="E167" s="14">
        <f t="shared" si="25"/>
        <v>0.12314302912452357</v>
      </c>
      <c r="F167" s="14">
        <f t="shared" si="26"/>
        <v>3.9194979065717832E-2</v>
      </c>
      <c r="G167" s="14">
        <f t="shared" si="27"/>
        <v>0.23281087268892739</v>
      </c>
      <c r="H167" s="14">
        <f t="shared" si="28"/>
        <v>3.5933796540458363E-2</v>
      </c>
      <c r="I167" s="14">
        <f t="shared" si="29"/>
        <v>0.3682695222530149</v>
      </c>
      <c r="J167"/>
      <c r="K167" s="15">
        <v>49</v>
      </c>
      <c r="L167" s="14">
        <f t="shared" si="30"/>
        <v>0.12426634235973916</v>
      </c>
      <c r="M167" s="14">
        <f t="shared" si="31"/>
        <v>0.29716510693004355</v>
      </c>
      <c r="N167" s="14">
        <f t="shared" si="32"/>
        <v>0.12177772672111628</v>
      </c>
      <c r="O167" s="14">
        <f t="shared" si="33"/>
        <v>2.3861177476577955E-2</v>
      </c>
      <c r="P167" s="14">
        <f t="shared" si="34"/>
        <v>0.22094546557949593</v>
      </c>
      <c r="Q167" s="14">
        <f t="shared" si="35"/>
        <v>0.13901389109185744</v>
      </c>
      <c r="R167" s="14">
        <f t="shared" si="36"/>
        <v>0.10016802675053627</v>
      </c>
      <c r="S167" s="14">
        <f t="shared" si="37"/>
        <v>0.25330983430477316</v>
      </c>
    </row>
    <row r="168" spans="1:19" x14ac:dyDescent="0.35">
      <c r="A168" s="15">
        <v>50</v>
      </c>
      <c r="B168" s="14">
        <f t="shared" si="22"/>
        <v>0.13262467542833992</v>
      </c>
      <c r="C168" s="14">
        <f t="shared" si="23"/>
        <v>3.7070522414169957E-2</v>
      </c>
      <c r="D168" s="14">
        <f t="shared" si="24"/>
        <v>0.19817008709850892</v>
      </c>
      <c r="E168" s="14">
        <f t="shared" si="25"/>
        <v>0.12314302912452357</v>
      </c>
      <c r="F168" s="14">
        <f t="shared" si="26"/>
        <v>0.10492194396053799</v>
      </c>
      <c r="G168" s="14">
        <f t="shared" si="27"/>
        <v>0.23281087268892739</v>
      </c>
      <c r="H168" s="14">
        <f t="shared" si="28"/>
        <v>4.205018744096068E-2</v>
      </c>
      <c r="I168" s="14">
        <f t="shared" si="29"/>
        <v>0.41178005046074018</v>
      </c>
      <c r="J168"/>
      <c r="K168" s="15">
        <v>50</v>
      </c>
      <c r="L168" s="14">
        <f t="shared" si="30"/>
        <v>0.12426634235973916</v>
      </c>
      <c r="M168" s="14">
        <f t="shared" si="31"/>
        <v>0.29716510693004355</v>
      </c>
      <c r="N168" s="14">
        <f t="shared" si="32"/>
        <v>0.19798219374905426</v>
      </c>
      <c r="O168" s="14">
        <f t="shared" si="33"/>
        <v>0.10993185337423737</v>
      </c>
      <c r="P168" s="14">
        <f t="shared" si="34"/>
        <v>0.22094546557949593</v>
      </c>
      <c r="Q168" s="14">
        <f t="shared" si="35"/>
        <v>0.13901389109185744</v>
      </c>
      <c r="R168" s="14">
        <f t="shared" si="36"/>
        <v>2.0188904616387771E-2</v>
      </c>
      <c r="S168" s="14">
        <f t="shared" si="37"/>
        <v>0.25330983430477316</v>
      </c>
    </row>
    <row r="169" spans="1:19" x14ac:dyDescent="0.35">
      <c r="A169" s="15">
        <v>51</v>
      </c>
      <c r="B169" s="14">
        <f t="shared" si="22"/>
        <v>0.13262467542833992</v>
      </c>
      <c r="C169" s="14">
        <f t="shared" si="23"/>
        <v>3.7070522414169957E-2</v>
      </c>
      <c r="D169" s="14">
        <f t="shared" si="24"/>
        <v>0.19817008709850892</v>
      </c>
      <c r="E169" s="14">
        <f t="shared" si="25"/>
        <v>0.21892094066581921</v>
      </c>
      <c r="F169" s="14">
        <f t="shared" si="26"/>
        <v>0.10492194396053799</v>
      </c>
      <c r="G169" s="14">
        <f t="shared" si="27"/>
        <v>0.23281087268892739</v>
      </c>
      <c r="H169" s="14">
        <f t="shared" si="28"/>
        <v>0.12003417142237972</v>
      </c>
      <c r="I169" s="14">
        <f t="shared" si="29"/>
        <v>0.41178005046074018</v>
      </c>
      <c r="J169"/>
      <c r="K169" s="15">
        <v>51</v>
      </c>
      <c r="L169" s="14">
        <f t="shared" si="30"/>
        <v>0.12426634235973916</v>
      </c>
      <c r="M169" s="14">
        <f t="shared" si="31"/>
        <v>0.29716510693004355</v>
      </c>
      <c r="N169" s="14">
        <f t="shared" si="32"/>
        <v>0.19798219374905426</v>
      </c>
      <c r="O169" s="14">
        <f t="shared" si="33"/>
        <v>0.10993185337423737</v>
      </c>
      <c r="P169" s="14">
        <f t="shared" si="34"/>
        <v>0.22094546557949593</v>
      </c>
      <c r="Q169" s="14">
        <f t="shared" si="35"/>
        <v>0.13901389109185744</v>
      </c>
      <c r="R169" s="14">
        <f t="shared" si="36"/>
        <v>5.9790217517760723E-2</v>
      </c>
      <c r="S169" s="14">
        <f t="shared" si="37"/>
        <v>0.25330983430477316</v>
      </c>
    </row>
    <row r="170" spans="1:19" x14ac:dyDescent="0.35">
      <c r="A170" s="15">
        <v>52</v>
      </c>
      <c r="B170" s="14">
        <f t="shared" si="22"/>
        <v>0.23892689619151261</v>
      </c>
      <c r="C170" s="14">
        <f t="shared" si="23"/>
        <v>3.7070522414169957E-2</v>
      </c>
      <c r="D170" s="14">
        <f t="shared" si="24"/>
        <v>0.19817008709850892</v>
      </c>
      <c r="E170" s="14">
        <f t="shared" si="25"/>
        <v>0.21892094066581921</v>
      </c>
      <c r="F170" s="14">
        <f t="shared" si="26"/>
        <v>0.17064890885535813</v>
      </c>
      <c r="G170" s="14">
        <f t="shared" si="27"/>
        <v>0.23281087268892739</v>
      </c>
      <c r="H170" s="14">
        <f t="shared" si="28"/>
        <v>0.12003417142237972</v>
      </c>
      <c r="I170" s="14">
        <f t="shared" si="29"/>
        <v>0.41178005046074018</v>
      </c>
      <c r="J170"/>
      <c r="K170" s="15">
        <v>52</v>
      </c>
      <c r="L170" s="14">
        <f t="shared" si="30"/>
        <v>0.19313684535429351</v>
      </c>
      <c r="M170" s="14">
        <f t="shared" si="31"/>
        <v>0.41258191185376614</v>
      </c>
      <c r="N170" s="14">
        <f t="shared" si="32"/>
        <v>0.19798219374905426</v>
      </c>
      <c r="O170" s="14">
        <f t="shared" si="33"/>
        <v>0.19600252927189679</v>
      </c>
      <c r="P170" s="14">
        <f t="shared" si="34"/>
        <v>0.22094546557949593</v>
      </c>
      <c r="Q170" s="14">
        <f t="shared" si="35"/>
        <v>0.13901389109185744</v>
      </c>
      <c r="R170" s="14">
        <f t="shared" si="36"/>
        <v>5.9790217517760723E-2</v>
      </c>
      <c r="S170" s="14">
        <f t="shared" si="37"/>
        <v>0.25330983430477316</v>
      </c>
    </row>
    <row r="171" spans="1:19" x14ac:dyDescent="0.35">
      <c r="A171" s="15">
        <v>53</v>
      </c>
      <c r="B171" s="14">
        <f t="shared" si="22"/>
        <v>0.23892689619151261</v>
      </c>
      <c r="C171" s="14">
        <f t="shared" si="23"/>
        <v>3.7070522414169957E-2</v>
      </c>
      <c r="D171" s="14">
        <f t="shared" si="24"/>
        <v>0.26629105453862145</v>
      </c>
      <c r="E171" s="14">
        <f t="shared" si="25"/>
        <v>0.21892094066581921</v>
      </c>
      <c r="F171" s="14">
        <f t="shared" si="26"/>
        <v>0.17064890885535813</v>
      </c>
      <c r="G171" s="14">
        <f t="shared" si="27"/>
        <v>0.23281087268892739</v>
      </c>
      <c r="H171" s="14">
        <f t="shared" si="28"/>
        <v>0.12003417142237972</v>
      </c>
      <c r="I171" s="14">
        <f t="shared" si="29"/>
        <v>0.45529057866846545</v>
      </c>
      <c r="J171"/>
      <c r="K171" s="15">
        <v>53</v>
      </c>
      <c r="L171" s="14">
        <f t="shared" si="30"/>
        <v>0.19313684535429351</v>
      </c>
      <c r="M171" s="14">
        <f t="shared" si="31"/>
        <v>0.41258191185376614</v>
      </c>
      <c r="N171" s="14">
        <f t="shared" si="32"/>
        <v>0.19798219374905426</v>
      </c>
      <c r="O171" s="14">
        <f t="shared" si="33"/>
        <v>0.19600252927189679</v>
      </c>
      <c r="P171" s="14">
        <f t="shared" si="34"/>
        <v>0.2691800390510759</v>
      </c>
      <c r="Q171" s="14">
        <f t="shared" si="35"/>
        <v>0.13901389109185744</v>
      </c>
      <c r="R171" s="14">
        <f t="shared" si="36"/>
        <v>5.9790217517760723E-2</v>
      </c>
      <c r="S171" s="14">
        <f t="shared" si="37"/>
        <v>0.3196698754043335</v>
      </c>
    </row>
    <row r="172" spans="1:19" x14ac:dyDescent="0.35">
      <c r="A172" s="15">
        <v>54</v>
      </c>
      <c r="B172" s="14">
        <f t="shared" si="22"/>
        <v>0.23892689619151261</v>
      </c>
      <c r="C172" s="14">
        <f t="shared" si="23"/>
        <v>3.7070522414169957E-2</v>
      </c>
      <c r="D172" s="14">
        <f t="shared" si="24"/>
        <v>0.33441202197873393</v>
      </c>
      <c r="E172" s="14">
        <f t="shared" si="25"/>
        <v>0.41047676374841052</v>
      </c>
      <c r="F172" s="14">
        <f t="shared" si="26"/>
        <v>0.17064890885535813</v>
      </c>
      <c r="G172" s="14">
        <f t="shared" si="27"/>
        <v>0.23281087268892739</v>
      </c>
      <c r="H172" s="14">
        <f t="shared" si="28"/>
        <v>0.19801815540379877</v>
      </c>
      <c r="I172" s="14">
        <f t="shared" si="29"/>
        <v>0.45529057866846545</v>
      </c>
      <c r="J172"/>
      <c r="K172" s="15">
        <v>54</v>
      </c>
      <c r="L172" s="14">
        <f t="shared" si="30"/>
        <v>0.19313684535429351</v>
      </c>
      <c r="M172" s="14">
        <f t="shared" si="31"/>
        <v>0.41258191185376614</v>
      </c>
      <c r="N172" s="14">
        <f t="shared" si="32"/>
        <v>0.19798219374905426</v>
      </c>
      <c r="O172" s="14">
        <f t="shared" si="33"/>
        <v>0.19600252927189679</v>
      </c>
      <c r="P172" s="14">
        <f t="shared" si="34"/>
        <v>0.2691800390510759</v>
      </c>
      <c r="Q172" s="14">
        <f t="shared" si="35"/>
        <v>5.3595717047463E-2</v>
      </c>
      <c r="R172" s="14">
        <f t="shared" si="36"/>
        <v>0.13976933965190921</v>
      </c>
      <c r="S172" s="14">
        <f t="shared" si="37"/>
        <v>0.3196698754043335</v>
      </c>
    </row>
    <row r="173" spans="1:19" x14ac:dyDescent="0.35">
      <c r="A173" s="15">
        <v>55</v>
      </c>
      <c r="B173" s="14">
        <f t="shared" si="22"/>
        <v>0.23892689619151261</v>
      </c>
      <c r="C173" s="14">
        <f t="shared" si="23"/>
        <v>3.7070522414169957E-2</v>
      </c>
      <c r="D173" s="14">
        <f t="shared" si="24"/>
        <v>0.33441202197873393</v>
      </c>
      <c r="E173" s="14">
        <f t="shared" si="25"/>
        <v>0.41047676374841052</v>
      </c>
      <c r="F173" s="14">
        <f t="shared" si="26"/>
        <v>0.23637587375017827</v>
      </c>
      <c r="G173" s="14">
        <f t="shared" si="27"/>
        <v>0.29349340592112916</v>
      </c>
      <c r="H173" s="14">
        <f t="shared" si="28"/>
        <v>0.19801815540379877</v>
      </c>
      <c r="I173" s="14">
        <f t="shared" si="29"/>
        <v>0.45529057866846545</v>
      </c>
      <c r="J173"/>
      <c r="K173" s="15">
        <v>55</v>
      </c>
      <c r="L173" s="14">
        <f t="shared" si="30"/>
        <v>0.19313684535429351</v>
      </c>
      <c r="M173" s="14">
        <f t="shared" si="31"/>
        <v>0.41258191185376614</v>
      </c>
      <c r="N173" s="14">
        <f t="shared" si="32"/>
        <v>0.19798219374905426</v>
      </c>
      <c r="O173" s="14">
        <f t="shared" si="33"/>
        <v>0.2820732051695562</v>
      </c>
      <c r="P173" s="14">
        <f t="shared" si="34"/>
        <v>0.2691800390510759</v>
      </c>
      <c r="Q173" s="14">
        <f t="shared" si="35"/>
        <v>3.182245699693146E-2</v>
      </c>
      <c r="R173" s="14">
        <f t="shared" si="36"/>
        <v>0.13976933965190921</v>
      </c>
      <c r="S173" s="14">
        <f t="shared" si="37"/>
        <v>0.3196698754043335</v>
      </c>
    </row>
    <row r="174" spans="1:19" x14ac:dyDescent="0.35">
      <c r="A174" s="15">
        <v>56</v>
      </c>
      <c r="B174" s="14">
        <f t="shared" si="22"/>
        <v>0.23892689619151261</v>
      </c>
      <c r="C174" s="14">
        <f t="shared" si="23"/>
        <v>0.11477604055156587</v>
      </c>
      <c r="D174" s="14">
        <f t="shared" si="24"/>
        <v>0.47065395685895894</v>
      </c>
      <c r="E174" s="14">
        <f t="shared" si="25"/>
        <v>0.41047676374841052</v>
      </c>
      <c r="F174" s="14">
        <f t="shared" si="26"/>
        <v>0.23637587375017827</v>
      </c>
      <c r="G174" s="14">
        <f t="shared" si="27"/>
        <v>0.29349340592112916</v>
      </c>
      <c r="H174" s="14">
        <f t="shared" si="28"/>
        <v>0.19801815540379877</v>
      </c>
      <c r="I174" s="14">
        <f t="shared" si="29"/>
        <v>0.45529057866846545</v>
      </c>
      <c r="J174"/>
      <c r="K174" s="15">
        <v>56</v>
      </c>
      <c r="L174" s="14">
        <f t="shared" si="30"/>
        <v>0.19313684535429351</v>
      </c>
      <c r="M174" s="14">
        <f t="shared" si="31"/>
        <v>0.52799871677748877</v>
      </c>
      <c r="N174" s="14">
        <f t="shared" si="32"/>
        <v>0.27418666077699222</v>
      </c>
      <c r="O174" s="14">
        <f t="shared" si="33"/>
        <v>0.2820732051695562</v>
      </c>
      <c r="P174" s="14">
        <f t="shared" si="34"/>
        <v>0.2691800390510759</v>
      </c>
      <c r="Q174" s="14">
        <f t="shared" si="35"/>
        <v>3.182245699693146E-2</v>
      </c>
      <c r="R174" s="14">
        <f t="shared" si="36"/>
        <v>0.13976933965190921</v>
      </c>
      <c r="S174" s="14">
        <f t="shared" si="37"/>
        <v>0.38602991650389384</v>
      </c>
    </row>
    <row r="175" spans="1:19" x14ac:dyDescent="0.35">
      <c r="A175" s="15">
        <v>57</v>
      </c>
      <c r="B175" s="14">
        <f t="shared" si="22"/>
        <v>0.23892689619151261</v>
      </c>
      <c r="C175" s="14">
        <f t="shared" si="23"/>
        <v>0.11477604055156587</v>
      </c>
      <c r="D175" s="14">
        <f t="shared" si="24"/>
        <v>0.53877492429907148</v>
      </c>
      <c r="E175" s="14">
        <f t="shared" si="25"/>
        <v>0.50625467528970614</v>
      </c>
      <c r="F175" s="14">
        <f t="shared" si="26"/>
        <v>0.23637587375017827</v>
      </c>
      <c r="G175" s="14">
        <f t="shared" si="27"/>
        <v>0.29349340592112916</v>
      </c>
      <c r="H175" s="14">
        <f t="shared" si="28"/>
        <v>0.27600213938521784</v>
      </c>
      <c r="I175" s="14">
        <f t="shared" si="29"/>
        <v>0.49880110687619073</v>
      </c>
      <c r="J175"/>
      <c r="K175" s="15">
        <v>57</v>
      </c>
      <c r="L175" s="14">
        <f t="shared" si="30"/>
        <v>0.19313684535429351</v>
      </c>
      <c r="M175" s="14">
        <f t="shared" si="31"/>
        <v>0.6434155217012113</v>
      </c>
      <c r="N175" s="14">
        <f t="shared" si="32"/>
        <v>0.3503911278049302</v>
      </c>
      <c r="O175" s="14">
        <f t="shared" si="33"/>
        <v>0.36814388106721563</v>
      </c>
      <c r="P175" s="14">
        <f t="shared" si="34"/>
        <v>0.3174146125226559</v>
      </c>
      <c r="Q175" s="14">
        <f t="shared" si="35"/>
        <v>3.182245699693146E-2</v>
      </c>
      <c r="R175" s="14">
        <f t="shared" si="36"/>
        <v>0.2197484617860577</v>
      </c>
      <c r="S175" s="14">
        <f t="shared" si="37"/>
        <v>0.38602991650389384</v>
      </c>
    </row>
    <row r="176" spans="1:19" x14ac:dyDescent="0.35">
      <c r="A176" s="15">
        <v>58</v>
      </c>
      <c r="B176" s="14">
        <f t="shared" si="22"/>
        <v>0.34522911695468528</v>
      </c>
      <c r="C176" s="14">
        <f t="shared" si="23"/>
        <v>0.11477604055156587</v>
      </c>
      <c r="D176" s="14">
        <f t="shared" si="24"/>
        <v>0.53877492429907148</v>
      </c>
      <c r="E176" s="14">
        <f t="shared" si="25"/>
        <v>0.50625467528970614</v>
      </c>
      <c r="F176" s="14">
        <f t="shared" si="26"/>
        <v>0.23637587375017827</v>
      </c>
      <c r="G176" s="14">
        <f t="shared" si="27"/>
        <v>0.29349340592112916</v>
      </c>
      <c r="H176" s="14">
        <f t="shared" si="28"/>
        <v>0.35398612336663687</v>
      </c>
      <c r="I176" s="14">
        <f t="shared" si="29"/>
        <v>0.49880110687619073</v>
      </c>
      <c r="J176"/>
      <c r="K176" s="15">
        <v>58</v>
      </c>
      <c r="L176" s="14">
        <f t="shared" si="30"/>
        <v>0.19313684535429351</v>
      </c>
      <c r="M176" s="14">
        <f t="shared" si="31"/>
        <v>0.6434155217012113</v>
      </c>
      <c r="N176" s="14">
        <f t="shared" si="32"/>
        <v>0.42659559483286819</v>
      </c>
      <c r="O176" s="14">
        <f t="shared" si="33"/>
        <v>0.36814388106721563</v>
      </c>
      <c r="P176" s="14">
        <f t="shared" si="34"/>
        <v>0.3174146125226559</v>
      </c>
      <c r="Q176" s="14">
        <f t="shared" si="35"/>
        <v>0.11724063104132591</v>
      </c>
      <c r="R176" s="14">
        <f t="shared" si="36"/>
        <v>0.2197484617860577</v>
      </c>
      <c r="S176" s="14">
        <f t="shared" si="37"/>
        <v>0.45238995760345424</v>
      </c>
    </row>
    <row r="177" spans="1:19" x14ac:dyDescent="0.35">
      <c r="A177" s="15">
        <v>59</v>
      </c>
      <c r="B177" s="14">
        <f t="shared" si="22"/>
        <v>0.34522911695468528</v>
      </c>
      <c r="C177" s="14">
        <f t="shared" si="23"/>
        <v>0.11477604055156587</v>
      </c>
      <c r="D177" s="14">
        <f t="shared" si="24"/>
        <v>0.60689589173918401</v>
      </c>
      <c r="E177" s="14">
        <f t="shared" si="25"/>
        <v>0.50625467528970614</v>
      </c>
      <c r="F177" s="14">
        <f t="shared" si="26"/>
        <v>0.30210283864499843</v>
      </c>
      <c r="G177" s="14">
        <f t="shared" si="27"/>
        <v>0.29349340592112916</v>
      </c>
      <c r="H177" s="14">
        <f t="shared" si="28"/>
        <v>0.35398612336663687</v>
      </c>
      <c r="I177" s="14">
        <f t="shared" si="29"/>
        <v>0.49880110687619073</v>
      </c>
      <c r="J177"/>
      <c r="K177" s="15">
        <v>59</v>
      </c>
      <c r="L177" s="14">
        <f t="shared" si="30"/>
        <v>0.26200734834884787</v>
      </c>
      <c r="M177" s="14">
        <f t="shared" si="31"/>
        <v>0.6434155217012113</v>
      </c>
      <c r="N177" s="14">
        <f t="shared" si="32"/>
        <v>0.42659559483286819</v>
      </c>
      <c r="O177" s="14">
        <f t="shared" si="33"/>
        <v>0.45421455696487506</v>
      </c>
      <c r="P177" s="14">
        <f t="shared" si="34"/>
        <v>0.3174146125226559</v>
      </c>
      <c r="Q177" s="14">
        <f t="shared" si="35"/>
        <v>0.11724063104132591</v>
      </c>
      <c r="R177" s="14">
        <f t="shared" si="36"/>
        <v>0.2197484617860577</v>
      </c>
      <c r="S177" s="14">
        <f t="shared" si="37"/>
        <v>0.45238995760345424</v>
      </c>
    </row>
    <row r="178" spans="1:19" x14ac:dyDescent="0.35">
      <c r="A178" s="15">
        <v>60</v>
      </c>
      <c r="B178" s="14">
        <f t="shared" si="22"/>
        <v>0.34522911695468528</v>
      </c>
      <c r="C178" s="14">
        <f t="shared" si="23"/>
        <v>0.11477604055156587</v>
      </c>
      <c r="D178" s="14">
        <f t="shared" si="24"/>
        <v>0.67501685917929644</v>
      </c>
      <c r="E178" s="14">
        <f t="shared" si="25"/>
        <v>0.50625467528970614</v>
      </c>
      <c r="F178" s="14">
        <f t="shared" si="26"/>
        <v>0.30210283864499843</v>
      </c>
      <c r="G178" s="14">
        <f t="shared" si="27"/>
        <v>0.3541759391533309</v>
      </c>
      <c r="H178" s="14">
        <f t="shared" si="28"/>
        <v>0.35398612336663687</v>
      </c>
      <c r="I178" s="14">
        <f t="shared" si="29"/>
        <v>0.49880110687619073</v>
      </c>
      <c r="J178"/>
      <c r="K178" s="15">
        <v>60</v>
      </c>
      <c r="L178" s="14">
        <f t="shared" si="30"/>
        <v>0.26200734834884787</v>
      </c>
      <c r="M178" s="14">
        <f t="shared" si="31"/>
        <v>0.6434155217012113</v>
      </c>
      <c r="N178" s="14">
        <f t="shared" si="32"/>
        <v>0.42659559483286819</v>
      </c>
      <c r="O178" s="14">
        <f t="shared" si="33"/>
        <v>0.54028523286253449</v>
      </c>
      <c r="P178" s="14">
        <f t="shared" si="34"/>
        <v>0.3174146125226559</v>
      </c>
      <c r="Q178" s="14">
        <f t="shared" si="35"/>
        <v>0.11724063104132591</v>
      </c>
      <c r="R178" s="14">
        <f t="shared" si="36"/>
        <v>0.2197484617860577</v>
      </c>
      <c r="S178" s="14">
        <f t="shared" si="37"/>
        <v>0.51874999870301464</v>
      </c>
    </row>
    <row r="179" spans="1:19" x14ac:dyDescent="0.35">
      <c r="A179" s="15">
        <v>61</v>
      </c>
      <c r="B179" s="14">
        <f t="shared" si="22"/>
        <v>0.34522911695468528</v>
      </c>
      <c r="C179" s="14">
        <f t="shared" si="23"/>
        <v>0.11477604055156587</v>
      </c>
      <c r="D179" s="14">
        <f t="shared" si="24"/>
        <v>0.67501685917929644</v>
      </c>
      <c r="E179" s="14">
        <f t="shared" si="25"/>
        <v>0.50625467528970614</v>
      </c>
      <c r="F179" s="14">
        <f t="shared" si="26"/>
        <v>0.30210283864499843</v>
      </c>
      <c r="G179" s="14">
        <f t="shared" si="27"/>
        <v>0.3541759391533309</v>
      </c>
      <c r="H179" s="14">
        <f t="shared" si="28"/>
        <v>0.35398612336663687</v>
      </c>
      <c r="I179" s="14">
        <f t="shared" si="29"/>
        <v>0.542311635083916</v>
      </c>
      <c r="J179"/>
      <c r="K179" s="15">
        <v>61</v>
      </c>
      <c r="L179" s="14">
        <f t="shared" si="30"/>
        <v>0.26200734834884787</v>
      </c>
      <c r="M179" s="14">
        <f t="shared" si="31"/>
        <v>0.75883232662493394</v>
      </c>
      <c r="N179" s="14">
        <f t="shared" si="32"/>
        <v>0.42659559483286819</v>
      </c>
      <c r="O179" s="14">
        <f t="shared" si="33"/>
        <v>0.54028523286253449</v>
      </c>
      <c r="P179" s="14">
        <f t="shared" si="34"/>
        <v>0.36564918599423585</v>
      </c>
      <c r="Q179" s="14">
        <f t="shared" si="35"/>
        <v>0.28807697913011482</v>
      </c>
      <c r="R179" s="14">
        <f t="shared" si="36"/>
        <v>0.29972758392020621</v>
      </c>
      <c r="S179" s="14">
        <f t="shared" si="37"/>
        <v>0.51874999870301464</v>
      </c>
    </row>
    <row r="180" spans="1:19" x14ac:dyDescent="0.35">
      <c r="A180" s="15">
        <v>62</v>
      </c>
      <c r="B180" s="14">
        <f t="shared" si="22"/>
        <v>0.34522911695468528</v>
      </c>
      <c r="C180" s="14">
        <f t="shared" si="23"/>
        <v>0.11477604055156587</v>
      </c>
      <c r="D180" s="14">
        <f t="shared" si="24"/>
        <v>0.67501685917929644</v>
      </c>
      <c r="E180" s="14">
        <f t="shared" si="25"/>
        <v>0.50625467528970614</v>
      </c>
      <c r="F180" s="14">
        <f t="shared" si="26"/>
        <v>0.30210283864499843</v>
      </c>
      <c r="G180" s="14">
        <f t="shared" si="27"/>
        <v>0.3541759391533309</v>
      </c>
      <c r="H180" s="14">
        <f t="shared" si="28"/>
        <v>0.35398612336663687</v>
      </c>
      <c r="I180" s="14">
        <f t="shared" si="29"/>
        <v>0.58582216329164127</v>
      </c>
      <c r="J180"/>
      <c r="K180" s="15">
        <v>62</v>
      </c>
      <c r="L180" s="14">
        <f t="shared" si="30"/>
        <v>0.3308778513434022</v>
      </c>
      <c r="M180" s="14">
        <f t="shared" si="31"/>
        <v>0.75883232662493394</v>
      </c>
      <c r="N180" s="14">
        <f t="shared" si="32"/>
        <v>0.42659559483286819</v>
      </c>
      <c r="O180" s="14">
        <f t="shared" si="33"/>
        <v>0.62635590876019387</v>
      </c>
      <c r="P180" s="14">
        <f t="shared" si="34"/>
        <v>0.36564918599423585</v>
      </c>
      <c r="Q180" s="14">
        <f t="shared" si="35"/>
        <v>0.28807697913011482</v>
      </c>
      <c r="R180" s="14">
        <f t="shared" si="36"/>
        <v>0.29972758392020621</v>
      </c>
      <c r="S180" s="14">
        <f t="shared" si="37"/>
        <v>0.51874999870301464</v>
      </c>
    </row>
    <row r="181" spans="1:19" x14ac:dyDescent="0.35">
      <c r="A181" s="15">
        <v>63</v>
      </c>
      <c r="B181" s="14">
        <f t="shared" si="22"/>
        <v>0.45153133771785797</v>
      </c>
      <c r="C181" s="14">
        <f t="shared" si="23"/>
        <v>0.19248155868896177</v>
      </c>
      <c r="D181" s="14">
        <f t="shared" si="24"/>
        <v>0.74313782661940897</v>
      </c>
      <c r="E181" s="14">
        <f t="shared" si="25"/>
        <v>0.6020325868310018</v>
      </c>
      <c r="F181" s="14">
        <f t="shared" si="26"/>
        <v>0.30210283864499843</v>
      </c>
      <c r="G181" s="14">
        <f t="shared" si="27"/>
        <v>0.3541759391533309</v>
      </c>
      <c r="H181" s="14">
        <f t="shared" si="28"/>
        <v>0.43197010734805591</v>
      </c>
      <c r="I181" s="14">
        <f t="shared" si="29"/>
        <v>0.58582216329164127</v>
      </c>
      <c r="J181"/>
      <c r="K181" s="15">
        <v>63</v>
      </c>
      <c r="L181" s="14">
        <f t="shared" si="30"/>
        <v>0.39974835433795658</v>
      </c>
      <c r="M181" s="14">
        <f t="shared" si="31"/>
        <v>0.75883232662493394</v>
      </c>
      <c r="N181" s="14">
        <f t="shared" si="32"/>
        <v>0.50280006186080617</v>
      </c>
      <c r="O181" s="14">
        <f t="shared" si="33"/>
        <v>0.62635590876019387</v>
      </c>
      <c r="P181" s="14">
        <f t="shared" si="34"/>
        <v>0.41388375946581585</v>
      </c>
      <c r="Q181" s="14">
        <f t="shared" si="35"/>
        <v>0.28807697913011482</v>
      </c>
      <c r="R181" s="14">
        <f t="shared" si="36"/>
        <v>0.29972758392020621</v>
      </c>
      <c r="S181" s="14">
        <f t="shared" si="37"/>
        <v>0.58511003980257492</v>
      </c>
    </row>
    <row r="182" spans="1:19" x14ac:dyDescent="0.35">
      <c r="A182" s="15">
        <v>64</v>
      </c>
      <c r="B182" s="14">
        <f t="shared" si="22"/>
        <v>0.45153133771785797</v>
      </c>
      <c r="C182" s="14">
        <f t="shared" si="23"/>
        <v>0.19248155868896177</v>
      </c>
      <c r="D182" s="14">
        <f t="shared" si="24"/>
        <v>0.74313782661940897</v>
      </c>
      <c r="E182" s="14">
        <f t="shared" si="25"/>
        <v>0.6020325868310018</v>
      </c>
      <c r="F182" s="14">
        <f t="shared" si="26"/>
        <v>0.36782980353981853</v>
      </c>
      <c r="G182" s="14">
        <f t="shared" si="27"/>
        <v>0.3541759391533309</v>
      </c>
      <c r="H182" s="14">
        <f t="shared" si="28"/>
        <v>0.43197010734805591</v>
      </c>
      <c r="I182" s="14">
        <f t="shared" si="29"/>
        <v>0.58582216329164127</v>
      </c>
      <c r="J182"/>
      <c r="K182" s="15">
        <v>64</v>
      </c>
      <c r="L182" s="14">
        <f t="shared" si="30"/>
        <v>0.39974835433795658</v>
      </c>
      <c r="M182" s="14">
        <f t="shared" si="31"/>
        <v>0.87424913154865647</v>
      </c>
      <c r="N182" s="14">
        <f t="shared" si="32"/>
        <v>0.50280006186080617</v>
      </c>
      <c r="O182" s="14">
        <f t="shared" si="33"/>
        <v>0.62635590876019387</v>
      </c>
      <c r="P182" s="14">
        <f t="shared" si="34"/>
        <v>0.41388375946581585</v>
      </c>
      <c r="Q182" s="14">
        <f t="shared" si="35"/>
        <v>0.28807697913011482</v>
      </c>
      <c r="R182" s="14">
        <f t="shared" si="36"/>
        <v>0.29972758392020621</v>
      </c>
      <c r="S182" s="14">
        <f t="shared" si="37"/>
        <v>0.58511003980257492</v>
      </c>
    </row>
    <row r="183" spans="1:19" x14ac:dyDescent="0.35">
      <c r="A183" s="15">
        <v>65</v>
      </c>
      <c r="B183" s="14">
        <f t="shared" ref="B183:B214" si="38">ABS(B66-$B$112)/$B$113</f>
        <v>0.45153133771785797</v>
      </c>
      <c r="C183" s="14">
        <f t="shared" ref="C183:C214" si="39">ABS(C66-$C$112)/$C$113</f>
        <v>0.19248155868896177</v>
      </c>
      <c r="D183" s="14">
        <f t="shared" ref="D183:D205" si="40">ABS(D66-$D$112)/$D$113</f>
        <v>0.74313782661940897</v>
      </c>
      <c r="E183" s="14">
        <f t="shared" ref="E183:E208" si="41">ABS(E66-$E$112)/$E$113</f>
        <v>0.6020325868310018</v>
      </c>
      <c r="F183" s="14">
        <f t="shared" ref="F183:F214" si="42">ABS(F66-$F$112)/$F$113</f>
        <v>0.36782980353981853</v>
      </c>
      <c r="G183" s="14">
        <f t="shared" ref="G183:G214" si="43">ABS(G66-$G$112)/$G$113</f>
        <v>0.4148584723855327</v>
      </c>
      <c r="H183" s="14">
        <f t="shared" ref="H183:H214" si="44">ABS(H66-$H$112)/$H$113</f>
        <v>0.43197010734805591</v>
      </c>
      <c r="I183" s="14">
        <f t="shared" ref="I183:I214" si="45">ABS(I66-$I$112)/$I$113</f>
        <v>0.58582216329164127</v>
      </c>
      <c r="J183"/>
      <c r="K183" s="15">
        <v>65</v>
      </c>
      <c r="L183" s="14">
        <f t="shared" ref="L183:L209" si="46">ABS(L66-$L$112)/$L$113</f>
        <v>0.39974835433795658</v>
      </c>
      <c r="M183" s="14">
        <f t="shared" ref="M183:M204" si="47">ABS(M66-$M$112)/$M$113</f>
        <v>0.87424913154865647</v>
      </c>
      <c r="N183" s="14">
        <f t="shared" ref="N183:N214" si="48">ABS(N66-$N$112)/$N$113</f>
        <v>0.50280006186080617</v>
      </c>
      <c r="O183" s="14">
        <f t="shared" ref="O183:O214" si="49">ABS(O66-$O$112)/$O$113</f>
        <v>0.62635590876019387</v>
      </c>
      <c r="P183" s="14">
        <f t="shared" ref="P183:P210" si="50">ABS(P66-$P$112)/$P$113</f>
        <v>0.41388375946581585</v>
      </c>
      <c r="Q183" s="14">
        <f t="shared" ref="Q183:Q214" si="51">ABS(Q66-$Q$112)/$Q$113</f>
        <v>0.28807697913011482</v>
      </c>
      <c r="R183" s="14">
        <f t="shared" ref="R183:R214" si="52">ABS(R66-$R$112)/$R$113</f>
        <v>0.37970670605435469</v>
      </c>
      <c r="S183" s="14">
        <f t="shared" ref="S183:S210" si="53">ABS(S66-$S$112)/$S$113</f>
        <v>0.65147008090213532</v>
      </c>
    </row>
    <row r="184" spans="1:19" x14ac:dyDescent="0.35">
      <c r="A184" s="15">
        <v>66</v>
      </c>
      <c r="B184" s="14">
        <f t="shared" si="38"/>
        <v>0.45153133771785797</v>
      </c>
      <c r="C184" s="14">
        <f t="shared" si="39"/>
        <v>0.27018707682635767</v>
      </c>
      <c r="D184" s="14">
        <f t="shared" si="40"/>
        <v>0.8112587940595215</v>
      </c>
      <c r="E184" s="14">
        <f t="shared" si="41"/>
        <v>0.69781049837229747</v>
      </c>
      <c r="F184" s="14">
        <f t="shared" si="42"/>
        <v>0.36782980353981853</v>
      </c>
      <c r="G184" s="14">
        <f t="shared" si="43"/>
        <v>0.4148584723855327</v>
      </c>
      <c r="H184" s="14">
        <f t="shared" si="44"/>
        <v>0.43197010734805591</v>
      </c>
      <c r="I184" s="14">
        <f t="shared" si="45"/>
        <v>0.58582216329164127</v>
      </c>
      <c r="J184"/>
      <c r="K184" s="15">
        <v>66</v>
      </c>
      <c r="L184" s="14">
        <f t="shared" si="46"/>
        <v>0.39974835433795658</v>
      </c>
      <c r="M184" s="14">
        <f t="shared" si="47"/>
        <v>0.87424913154865647</v>
      </c>
      <c r="N184" s="14">
        <f t="shared" si="48"/>
        <v>0.50280006186080617</v>
      </c>
      <c r="O184" s="14">
        <f t="shared" si="49"/>
        <v>0.71242658465785336</v>
      </c>
      <c r="P184" s="14">
        <f t="shared" si="50"/>
        <v>0.41388375946581585</v>
      </c>
      <c r="Q184" s="14">
        <f t="shared" si="51"/>
        <v>0.37349515317450926</v>
      </c>
      <c r="R184" s="14">
        <f t="shared" si="52"/>
        <v>0.37970670605435469</v>
      </c>
      <c r="S184" s="14">
        <f t="shared" si="53"/>
        <v>0.65147008090213532</v>
      </c>
    </row>
    <row r="185" spans="1:19" x14ac:dyDescent="0.35">
      <c r="A185" s="15">
        <v>67</v>
      </c>
      <c r="B185" s="14">
        <f t="shared" si="38"/>
        <v>0.45153133771785797</v>
      </c>
      <c r="C185" s="14">
        <f t="shared" si="39"/>
        <v>0.34789259496375363</v>
      </c>
      <c r="D185" s="14">
        <f t="shared" si="40"/>
        <v>0.87937976149963393</v>
      </c>
      <c r="E185" s="14">
        <f t="shared" si="41"/>
        <v>0.69781049837229747</v>
      </c>
      <c r="F185" s="14">
        <f t="shared" si="42"/>
        <v>0.36782980353981853</v>
      </c>
      <c r="G185" s="14">
        <f t="shared" si="43"/>
        <v>0.4148584723855327</v>
      </c>
      <c r="H185" s="14">
        <f t="shared" si="44"/>
        <v>0.43197010734805591</v>
      </c>
      <c r="I185" s="14">
        <f t="shared" si="45"/>
        <v>0.58582216329164127</v>
      </c>
      <c r="J185"/>
      <c r="K185" s="15">
        <v>67</v>
      </c>
      <c r="L185" s="14">
        <f t="shared" si="46"/>
        <v>0.46861885733251091</v>
      </c>
      <c r="M185" s="14">
        <f t="shared" si="47"/>
        <v>0.87424913154865647</v>
      </c>
      <c r="N185" s="14">
        <f t="shared" si="48"/>
        <v>0.50280006186080617</v>
      </c>
      <c r="O185" s="14">
        <f t="shared" si="49"/>
        <v>0.71242658465785336</v>
      </c>
      <c r="P185" s="14">
        <f t="shared" si="50"/>
        <v>0.41388375946581585</v>
      </c>
      <c r="Q185" s="14">
        <f t="shared" si="51"/>
        <v>0.37349515317450926</v>
      </c>
      <c r="R185" s="14">
        <f t="shared" si="52"/>
        <v>0.45968582818850318</v>
      </c>
      <c r="S185" s="14">
        <f t="shared" si="53"/>
        <v>0.65147008090213532</v>
      </c>
    </row>
    <row r="186" spans="1:19" x14ac:dyDescent="0.35">
      <c r="A186" s="15">
        <v>68</v>
      </c>
      <c r="B186" s="14">
        <f t="shared" si="38"/>
        <v>0.55783355848103067</v>
      </c>
      <c r="C186" s="14">
        <f t="shared" si="39"/>
        <v>0.34789259496375363</v>
      </c>
      <c r="D186" s="14">
        <f t="shared" si="40"/>
        <v>0.87937976149963393</v>
      </c>
      <c r="E186" s="14">
        <f t="shared" si="41"/>
        <v>0.69781049837229747</v>
      </c>
      <c r="F186" s="14">
        <f t="shared" si="42"/>
        <v>0.36782980353981853</v>
      </c>
      <c r="G186" s="14">
        <f t="shared" si="43"/>
        <v>0.4148584723855327</v>
      </c>
      <c r="H186" s="14">
        <f t="shared" si="44"/>
        <v>0.43197010734805591</v>
      </c>
      <c r="I186" s="14">
        <f t="shared" si="45"/>
        <v>0.62933269149936655</v>
      </c>
      <c r="J186"/>
      <c r="K186" s="15">
        <v>68</v>
      </c>
      <c r="L186" s="14">
        <f t="shared" si="46"/>
        <v>0.46861885733251091</v>
      </c>
      <c r="M186" s="14">
        <f t="shared" si="47"/>
        <v>0.9896659364723791</v>
      </c>
      <c r="N186" s="14">
        <f t="shared" si="48"/>
        <v>0.50280006186080617</v>
      </c>
      <c r="O186" s="14">
        <f t="shared" si="49"/>
        <v>0.71242658465785336</v>
      </c>
      <c r="P186" s="14">
        <f t="shared" si="50"/>
        <v>0.46211833293739579</v>
      </c>
      <c r="Q186" s="14">
        <f t="shared" si="51"/>
        <v>0.37349515317450926</v>
      </c>
      <c r="R186" s="14">
        <f t="shared" si="52"/>
        <v>0.45968582818850318</v>
      </c>
      <c r="S186" s="14">
        <f t="shared" si="53"/>
        <v>0.65147008090213532</v>
      </c>
    </row>
    <row r="187" spans="1:19" x14ac:dyDescent="0.35">
      <c r="A187" s="15">
        <v>69</v>
      </c>
      <c r="B187" s="14">
        <f t="shared" si="38"/>
        <v>0.55783355848103067</v>
      </c>
      <c r="C187" s="14">
        <f t="shared" si="39"/>
        <v>0.34789259496375363</v>
      </c>
      <c r="D187" s="14">
        <f t="shared" si="40"/>
        <v>0.87937976149963393</v>
      </c>
      <c r="E187" s="14">
        <f t="shared" si="41"/>
        <v>0.69781049837229747</v>
      </c>
      <c r="F187" s="14">
        <f t="shared" si="42"/>
        <v>0.4335567684346387</v>
      </c>
      <c r="G187" s="14">
        <f t="shared" si="43"/>
        <v>0.47554100561773444</v>
      </c>
      <c r="H187" s="14">
        <f t="shared" si="44"/>
        <v>0.50995409132947489</v>
      </c>
      <c r="I187" s="14">
        <f t="shared" si="45"/>
        <v>0.62933269149936655</v>
      </c>
      <c r="J187"/>
      <c r="K187" s="15">
        <v>69</v>
      </c>
      <c r="L187" s="14">
        <f t="shared" si="46"/>
        <v>0.46861885733251091</v>
      </c>
      <c r="M187" s="14">
        <f t="shared" si="47"/>
        <v>0.9896659364723791</v>
      </c>
      <c r="N187" s="14">
        <f t="shared" si="48"/>
        <v>0.57900452888874421</v>
      </c>
      <c r="O187" s="14">
        <f t="shared" si="49"/>
        <v>0.71242658465785336</v>
      </c>
      <c r="P187" s="14">
        <f t="shared" si="50"/>
        <v>0.46211833293739579</v>
      </c>
      <c r="Q187" s="14">
        <f t="shared" si="51"/>
        <v>0.45891332721890371</v>
      </c>
      <c r="R187" s="14">
        <f t="shared" si="52"/>
        <v>0.45968582818850318</v>
      </c>
      <c r="S187" s="14">
        <f t="shared" si="53"/>
        <v>0.65147008090213532</v>
      </c>
    </row>
    <row r="188" spans="1:19" x14ac:dyDescent="0.35">
      <c r="A188" s="15">
        <v>70</v>
      </c>
      <c r="B188" s="14">
        <f t="shared" si="38"/>
        <v>0.55783355848103067</v>
      </c>
      <c r="C188" s="14">
        <f t="shared" si="39"/>
        <v>0.34789259496375363</v>
      </c>
      <c r="D188" s="14">
        <f t="shared" si="40"/>
        <v>1.015621696379859</v>
      </c>
      <c r="E188" s="14">
        <f t="shared" si="41"/>
        <v>0.69781049837229747</v>
      </c>
      <c r="F188" s="14">
        <f t="shared" si="42"/>
        <v>0.4335567684346387</v>
      </c>
      <c r="G188" s="14">
        <f t="shared" si="43"/>
        <v>0.47554100561773444</v>
      </c>
      <c r="H188" s="14">
        <f t="shared" si="44"/>
        <v>0.50995409132947489</v>
      </c>
      <c r="I188" s="14">
        <f t="shared" si="45"/>
        <v>0.67284321970709171</v>
      </c>
      <c r="J188"/>
      <c r="K188" s="15">
        <v>70</v>
      </c>
      <c r="L188" s="14">
        <f t="shared" si="46"/>
        <v>0.53748936032706529</v>
      </c>
      <c r="M188" s="14">
        <f t="shared" si="47"/>
        <v>0.9896659364723791</v>
      </c>
      <c r="N188" s="14">
        <f t="shared" si="48"/>
        <v>0.65520899591668214</v>
      </c>
      <c r="O188" s="14">
        <f t="shared" si="49"/>
        <v>0.71242658465785336</v>
      </c>
      <c r="P188" s="14">
        <f t="shared" si="50"/>
        <v>0.46211833293739579</v>
      </c>
      <c r="Q188" s="14">
        <f t="shared" si="51"/>
        <v>0.45891332721890371</v>
      </c>
      <c r="R188" s="14">
        <f t="shared" si="52"/>
        <v>0.45968582818850318</v>
      </c>
      <c r="S188" s="14">
        <f t="shared" si="53"/>
        <v>0.71783012200169571</v>
      </c>
    </row>
    <row r="189" spans="1:19" x14ac:dyDescent="0.35">
      <c r="A189" s="15">
        <v>71</v>
      </c>
      <c r="B189" s="14">
        <f t="shared" si="38"/>
        <v>0.55783355848103067</v>
      </c>
      <c r="C189" s="14">
        <f t="shared" si="39"/>
        <v>0.34789259496375363</v>
      </c>
      <c r="D189" s="14">
        <f t="shared" si="40"/>
        <v>1.015621696379859</v>
      </c>
      <c r="E189" s="14">
        <f t="shared" si="41"/>
        <v>0.79358840991359314</v>
      </c>
      <c r="F189" s="14">
        <f t="shared" si="42"/>
        <v>0.4335567684346387</v>
      </c>
      <c r="G189" s="14">
        <f t="shared" si="43"/>
        <v>0.47554100561773444</v>
      </c>
      <c r="H189" s="14">
        <f t="shared" si="44"/>
        <v>0.50995409132947489</v>
      </c>
      <c r="I189" s="14">
        <f t="shared" si="45"/>
        <v>0.67284321970709171</v>
      </c>
      <c r="J189"/>
      <c r="K189" s="15">
        <v>71</v>
      </c>
      <c r="L189" s="14">
        <f t="shared" si="46"/>
        <v>0.53748936032706529</v>
      </c>
      <c r="M189" s="14">
        <f t="shared" si="47"/>
        <v>0.9896659364723791</v>
      </c>
      <c r="N189" s="14">
        <f t="shared" si="48"/>
        <v>0.65520899591668214</v>
      </c>
      <c r="O189" s="14">
        <f t="shared" si="49"/>
        <v>0.79849726055551273</v>
      </c>
      <c r="P189" s="14">
        <f t="shared" si="50"/>
        <v>0.51035290640897579</v>
      </c>
      <c r="Q189" s="14">
        <f t="shared" si="51"/>
        <v>0.54433150126329821</v>
      </c>
      <c r="R189" s="14">
        <f t="shared" si="52"/>
        <v>0.45968582818850318</v>
      </c>
      <c r="S189" s="14">
        <f t="shared" si="53"/>
        <v>0.71783012200169571</v>
      </c>
    </row>
    <row r="190" spans="1:19" x14ac:dyDescent="0.35">
      <c r="A190" s="15">
        <v>72</v>
      </c>
      <c r="B190" s="14">
        <f t="shared" si="38"/>
        <v>0.55783355848103067</v>
      </c>
      <c r="C190" s="14">
        <f t="shared" si="39"/>
        <v>0.42559811310114953</v>
      </c>
      <c r="D190" s="14">
        <f t="shared" si="40"/>
        <v>1.0837426638199714</v>
      </c>
      <c r="E190" s="14">
        <f t="shared" si="41"/>
        <v>0.79358840991359314</v>
      </c>
      <c r="F190" s="14">
        <f t="shared" si="42"/>
        <v>0.4335567684346387</v>
      </c>
      <c r="G190" s="14">
        <f t="shared" si="43"/>
        <v>0.47554100561773444</v>
      </c>
      <c r="H190" s="14">
        <f t="shared" si="44"/>
        <v>0.50995409132947489</v>
      </c>
      <c r="I190" s="14">
        <f t="shared" si="45"/>
        <v>0.71635374791481699</v>
      </c>
      <c r="J190"/>
      <c r="K190" s="15">
        <v>72</v>
      </c>
      <c r="L190" s="14">
        <f t="shared" si="46"/>
        <v>0.53748936032706529</v>
      </c>
      <c r="M190" s="14">
        <f t="shared" si="47"/>
        <v>0.9896659364723791</v>
      </c>
      <c r="N190" s="14">
        <f t="shared" si="48"/>
        <v>0.65520899591668214</v>
      </c>
      <c r="O190" s="14">
        <f t="shared" si="49"/>
        <v>0.79849726055551273</v>
      </c>
      <c r="P190" s="14">
        <f t="shared" si="50"/>
        <v>0.55858747988055579</v>
      </c>
      <c r="Q190" s="14">
        <f t="shared" si="51"/>
        <v>0.62974967530769266</v>
      </c>
      <c r="R190" s="14">
        <f t="shared" si="52"/>
        <v>0.53966495032265172</v>
      </c>
      <c r="S190" s="14">
        <f t="shared" si="53"/>
        <v>0.71783012200169571</v>
      </c>
    </row>
    <row r="191" spans="1:19" x14ac:dyDescent="0.35">
      <c r="A191" s="15">
        <v>73</v>
      </c>
      <c r="B191" s="14">
        <f t="shared" si="38"/>
        <v>0.55783355848103067</v>
      </c>
      <c r="C191" s="14">
        <f t="shared" si="39"/>
        <v>0.42559811310114953</v>
      </c>
      <c r="D191" s="14">
        <f t="shared" si="40"/>
        <v>1.0837426638199714</v>
      </c>
      <c r="E191" s="14">
        <f t="shared" si="41"/>
        <v>0.88936632145488881</v>
      </c>
      <c r="F191" s="14">
        <f t="shared" si="42"/>
        <v>0.4335567684346387</v>
      </c>
      <c r="G191" s="14">
        <f t="shared" si="43"/>
        <v>0.53622353884993623</v>
      </c>
      <c r="H191" s="14">
        <f t="shared" si="44"/>
        <v>0.58793807531089404</v>
      </c>
      <c r="I191" s="14">
        <f t="shared" si="45"/>
        <v>0.75986427612254226</v>
      </c>
      <c r="J191"/>
      <c r="K191" s="15">
        <v>73</v>
      </c>
      <c r="L191" s="14">
        <f t="shared" si="46"/>
        <v>0.53748936032706529</v>
      </c>
      <c r="M191" s="14">
        <f t="shared" si="47"/>
        <v>0.9896659364723791</v>
      </c>
      <c r="N191" s="14">
        <f t="shared" si="48"/>
        <v>0.73141346294462006</v>
      </c>
      <c r="O191" s="14">
        <f t="shared" si="49"/>
        <v>0.79849726055551273</v>
      </c>
      <c r="P191" s="14">
        <f t="shared" si="50"/>
        <v>0.55858747988055579</v>
      </c>
      <c r="Q191" s="14">
        <f t="shared" si="51"/>
        <v>0.7151678493520871</v>
      </c>
      <c r="R191" s="14">
        <f t="shared" si="52"/>
        <v>0.6196440724568002</v>
      </c>
      <c r="S191" s="14">
        <f t="shared" si="53"/>
        <v>0.71783012200169571</v>
      </c>
    </row>
    <row r="192" spans="1:19" x14ac:dyDescent="0.35">
      <c r="A192" s="15">
        <v>74</v>
      </c>
      <c r="B192" s="14">
        <f t="shared" si="38"/>
        <v>0.66413577924420342</v>
      </c>
      <c r="C192" s="14">
        <f t="shared" si="39"/>
        <v>0.42559811310114953</v>
      </c>
      <c r="D192" s="14">
        <f t="shared" si="40"/>
        <v>1.1518636312600841</v>
      </c>
      <c r="E192" s="14">
        <f t="shared" si="41"/>
        <v>0.88936632145488881</v>
      </c>
      <c r="F192" s="14">
        <f t="shared" si="42"/>
        <v>0.49928373332945886</v>
      </c>
      <c r="G192" s="14">
        <f t="shared" si="43"/>
        <v>0.53622353884993623</v>
      </c>
      <c r="H192" s="14">
        <f t="shared" si="44"/>
        <v>0.58793807531089404</v>
      </c>
      <c r="I192" s="14">
        <f t="shared" si="45"/>
        <v>0.75986427612254226</v>
      </c>
      <c r="J192"/>
      <c r="K192" s="15">
        <v>74</v>
      </c>
      <c r="L192" s="14">
        <f t="shared" si="46"/>
        <v>0.60635986332161962</v>
      </c>
      <c r="M192" s="14">
        <f t="shared" si="47"/>
        <v>1.1050827413961017</v>
      </c>
      <c r="N192" s="14">
        <f t="shared" si="48"/>
        <v>0.73141346294462006</v>
      </c>
      <c r="O192" s="14">
        <f t="shared" si="49"/>
        <v>0.79849726055551273</v>
      </c>
      <c r="P192" s="14">
        <f t="shared" si="50"/>
        <v>0.60682205335213568</v>
      </c>
      <c r="Q192" s="14">
        <f t="shared" si="51"/>
        <v>0.7151678493520871</v>
      </c>
      <c r="R192" s="14">
        <f t="shared" si="52"/>
        <v>0.6196440724568002</v>
      </c>
      <c r="S192" s="14">
        <f t="shared" si="53"/>
        <v>0.784190163101256</v>
      </c>
    </row>
    <row r="193" spans="1:19" x14ac:dyDescent="0.35">
      <c r="A193" s="15">
        <v>75</v>
      </c>
      <c r="B193" s="14">
        <f t="shared" si="38"/>
        <v>0.66413577924420342</v>
      </c>
      <c r="C193" s="14">
        <f t="shared" si="39"/>
        <v>0.42559811310114953</v>
      </c>
      <c r="D193" s="14">
        <f t="shared" si="40"/>
        <v>1.1518636312600841</v>
      </c>
      <c r="E193" s="14">
        <f t="shared" si="41"/>
        <v>0.98514423299618448</v>
      </c>
      <c r="F193" s="14">
        <f t="shared" si="42"/>
        <v>0.49928373332945886</v>
      </c>
      <c r="G193" s="14">
        <f t="shared" si="43"/>
        <v>0.53622353884993623</v>
      </c>
      <c r="H193" s="14">
        <f t="shared" si="44"/>
        <v>0.58793807531089404</v>
      </c>
      <c r="I193" s="14">
        <f t="shared" si="45"/>
        <v>0.80337480433026753</v>
      </c>
      <c r="J193"/>
      <c r="K193" s="15">
        <v>75</v>
      </c>
      <c r="L193" s="14">
        <f t="shared" si="46"/>
        <v>0.67523036631617395</v>
      </c>
      <c r="M193" s="14">
        <f t="shared" si="47"/>
        <v>1.1050827413961017</v>
      </c>
      <c r="N193" s="14">
        <f t="shared" si="48"/>
        <v>0.73141346294462006</v>
      </c>
      <c r="O193" s="14">
        <f t="shared" si="49"/>
        <v>0.88456793645317222</v>
      </c>
      <c r="P193" s="14">
        <f t="shared" si="50"/>
        <v>0.60682205335213568</v>
      </c>
      <c r="Q193" s="14">
        <f t="shared" si="51"/>
        <v>0.7151678493520871</v>
      </c>
      <c r="R193" s="14">
        <f t="shared" si="52"/>
        <v>0.69962319459094868</v>
      </c>
      <c r="S193" s="14">
        <f t="shared" si="53"/>
        <v>0.8505502042008164</v>
      </c>
    </row>
    <row r="194" spans="1:19" x14ac:dyDescent="0.35">
      <c r="A194" s="15">
        <v>76</v>
      </c>
      <c r="B194" s="14">
        <f t="shared" si="38"/>
        <v>0.66413577924420342</v>
      </c>
      <c r="C194" s="14">
        <f t="shared" si="39"/>
        <v>0.42559811310114953</v>
      </c>
      <c r="D194" s="14">
        <f t="shared" si="40"/>
        <v>1.1518636312600841</v>
      </c>
      <c r="E194" s="14">
        <f t="shared" si="41"/>
        <v>0.98514423299618448</v>
      </c>
      <c r="F194" s="14">
        <f t="shared" si="42"/>
        <v>0.49928373332945886</v>
      </c>
      <c r="G194" s="14">
        <f t="shared" si="43"/>
        <v>0.53622353884993623</v>
      </c>
      <c r="H194" s="14">
        <f t="shared" si="44"/>
        <v>0.66592205929231307</v>
      </c>
      <c r="I194" s="14">
        <f t="shared" si="45"/>
        <v>0.80337480433026753</v>
      </c>
      <c r="J194"/>
      <c r="K194" s="15">
        <v>76</v>
      </c>
      <c r="L194" s="14">
        <f t="shared" si="46"/>
        <v>0.74410086931072827</v>
      </c>
      <c r="M194" s="14">
        <f t="shared" si="47"/>
        <v>1.2204995463198243</v>
      </c>
      <c r="N194" s="14">
        <f t="shared" si="48"/>
        <v>0.73141346294462006</v>
      </c>
      <c r="O194" s="14">
        <f t="shared" si="49"/>
        <v>0.88456793645317222</v>
      </c>
      <c r="P194" s="14">
        <f t="shared" si="50"/>
        <v>0.60682205335213568</v>
      </c>
      <c r="Q194" s="14">
        <f t="shared" si="51"/>
        <v>0.80058602339648155</v>
      </c>
      <c r="R194" s="14">
        <f t="shared" si="52"/>
        <v>0.69962319459094868</v>
      </c>
      <c r="S194" s="14">
        <f t="shared" si="53"/>
        <v>0.8505502042008164</v>
      </c>
    </row>
    <row r="195" spans="1:19" x14ac:dyDescent="0.35">
      <c r="A195" s="15">
        <v>77</v>
      </c>
      <c r="B195" s="14">
        <f t="shared" si="38"/>
        <v>0.66413577924420342</v>
      </c>
      <c r="C195" s="14">
        <f t="shared" si="39"/>
        <v>0.50330363123854538</v>
      </c>
      <c r="D195" s="14">
        <f t="shared" si="40"/>
        <v>1.1518636312600841</v>
      </c>
      <c r="E195" s="14">
        <f t="shared" si="41"/>
        <v>0.98514423299618448</v>
      </c>
      <c r="F195" s="14">
        <f t="shared" si="42"/>
        <v>0.49928373332945886</v>
      </c>
      <c r="G195" s="14">
        <f t="shared" si="43"/>
        <v>0.53622353884993623</v>
      </c>
      <c r="H195" s="14">
        <f t="shared" si="44"/>
        <v>0.66592205929231307</v>
      </c>
      <c r="I195" s="14">
        <f t="shared" si="45"/>
        <v>0.80337480433026753</v>
      </c>
      <c r="J195"/>
      <c r="K195" s="15">
        <v>77</v>
      </c>
      <c r="L195" s="14">
        <f t="shared" si="46"/>
        <v>0.88184187529983704</v>
      </c>
      <c r="M195" s="14">
        <f t="shared" si="47"/>
        <v>1.4513331561672693</v>
      </c>
      <c r="N195" s="14">
        <f t="shared" si="48"/>
        <v>0.73141346294462006</v>
      </c>
      <c r="O195" s="14">
        <f t="shared" si="49"/>
        <v>0.88456793645317222</v>
      </c>
      <c r="P195" s="14">
        <f t="shared" si="50"/>
        <v>0.60682205335213568</v>
      </c>
      <c r="Q195" s="14">
        <f t="shared" si="51"/>
        <v>0.886004197440876</v>
      </c>
      <c r="R195" s="14">
        <f t="shared" si="52"/>
        <v>0.69962319459094868</v>
      </c>
      <c r="S195" s="14">
        <f t="shared" si="53"/>
        <v>0.8505502042008164</v>
      </c>
    </row>
    <row r="196" spans="1:19" x14ac:dyDescent="0.35">
      <c r="A196" s="15">
        <v>78</v>
      </c>
      <c r="B196" s="14">
        <f t="shared" si="38"/>
        <v>0.66413577924420342</v>
      </c>
      <c r="C196" s="14">
        <f t="shared" si="39"/>
        <v>0.58100914937594139</v>
      </c>
      <c r="D196" s="14">
        <f t="shared" si="40"/>
        <v>1.2199845987001965</v>
      </c>
      <c r="E196" s="14">
        <f t="shared" si="41"/>
        <v>1.0809221445374801</v>
      </c>
      <c r="F196" s="14">
        <f t="shared" si="42"/>
        <v>0.49928373332945886</v>
      </c>
      <c r="G196" s="14">
        <f t="shared" si="43"/>
        <v>0.53622353884993623</v>
      </c>
      <c r="H196" s="14">
        <f t="shared" si="44"/>
        <v>0.66592205929231307</v>
      </c>
      <c r="I196" s="14">
        <f t="shared" si="45"/>
        <v>0.80337480433026753</v>
      </c>
      <c r="J196"/>
      <c r="K196" s="15">
        <v>78</v>
      </c>
      <c r="L196" s="14">
        <f t="shared" si="46"/>
        <v>0.88184187529983704</v>
      </c>
      <c r="M196" s="14">
        <f t="shared" si="47"/>
        <v>1.4513331561672693</v>
      </c>
      <c r="N196" s="14">
        <f t="shared" si="48"/>
        <v>0.8076179299725581</v>
      </c>
      <c r="O196" s="14">
        <f t="shared" si="49"/>
        <v>0.88456793645317222</v>
      </c>
      <c r="P196" s="14">
        <f t="shared" si="50"/>
        <v>0.60682205335213568</v>
      </c>
      <c r="Q196" s="14">
        <f t="shared" si="51"/>
        <v>0.886004197440876</v>
      </c>
      <c r="R196" s="14">
        <f t="shared" si="52"/>
        <v>0.69962319459094868</v>
      </c>
      <c r="S196" s="14">
        <f t="shared" si="53"/>
        <v>0.8505502042008164</v>
      </c>
    </row>
    <row r="197" spans="1:19" x14ac:dyDescent="0.35">
      <c r="A197" s="15">
        <v>79</v>
      </c>
      <c r="B197" s="14">
        <f t="shared" si="38"/>
        <v>0.66413577924420342</v>
      </c>
      <c r="C197" s="14">
        <f t="shared" si="39"/>
        <v>0.58100914937594139</v>
      </c>
      <c r="D197" s="14">
        <f t="shared" si="40"/>
        <v>1.2199845987001965</v>
      </c>
      <c r="E197" s="14">
        <f t="shared" si="41"/>
        <v>1.1767000560787757</v>
      </c>
      <c r="F197" s="14">
        <f t="shared" si="42"/>
        <v>0.56501069822427896</v>
      </c>
      <c r="G197" s="14">
        <f t="shared" si="43"/>
        <v>0.59690607208213797</v>
      </c>
      <c r="H197" s="14">
        <f t="shared" si="44"/>
        <v>0.74390604327373211</v>
      </c>
      <c r="I197" s="14">
        <f t="shared" si="45"/>
        <v>0.80337480433026753</v>
      </c>
      <c r="J197"/>
      <c r="K197" s="15">
        <v>79</v>
      </c>
      <c r="L197" s="14">
        <f t="shared" si="46"/>
        <v>1.0195828812889458</v>
      </c>
      <c r="M197" s="14">
        <f t="shared" si="47"/>
        <v>1.5667499610909921</v>
      </c>
      <c r="N197" s="14">
        <f t="shared" si="48"/>
        <v>0.8076179299725581</v>
      </c>
      <c r="O197" s="14">
        <f t="shared" si="49"/>
        <v>0.88456793645317222</v>
      </c>
      <c r="P197" s="14">
        <f t="shared" si="50"/>
        <v>0.65505662682371568</v>
      </c>
      <c r="Q197" s="14">
        <f t="shared" si="51"/>
        <v>0.886004197440876</v>
      </c>
      <c r="R197" s="14">
        <f t="shared" si="52"/>
        <v>0.69962319459094868</v>
      </c>
      <c r="S197" s="14">
        <f t="shared" si="53"/>
        <v>0.91691024530037679</v>
      </c>
    </row>
    <row r="198" spans="1:19" x14ac:dyDescent="0.35">
      <c r="A198" s="15">
        <v>80</v>
      </c>
      <c r="B198" s="14">
        <f t="shared" si="38"/>
        <v>0.77043800000737606</v>
      </c>
      <c r="C198" s="14">
        <f t="shared" si="39"/>
        <v>0.65871466751333729</v>
      </c>
      <c r="D198" s="14">
        <f t="shared" si="40"/>
        <v>1.2199845987001965</v>
      </c>
      <c r="E198" s="14">
        <f t="shared" si="41"/>
        <v>1.368255879161367</v>
      </c>
      <c r="F198" s="14">
        <f t="shared" si="42"/>
        <v>0.56501069822427896</v>
      </c>
      <c r="G198" s="14">
        <f t="shared" si="43"/>
        <v>0.59690607208213797</v>
      </c>
      <c r="H198" s="14">
        <f t="shared" si="44"/>
        <v>0.74390604327373211</v>
      </c>
      <c r="I198" s="14">
        <f t="shared" si="45"/>
        <v>0.84688533253799281</v>
      </c>
      <c r="J198"/>
      <c r="K198" s="15">
        <v>80</v>
      </c>
      <c r="L198" s="14">
        <f t="shared" si="46"/>
        <v>1.1573238872780545</v>
      </c>
      <c r="M198" s="14">
        <f t="shared" si="47"/>
        <v>1.5667499610909921</v>
      </c>
      <c r="N198" s="14">
        <f t="shared" si="48"/>
        <v>0.8076179299725581</v>
      </c>
      <c r="O198" s="14">
        <f t="shared" si="49"/>
        <v>0.88456793645317222</v>
      </c>
      <c r="P198" s="14">
        <f t="shared" si="50"/>
        <v>0.65505662682371568</v>
      </c>
      <c r="Q198" s="14">
        <f t="shared" si="51"/>
        <v>0.886004197440876</v>
      </c>
      <c r="R198" s="14">
        <f t="shared" si="52"/>
        <v>0.69962319459094868</v>
      </c>
      <c r="S198" s="14">
        <f t="shared" si="53"/>
        <v>0.91691024530037679</v>
      </c>
    </row>
    <row r="199" spans="1:19" x14ac:dyDescent="0.35">
      <c r="A199" s="15">
        <v>81</v>
      </c>
      <c r="B199" s="14">
        <f t="shared" si="38"/>
        <v>0.77043800000737606</v>
      </c>
      <c r="C199" s="14">
        <f t="shared" si="39"/>
        <v>0.73642018565073319</v>
      </c>
      <c r="D199" s="14">
        <f t="shared" si="40"/>
        <v>1.3562265335804216</v>
      </c>
      <c r="E199" s="14">
        <f t="shared" si="41"/>
        <v>1.4640337907026628</v>
      </c>
      <c r="F199" s="14">
        <f t="shared" si="42"/>
        <v>0.56501069822427896</v>
      </c>
      <c r="G199" s="14">
        <f t="shared" si="43"/>
        <v>0.59690607208213797</v>
      </c>
      <c r="H199" s="14">
        <f t="shared" si="44"/>
        <v>0.82189002725515115</v>
      </c>
      <c r="I199" s="14">
        <f t="shared" si="45"/>
        <v>0.84688533253799281</v>
      </c>
      <c r="J199"/>
      <c r="K199" s="15">
        <v>81</v>
      </c>
      <c r="L199" s="14">
        <f t="shared" si="46"/>
        <v>1.1573238872780545</v>
      </c>
      <c r="M199" s="14">
        <f t="shared" si="47"/>
        <v>1.5667499610909921</v>
      </c>
      <c r="N199" s="14">
        <f t="shared" si="48"/>
        <v>0.8076179299725581</v>
      </c>
      <c r="O199" s="14">
        <f t="shared" si="49"/>
        <v>0.9706386123508316</v>
      </c>
      <c r="P199" s="14">
        <f t="shared" si="50"/>
        <v>0.65505662682371568</v>
      </c>
      <c r="Q199" s="14">
        <f t="shared" si="51"/>
        <v>0.97142237148527044</v>
      </c>
      <c r="R199" s="14">
        <f t="shared" si="52"/>
        <v>0.69962319459094868</v>
      </c>
      <c r="S199" s="14">
        <f t="shared" si="53"/>
        <v>1.0496303274994976</v>
      </c>
    </row>
    <row r="200" spans="1:19" x14ac:dyDescent="0.35">
      <c r="A200" s="15">
        <v>82</v>
      </c>
      <c r="B200" s="14">
        <f t="shared" si="38"/>
        <v>0.77043800000737606</v>
      </c>
      <c r="C200" s="14">
        <f t="shared" si="39"/>
        <v>0.73642018565073319</v>
      </c>
      <c r="D200" s="14">
        <f t="shared" si="40"/>
        <v>1.3562265335804216</v>
      </c>
      <c r="E200" s="14">
        <f t="shared" si="41"/>
        <v>1.6555896137852539</v>
      </c>
      <c r="F200" s="14">
        <f t="shared" si="42"/>
        <v>0.56501069822427896</v>
      </c>
      <c r="G200" s="14">
        <f t="shared" si="43"/>
        <v>0.59690607208213797</v>
      </c>
      <c r="H200" s="14">
        <f t="shared" si="44"/>
        <v>0.82189002725515115</v>
      </c>
      <c r="I200" s="14">
        <f t="shared" si="45"/>
        <v>0.84688533253799281</v>
      </c>
      <c r="J200"/>
      <c r="K200" s="15">
        <v>82</v>
      </c>
      <c r="L200" s="14">
        <f t="shared" si="46"/>
        <v>1.2261943902726087</v>
      </c>
      <c r="M200" s="14">
        <f t="shared" si="47"/>
        <v>1.5667499610909921</v>
      </c>
      <c r="N200" s="14">
        <f t="shared" si="48"/>
        <v>0.88382239700049603</v>
      </c>
      <c r="O200" s="14">
        <f t="shared" si="49"/>
        <v>1.056709288248491</v>
      </c>
      <c r="P200" s="14">
        <f t="shared" si="50"/>
        <v>0.75152577376687568</v>
      </c>
      <c r="Q200" s="14">
        <f t="shared" si="51"/>
        <v>1.056840545529665</v>
      </c>
      <c r="R200" s="14">
        <f t="shared" si="52"/>
        <v>0.77960231672509717</v>
      </c>
      <c r="S200" s="14">
        <f t="shared" si="53"/>
        <v>1.1823504096986182</v>
      </c>
    </row>
    <row r="201" spans="1:19" x14ac:dyDescent="0.35">
      <c r="A201" s="15">
        <v>83</v>
      </c>
      <c r="B201" s="14">
        <f t="shared" si="38"/>
        <v>0.77043800000737606</v>
      </c>
      <c r="C201" s="14">
        <f t="shared" si="39"/>
        <v>0.8141257037881291</v>
      </c>
      <c r="D201" s="14">
        <f t="shared" si="40"/>
        <v>1.424347501020534</v>
      </c>
      <c r="E201" s="14">
        <f t="shared" si="41"/>
        <v>1.6555896137852539</v>
      </c>
      <c r="F201" s="14">
        <f t="shared" si="42"/>
        <v>0.56501069822427896</v>
      </c>
      <c r="G201" s="14">
        <f t="shared" si="43"/>
        <v>0.65758860531433971</v>
      </c>
      <c r="H201" s="14">
        <f t="shared" si="44"/>
        <v>0.89987401123657018</v>
      </c>
      <c r="I201" s="14">
        <f t="shared" si="45"/>
        <v>0.89039586074571808</v>
      </c>
      <c r="J201"/>
      <c r="K201" s="15">
        <v>83</v>
      </c>
      <c r="L201" s="14">
        <f t="shared" si="46"/>
        <v>1.3639353962617176</v>
      </c>
      <c r="M201" s="14">
        <f t="shared" si="47"/>
        <v>1.5667499610909921</v>
      </c>
      <c r="N201" s="14">
        <f t="shared" si="48"/>
        <v>0.88382239700049603</v>
      </c>
      <c r="O201" s="14">
        <f t="shared" si="49"/>
        <v>1.056709288248491</v>
      </c>
      <c r="P201" s="14">
        <f t="shared" si="50"/>
        <v>0.84799492071003557</v>
      </c>
      <c r="Q201" s="14">
        <f t="shared" si="51"/>
        <v>1.056840545529665</v>
      </c>
      <c r="R201" s="14">
        <f t="shared" si="52"/>
        <v>0.85958143885924565</v>
      </c>
      <c r="S201" s="14">
        <f t="shared" si="53"/>
        <v>1.2487104507981786</v>
      </c>
    </row>
    <row r="202" spans="1:19" x14ac:dyDescent="0.35">
      <c r="A202" s="15">
        <v>84</v>
      </c>
      <c r="B202" s="14">
        <f t="shared" si="38"/>
        <v>0.77043800000737606</v>
      </c>
      <c r="C202" s="14">
        <f t="shared" si="39"/>
        <v>0.8141257037881291</v>
      </c>
      <c r="D202" s="14">
        <f t="shared" si="40"/>
        <v>1.4924684684606466</v>
      </c>
      <c r="E202" s="14">
        <f t="shared" si="41"/>
        <v>1.6555896137852539</v>
      </c>
      <c r="F202" s="14">
        <f t="shared" si="42"/>
        <v>0.69646462801391928</v>
      </c>
      <c r="G202" s="14">
        <f t="shared" si="43"/>
        <v>0.71827113854654157</v>
      </c>
      <c r="H202" s="14">
        <f t="shared" si="44"/>
        <v>0.89987401123657018</v>
      </c>
      <c r="I202" s="14">
        <f t="shared" si="45"/>
        <v>0.89039586074571808</v>
      </c>
      <c r="J202"/>
      <c r="K202" s="15">
        <v>84</v>
      </c>
      <c r="L202" s="14">
        <f t="shared" si="46"/>
        <v>1.5016764022508262</v>
      </c>
      <c r="M202" s="14">
        <f t="shared" si="47"/>
        <v>2.0284171807858824</v>
      </c>
      <c r="N202" s="14">
        <f t="shared" si="48"/>
        <v>0.88382239700049603</v>
      </c>
      <c r="O202" s="14">
        <f t="shared" si="49"/>
        <v>1.056709288248491</v>
      </c>
      <c r="P202" s="14">
        <f t="shared" si="50"/>
        <v>0.94446406765319557</v>
      </c>
      <c r="Q202" s="14">
        <f t="shared" si="51"/>
        <v>1.3130950676628483</v>
      </c>
      <c r="R202" s="14">
        <f t="shared" si="52"/>
        <v>1.0195396831275425</v>
      </c>
      <c r="S202" s="14">
        <f t="shared" si="53"/>
        <v>1.2487104507981786</v>
      </c>
    </row>
    <row r="203" spans="1:19" x14ac:dyDescent="0.35">
      <c r="A203" s="15">
        <v>85</v>
      </c>
      <c r="B203" s="14">
        <f t="shared" si="38"/>
        <v>0.87674022077054869</v>
      </c>
      <c r="C203" s="14">
        <f t="shared" si="39"/>
        <v>0.8141257037881291</v>
      </c>
      <c r="D203" s="14">
        <f t="shared" si="40"/>
        <v>1.4924684684606466</v>
      </c>
      <c r="E203" s="14">
        <f t="shared" si="41"/>
        <v>1.7513675253265497</v>
      </c>
      <c r="F203" s="14">
        <f t="shared" si="42"/>
        <v>0.69646462801391928</v>
      </c>
      <c r="G203" s="14">
        <f t="shared" si="43"/>
        <v>0.71827113854654157</v>
      </c>
      <c r="H203" s="14">
        <f t="shared" si="44"/>
        <v>0.97785799521798922</v>
      </c>
      <c r="I203" s="14">
        <f t="shared" si="45"/>
        <v>0.89039586074571808</v>
      </c>
      <c r="J203"/>
      <c r="K203" s="15">
        <v>85</v>
      </c>
      <c r="L203" s="14">
        <f t="shared" si="46"/>
        <v>1.5705469052453804</v>
      </c>
      <c r="M203" s="14">
        <f t="shared" si="47"/>
        <v>2.37466759555705</v>
      </c>
      <c r="N203" s="14">
        <f t="shared" si="48"/>
        <v>0.88382239700049603</v>
      </c>
      <c r="O203" s="14">
        <f t="shared" si="49"/>
        <v>1.056709288248491</v>
      </c>
      <c r="P203" s="14">
        <f t="shared" si="50"/>
        <v>1.0891677880679353</v>
      </c>
      <c r="Q203" s="14">
        <f t="shared" si="51"/>
        <v>1.3130950676628483</v>
      </c>
      <c r="R203" s="14">
        <f t="shared" si="52"/>
        <v>1.0995188052616911</v>
      </c>
      <c r="S203" s="14">
        <f t="shared" si="53"/>
        <v>1.2487104507981786</v>
      </c>
    </row>
    <row r="204" spans="1:19" x14ac:dyDescent="0.35">
      <c r="A204" s="15">
        <v>86</v>
      </c>
      <c r="B204" s="14">
        <f t="shared" si="38"/>
        <v>0.87674022077054869</v>
      </c>
      <c r="C204" s="14">
        <f t="shared" si="39"/>
        <v>0.8141257037881291</v>
      </c>
      <c r="D204" s="14">
        <f t="shared" si="40"/>
        <v>1.4924684684606466</v>
      </c>
      <c r="E204" s="14">
        <f t="shared" si="41"/>
        <v>1.7513675253265497</v>
      </c>
      <c r="F204" s="14">
        <f t="shared" si="42"/>
        <v>0.69646462801391928</v>
      </c>
      <c r="G204" s="14">
        <f t="shared" si="43"/>
        <v>0.71827113854654157</v>
      </c>
      <c r="H204" s="14">
        <f t="shared" si="44"/>
        <v>0.97785799521798922</v>
      </c>
      <c r="I204" s="14">
        <f t="shared" si="45"/>
        <v>0.93390638895344336</v>
      </c>
      <c r="J204"/>
      <c r="K204" s="15">
        <v>86</v>
      </c>
      <c r="L204" s="14">
        <f t="shared" si="46"/>
        <v>1.7771584142290435</v>
      </c>
      <c r="M204" s="14">
        <f t="shared" si="47"/>
        <v>2.9517516201756631</v>
      </c>
      <c r="N204" s="14">
        <f t="shared" si="48"/>
        <v>0.96002686402843407</v>
      </c>
      <c r="O204" s="14">
        <f t="shared" si="49"/>
        <v>1.056709288248491</v>
      </c>
      <c r="P204" s="14">
        <f t="shared" si="50"/>
        <v>1.1374023615395155</v>
      </c>
      <c r="Q204" s="14">
        <f t="shared" si="51"/>
        <v>1.3985132417072428</v>
      </c>
      <c r="R204" s="14">
        <f t="shared" si="52"/>
        <v>1.0995188052616911</v>
      </c>
      <c r="S204" s="14">
        <f t="shared" si="53"/>
        <v>1.3150704918977389</v>
      </c>
    </row>
    <row r="205" spans="1:19" x14ac:dyDescent="0.35">
      <c r="A205" s="15">
        <v>87</v>
      </c>
      <c r="B205" s="14">
        <f t="shared" si="38"/>
        <v>1.0893446622968941</v>
      </c>
      <c r="C205" s="14">
        <f t="shared" si="39"/>
        <v>0.891831221925525</v>
      </c>
      <c r="D205" s="14">
        <f t="shared" si="40"/>
        <v>1.6287104033408715</v>
      </c>
      <c r="E205" s="14">
        <f t="shared" si="41"/>
        <v>1.7513675253265497</v>
      </c>
      <c r="F205" s="14">
        <f t="shared" si="42"/>
        <v>0.69646462801391928</v>
      </c>
      <c r="G205" s="14">
        <f t="shared" si="43"/>
        <v>0.71827113854654157</v>
      </c>
      <c r="H205" s="14">
        <f t="shared" si="44"/>
        <v>1.0558419791994083</v>
      </c>
      <c r="I205" s="14">
        <f t="shared" si="45"/>
        <v>0.97741691716116863</v>
      </c>
      <c r="J205"/>
      <c r="K205" s="15">
        <v>87</v>
      </c>
      <c r="L205" s="14">
        <f t="shared" si="46"/>
        <v>2.0526404262072608</v>
      </c>
      <c r="M205" s="14"/>
      <c r="N205" s="14">
        <f t="shared" si="48"/>
        <v>0.96002686402843407</v>
      </c>
      <c r="O205" s="14">
        <f t="shared" si="49"/>
        <v>1.056709288248491</v>
      </c>
      <c r="P205" s="14">
        <f t="shared" si="50"/>
        <v>1.2338715084826755</v>
      </c>
      <c r="Q205" s="14">
        <f t="shared" si="51"/>
        <v>1.3985132417072428</v>
      </c>
      <c r="R205" s="14">
        <f t="shared" si="52"/>
        <v>1.0995188052616911</v>
      </c>
      <c r="S205" s="14">
        <f t="shared" si="53"/>
        <v>1.3150704918977389</v>
      </c>
    </row>
    <row r="206" spans="1:19" x14ac:dyDescent="0.35">
      <c r="A206" s="15">
        <v>88</v>
      </c>
      <c r="B206" s="14">
        <f t="shared" si="38"/>
        <v>1.1956468830600668</v>
      </c>
      <c r="C206" s="14">
        <f t="shared" si="39"/>
        <v>0.9695367400629209</v>
      </c>
      <c r="D206" s="14"/>
      <c r="E206" s="14">
        <f t="shared" si="41"/>
        <v>2.0387012599504368</v>
      </c>
      <c r="F206" s="14">
        <f t="shared" si="42"/>
        <v>0.69646462801391928</v>
      </c>
      <c r="G206" s="14">
        <f t="shared" si="43"/>
        <v>0.77895367177874331</v>
      </c>
      <c r="H206" s="14">
        <f t="shared" si="44"/>
        <v>1.1338259631808272</v>
      </c>
      <c r="I206" s="14">
        <f t="shared" si="45"/>
        <v>1.0209274453688939</v>
      </c>
      <c r="J206"/>
      <c r="K206" s="15">
        <v>88</v>
      </c>
      <c r="L206" s="14">
        <f t="shared" si="46"/>
        <v>2.3281224381854786</v>
      </c>
      <c r="M206" s="14"/>
      <c r="N206" s="14">
        <f t="shared" si="48"/>
        <v>1.036231331056372</v>
      </c>
      <c r="O206" s="14">
        <f t="shared" si="49"/>
        <v>1.056709288248491</v>
      </c>
      <c r="P206" s="14">
        <f t="shared" si="50"/>
        <v>1.2821060819542553</v>
      </c>
      <c r="Q206" s="14">
        <f t="shared" si="51"/>
        <v>1.3985132417072428</v>
      </c>
      <c r="R206" s="14">
        <f t="shared" si="52"/>
        <v>1.0995188052616911</v>
      </c>
      <c r="S206" s="14">
        <f t="shared" si="53"/>
        <v>1.3150704918977389</v>
      </c>
    </row>
    <row r="207" spans="1:19" x14ac:dyDescent="0.35">
      <c r="A207" s="15">
        <v>89</v>
      </c>
      <c r="B207" s="14">
        <f t="shared" si="38"/>
        <v>1.1956468830600668</v>
      </c>
      <c r="C207" s="14">
        <f t="shared" si="39"/>
        <v>1.0472422582003169</v>
      </c>
      <c r="D207" s="14"/>
      <c r="E207" s="14">
        <f t="shared" si="41"/>
        <v>2.6133687291982106</v>
      </c>
      <c r="F207" s="14">
        <f t="shared" si="42"/>
        <v>0.69646462801391928</v>
      </c>
      <c r="G207" s="14">
        <f t="shared" si="43"/>
        <v>0.77895367177874331</v>
      </c>
      <c r="H207" s="14">
        <f t="shared" si="44"/>
        <v>1.1338259631808272</v>
      </c>
      <c r="I207" s="14">
        <f t="shared" si="45"/>
        <v>1.0209274453688939</v>
      </c>
      <c r="J207"/>
      <c r="K207" s="15">
        <v>89</v>
      </c>
      <c r="L207" s="14">
        <f t="shared" si="46"/>
        <v>2.465863444174587</v>
      </c>
      <c r="M207" s="14"/>
      <c r="N207" s="14">
        <f t="shared" si="48"/>
        <v>1.036231331056372</v>
      </c>
      <c r="O207" s="14">
        <f t="shared" si="49"/>
        <v>1.2288506400438099</v>
      </c>
      <c r="P207" s="14">
        <f t="shared" si="50"/>
        <v>1.2821060819542553</v>
      </c>
      <c r="Q207" s="14">
        <f t="shared" si="51"/>
        <v>1.4839314157516372</v>
      </c>
      <c r="R207" s="14">
        <f t="shared" si="52"/>
        <v>1.2594770495299881</v>
      </c>
      <c r="S207" s="14">
        <f t="shared" si="53"/>
        <v>1.3150704918977389</v>
      </c>
    </row>
    <row r="208" spans="1:19" x14ac:dyDescent="0.35">
      <c r="A208" s="15">
        <v>90</v>
      </c>
      <c r="B208" s="14">
        <f t="shared" si="38"/>
        <v>1.1956468830600668</v>
      </c>
      <c r="C208" s="14">
        <f t="shared" si="39"/>
        <v>1.0472422582003169</v>
      </c>
      <c r="D208" s="14"/>
      <c r="E208" s="14">
        <f t="shared" si="41"/>
        <v>2.6133687291982106</v>
      </c>
      <c r="F208" s="14">
        <f t="shared" si="42"/>
        <v>0.69646462801391928</v>
      </c>
      <c r="G208" s="14">
        <f t="shared" si="43"/>
        <v>0.77895367177874331</v>
      </c>
      <c r="H208" s="14">
        <f t="shared" si="44"/>
        <v>1.2118099471622463</v>
      </c>
      <c r="I208" s="14">
        <f t="shared" si="45"/>
        <v>1.0644379735766192</v>
      </c>
      <c r="J208"/>
      <c r="K208" s="15">
        <v>90</v>
      </c>
      <c r="L208" s="14">
        <f t="shared" si="46"/>
        <v>2.6724749531582503</v>
      </c>
      <c r="M208" s="14"/>
      <c r="N208" s="14">
        <f t="shared" si="48"/>
        <v>1.3410491991681239</v>
      </c>
      <c r="O208" s="14">
        <f t="shared" si="49"/>
        <v>1.2288506400438099</v>
      </c>
      <c r="P208" s="14">
        <f t="shared" si="50"/>
        <v>1.4750443758405754</v>
      </c>
      <c r="Q208" s="14">
        <f t="shared" si="51"/>
        <v>1.5693495897960317</v>
      </c>
      <c r="R208" s="14">
        <f t="shared" si="52"/>
        <v>1.2594770495299881</v>
      </c>
      <c r="S208" s="14">
        <f t="shared" si="53"/>
        <v>1.3814305329972993</v>
      </c>
    </row>
    <row r="209" spans="1:19" x14ac:dyDescent="0.35">
      <c r="A209" s="15">
        <v>91</v>
      </c>
      <c r="B209" s="14">
        <f t="shared" si="38"/>
        <v>1.3019491038232396</v>
      </c>
      <c r="C209" s="14">
        <f t="shared" si="39"/>
        <v>1.0472422582003169</v>
      </c>
      <c r="D209" s="14"/>
      <c r="E209" s="14"/>
      <c r="F209" s="14">
        <f t="shared" si="42"/>
        <v>0.76219159290873939</v>
      </c>
      <c r="G209" s="14">
        <f t="shared" si="43"/>
        <v>0.77895367177874331</v>
      </c>
      <c r="H209" s="14">
        <f t="shared" si="44"/>
        <v>1.2897939311436655</v>
      </c>
      <c r="I209" s="14">
        <f t="shared" si="45"/>
        <v>1.1079485017843445</v>
      </c>
      <c r="J209"/>
      <c r="K209" s="15">
        <v>91</v>
      </c>
      <c r="L209" s="14">
        <f t="shared" si="46"/>
        <v>3.4989209890929023</v>
      </c>
      <c r="M209" s="14"/>
      <c r="N209" s="14">
        <f t="shared" si="48"/>
        <v>1.417253666196062</v>
      </c>
      <c r="O209" s="14">
        <f t="shared" si="49"/>
        <v>1.2288506400438099</v>
      </c>
      <c r="P209" s="14">
        <f t="shared" si="50"/>
        <v>1.8609209636132151</v>
      </c>
      <c r="Q209" s="14">
        <f t="shared" si="51"/>
        <v>1.5693495897960317</v>
      </c>
      <c r="R209" s="14">
        <f t="shared" si="52"/>
        <v>1.419435293798285</v>
      </c>
      <c r="S209" s="14">
        <f t="shared" si="53"/>
        <v>1.4477905740968597</v>
      </c>
    </row>
    <row r="210" spans="1:19" x14ac:dyDescent="0.35">
      <c r="A210" s="15">
        <v>92</v>
      </c>
      <c r="B210" s="14">
        <f t="shared" si="38"/>
        <v>1.4082513245864121</v>
      </c>
      <c r="C210" s="14">
        <f t="shared" si="39"/>
        <v>1.1249477763377127</v>
      </c>
      <c r="D210" s="14"/>
      <c r="E210" s="14"/>
      <c r="F210" s="14">
        <f t="shared" si="42"/>
        <v>0.76219159290873939</v>
      </c>
      <c r="G210" s="14">
        <f t="shared" si="43"/>
        <v>0.77895367177874331</v>
      </c>
      <c r="H210" s="14">
        <f t="shared" si="44"/>
        <v>1.3677779151250844</v>
      </c>
      <c r="I210" s="14">
        <f t="shared" si="45"/>
        <v>1.1079485017843445</v>
      </c>
      <c r="J210"/>
      <c r="K210" s="15">
        <v>92</v>
      </c>
      <c r="L210" s="14"/>
      <c r="M210" s="14"/>
      <c r="N210" s="14">
        <f t="shared" si="48"/>
        <v>1.417253666196062</v>
      </c>
      <c r="O210" s="14">
        <f t="shared" si="49"/>
        <v>1.3149213159414692</v>
      </c>
      <c r="P210" s="14">
        <f t="shared" si="50"/>
        <v>2.3432666983290149</v>
      </c>
      <c r="Q210" s="14">
        <f t="shared" si="51"/>
        <v>1.6547677638404261</v>
      </c>
      <c r="R210" s="14">
        <f t="shared" si="52"/>
        <v>1.4994144159324336</v>
      </c>
      <c r="S210" s="14">
        <f t="shared" si="53"/>
        <v>2.3104711083911442</v>
      </c>
    </row>
    <row r="211" spans="1:19" x14ac:dyDescent="0.35">
      <c r="A211" s="15">
        <v>93</v>
      </c>
      <c r="B211" s="14">
        <f t="shared" si="38"/>
        <v>1.5145535453495849</v>
      </c>
      <c r="C211" s="14">
        <f t="shared" si="39"/>
        <v>1.1249477763377127</v>
      </c>
      <c r="D211" s="14"/>
      <c r="E211" s="14"/>
      <c r="F211" s="14">
        <f t="shared" si="42"/>
        <v>0.76219159290873939</v>
      </c>
      <c r="G211" s="14">
        <f t="shared" si="43"/>
        <v>0.90031873824314679</v>
      </c>
      <c r="H211" s="14">
        <f t="shared" si="44"/>
        <v>1.3677779151250844</v>
      </c>
      <c r="I211" s="14">
        <f t="shared" si="45"/>
        <v>1.194969558199795</v>
      </c>
      <c r="J211"/>
      <c r="K211" s="15">
        <v>93</v>
      </c>
      <c r="L211" s="14"/>
      <c r="M211" s="14"/>
      <c r="N211" s="14">
        <f t="shared" si="48"/>
        <v>1.493458133224</v>
      </c>
      <c r="O211" s="14">
        <f t="shared" si="49"/>
        <v>1.3149213159414692</v>
      </c>
      <c r="P211" s="14"/>
      <c r="Q211" s="14">
        <f t="shared" si="51"/>
        <v>1.825604111929215</v>
      </c>
      <c r="R211" s="14">
        <f t="shared" si="52"/>
        <v>1.4994144159324336</v>
      </c>
      <c r="S211" s="14"/>
    </row>
    <row r="212" spans="1:19" x14ac:dyDescent="0.35">
      <c r="A212" s="15">
        <v>94</v>
      </c>
      <c r="B212" s="14">
        <f t="shared" si="38"/>
        <v>1.5145535453495849</v>
      </c>
      <c r="C212" s="14">
        <f t="shared" si="39"/>
        <v>1.1249477763377127</v>
      </c>
      <c r="D212" s="14"/>
      <c r="E212" s="14"/>
      <c r="F212" s="14">
        <f t="shared" si="42"/>
        <v>0.76219159290873939</v>
      </c>
      <c r="G212" s="14">
        <f t="shared" si="43"/>
        <v>0.90031873824314679</v>
      </c>
      <c r="H212" s="14">
        <f t="shared" si="44"/>
        <v>1.4457618991065035</v>
      </c>
      <c r="I212" s="14">
        <f t="shared" si="45"/>
        <v>1.4560327274461464</v>
      </c>
      <c r="J212"/>
      <c r="K212" s="15">
        <v>94</v>
      </c>
      <c r="L212" s="14"/>
      <c r="M212" s="14"/>
      <c r="N212" s="14">
        <f t="shared" si="48"/>
        <v>1.493458133224</v>
      </c>
      <c r="O212" s="14">
        <f t="shared" si="49"/>
        <v>1.4009919918391287</v>
      </c>
      <c r="P212" s="14"/>
      <c r="Q212" s="14">
        <f t="shared" si="51"/>
        <v>1.825604111929215</v>
      </c>
      <c r="R212" s="14">
        <f t="shared" si="52"/>
        <v>1.6593726602007306</v>
      </c>
      <c r="S212" s="14"/>
    </row>
    <row r="213" spans="1:19" x14ac:dyDescent="0.35">
      <c r="A213" s="15">
        <v>95</v>
      </c>
      <c r="B213" s="14">
        <f t="shared" si="38"/>
        <v>1.6208557661127576</v>
      </c>
      <c r="C213" s="14">
        <f t="shared" si="39"/>
        <v>1.2026532944751087</v>
      </c>
      <c r="D213" s="14"/>
      <c r="E213" s="14"/>
      <c r="F213" s="14">
        <f t="shared" si="42"/>
        <v>0.76219159290873939</v>
      </c>
      <c r="G213" s="14">
        <f t="shared" si="43"/>
        <v>1.0216838047075503</v>
      </c>
      <c r="H213" s="14">
        <f t="shared" si="44"/>
        <v>1.6017298670693416</v>
      </c>
      <c r="I213" s="14">
        <f t="shared" si="45"/>
        <v>1.7170958966924981</v>
      </c>
      <c r="J213"/>
      <c r="K213" s="15">
        <v>95</v>
      </c>
      <c r="L213" s="14"/>
      <c r="M213" s="14"/>
      <c r="N213" s="14">
        <f t="shared" si="48"/>
        <v>1.5696626002519378</v>
      </c>
      <c r="O213" s="14">
        <f t="shared" si="49"/>
        <v>1.4870626677367882</v>
      </c>
      <c r="P213" s="14"/>
      <c r="Q213" s="14">
        <f t="shared" si="51"/>
        <v>1.825604111929215</v>
      </c>
      <c r="R213" s="14">
        <f t="shared" si="52"/>
        <v>1.6593726602007306</v>
      </c>
      <c r="S213" s="14"/>
    </row>
    <row r="214" spans="1:19" x14ac:dyDescent="0.35">
      <c r="A214" s="15">
        <v>96</v>
      </c>
      <c r="B214" s="14">
        <f t="shared" si="38"/>
        <v>1.7271579868759304</v>
      </c>
      <c r="C214" s="14">
        <f t="shared" si="39"/>
        <v>1.2026532944751087</v>
      </c>
      <c r="D214" s="14"/>
      <c r="E214" s="14"/>
      <c r="F214" s="14">
        <f t="shared" si="42"/>
        <v>0.82791855780355961</v>
      </c>
      <c r="G214" s="14">
        <f t="shared" si="43"/>
        <v>1.0823663379397521</v>
      </c>
      <c r="H214" s="14">
        <f t="shared" si="44"/>
        <v>1.6797138510507605</v>
      </c>
      <c r="I214" s="14">
        <f t="shared" si="45"/>
        <v>1.8911380095233992</v>
      </c>
      <c r="J214"/>
      <c r="K214" s="15">
        <v>96</v>
      </c>
      <c r="L214" s="14"/>
      <c r="M214" s="14"/>
      <c r="N214" s="14">
        <f t="shared" si="48"/>
        <v>1.6458670672798759</v>
      </c>
      <c r="O214" s="14">
        <f t="shared" si="49"/>
        <v>1.4870626677367882</v>
      </c>
      <c r="P214" s="14"/>
      <c r="Q214" s="14">
        <f t="shared" si="51"/>
        <v>1.825604111929215</v>
      </c>
      <c r="R214" s="14">
        <f t="shared" si="52"/>
        <v>1.739351782334879</v>
      </c>
      <c r="S214" s="14"/>
    </row>
    <row r="215" spans="1:19" x14ac:dyDescent="0.35">
      <c r="A215" s="15">
        <v>97</v>
      </c>
      <c r="B215" s="14">
        <f t="shared" ref="B215:B222" si="54">ABS(B98-$B$112)/$B$113</f>
        <v>1.7271579868759304</v>
      </c>
      <c r="C215" s="14">
        <f t="shared" ref="C215:C226" si="55">ABS(C98-$C$112)/$C$113</f>
        <v>1.2026532944751087</v>
      </c>
      <c r="D215" s="14"/>
      <c r="E215" s="14"/>
      <c r="F215" s="14">
        <f t="shared" ref="F215:F226" si="56">ABS(F98-$F$112)/$F$113</f>
        <v>0.82791855780355961</v>
      </c>
      <c r="G215" s="14">
        <f t="shared" ref="G215:G221" si="57">ABS(G98-$G$112)/$G$113</f>
        <v>1.143048871171954</v>
      </c>
      <c r="H215" s="14">
        <f t="shared" ref="H215:H219" si="58">ABS(H98-$H$112)/$H$113</f>
        <v>1.7576978350321797</v>
      </c>
      <c r="I215" s="14"/>
      <c r="J215"/>
      <c r="K215" s="15">
        <v>97</v>
      </c>
      <c r="L215" s="14"/>
      <c r="M215" s="14"/>
      <c r="N215" s="14">
        <f t="shared" ref="N215:N219" si="59">ABS(N98-$N$112)/$N$113</f>
        <v>1.6458670672798759</v>
      </c>
      <c r="O215" s="14">
        <f t="shared" ref="O215:O218" si="60">ABS(O98-$O$112)/$O$113</f>
        <v>1.4870626677367882</v>
      </c>
      <c r="P215" s="14"/>
      <c r="Q215" s="14">
        <f t="shared" ref="Q215:Q219" si="61">ABS(Q98-$Q$112)/$Q$113</f>
        <v>1.825604111929215</v>
      </c>
      <c r="R215" s="14">
        <f t="shared" ref="R215:R220" si="62">ABS(R98-$R$112)/$R$113</f>
        <v>1.739351782334879</v>
      </c>
      <c r="S215" s="14"/>
    </row>
    <row r="216" spans="1:19" x14ac:dyDescent="0.35">
      <c r="A216" s="15">
        <v>98</v>
      </c>
      <c r="B216" s="14">
        <f t="shared" si="54"/>
        <v>1.7271579868759304</v>
      </c>
      <c r="C216" s="14">
        <f t="shared" si="55"/>
        <v>1.2803588126125045</v>
      </c>
      <c r="D216" s="14"/>
      <c r="E216" s="14"/>
      <c r="F216" s="14">
        <f t="shared" si="56"/>
        <v>0.95937248759319982</v>
      </c>
      <c r="G216" s="14">
        <f t="shared" si="57"/>
        <v>1.143048871171954</v>
      </c>
      <c r="H216" s="14">
        <f t="shared" si="58"/>
        <v>1.9136658029950178</v>
      </c>
      <c r="I216" s="14"/>
      <c r="J216"/>
      <c r="K216" s="15">
        <v>98</v>
      </c>
      <c r="L216" s="14"/>
      <c r="M216" s="14"/>
      <c r="N216" s="14">
        <f t="shared" si="59"/>
        <v>1.7982760013357517</v>
      </c>
      <c r="O216" s="14">
        <f t="shared" si="60"/>
        <v>1.7452746954297664</v>
      </c>
      <c r="P216" s="14"/>
      <c r="Q216" s="14">
        <f t="shared" si="61"/>
        <v>1.9110222859736095</v>
      </c>
      <c r="R216" s="14">
        <f t="shared" si="62"/>
        <v>1.8193309044690276</v>
      </c>
      <c r="S216" s="14"/>
    </row>
    <row r="217" spans="1:19" x14ac:dyDescent="0.35">
      <c r="A217" s="15">
        <v>99</v>
      </c>
      <c r="B217" s="14">
        <f t="shared" si="54"/>
        <v>1.8334602076391029</v>
      </c>
      <c r="C217" s="14">
        <f t="shared" si="55"/>
        <v>1.2803588126125045</v>
      </c>
      <c r="D217" s="14"/>
      <c r="E217" s="14"/>
      <c r="F217" s="14">
        <f t="shared" si="56"/>
        <v>1.0250994524880199</v>
      </c>
      <c r="G217" s="14">
        <f t="shared" si="57"/>
        <v>1.2037314044041556</v>
      </c>
      <c r="H217" s="14">
        <f t="shared" si="58"/>
        <v>2.2256017389206937</v>
      </c>
      <c r="I217" s="14"/>
      <c r="J217"/>
      <c r="K217" s="15">
        <v>99</v>
      </c>
      <c r="L217" s="14"/>
      <c r="M217" s="14"/>
      <c r="N217" s="14">
        <f t="shared" si="59"/>
        <v>2.1030938694475036</v>
      </c>
      <c r="O217" s="14">
        <f t="shared" si="60"/>
        <v>1.9174160472250852</v>
      </c>
      <c r="P217" s="14"/>
      <c r="Q217" s="14">
        <f t="shared" si="61"/>
        <v>2.0818586340623986</v>
      </c>
      <c r="R217" s="14">
        <f t="shared" si="62"/>
        <v>1.9792891487373245</v>
      </c>
      <c r="S217" s="14"/>
    </row>
    <row r="218" spans="1:19" x14ac:dyDescent="0.35">
      <c r="A218" s="15">
        <v>100</v>
      </c>
      <c r="B218" s="14">
        <f t="shared" si="54"/>
        <v>1.8334602076391029</v>
      </c>
      <c r="C218" s="14">
        <f t="shared" si="55"/>
        <v>1.3580643307499005</v>
      </c>
      <c r="D218" s="14"/>
      <c r="E218" s="14"/>
      <c r="F218" s="14">
        <f t="shared" si="56"/>
        <v>1.0250994524880199</v>
      </c>
      <c r="G218" s="14">
        <f t="shared" si="57"/>
        <v>1.2037314044041556</v>
      </c>
      <c r="H218" s="14">
        <f t="shared" si="58"/>
        <v>2.5375376748463703</v>
      </c>
      <c r="I218" s="14"/>
      <c r="J218"/>
      <c r="K218" s="15">
        <v>100</v>
      </c>
      <c r="L218" s="14"/>
      <c r="M218" s="14"/>
      <c r="N218" s="14">
        <f t="shared" si="59"/>
        <v>2.3317072705313175</v>
      </c>
      <c r="O218" s="14">
        <f t="shared" si="60"/>
        <v>2.0034867231227445</v>
      </c>
      <c r="P218" s="14"/>
      <c r="Q218" s="14">
        <f t="shared" si="61"/>
        <v>2.5089495042843706</v>
      </c>
      <c r="R218" s="14">
        <f t="shared" si="62"/>
        <v>2.0592682708714731</v>
      </c>
      <c r="S218" s="14"/>
    </row>
    <row r="219" spans="1:19" x14ac:dyDescent="0.35">
      <c r="A219" s="15">
        <v>101</v>
      </c>
      <c r="B219" s="14">
        <f t="shared" si="54"/>
        <v>2.0460646491654484</v>
      </c>
      <c r="C219" s="14">
        <f t="shared" si="55"/>
        <v>1.5134753670246923</v>
      </c>
      <c r="D219" s="14"/>
      <c r="E219" s="14"/>
      <c r="F219" s="14">
        <f t="shared" si="56"/>
        <v>1.0908264173828401</v>
      </c>
      <c r="G219" s="14">
        <f t="shared" si="57"/>
        <v>1.3250964708685591</v>
      </c>
      <c r="H219" s="14">
        <f t="shared" si="58"/>
        <v>3.0834255627163034</v>
      </c>
      <c r="I219" s="14"/>
      <c r="K219" s="15">
        <v>101</v>
      </c>
      <c r="L219" s="14"/>
      <c r="M219" s="14"/>
      <c r="N219" s="14">
        <f t="shared" si="59"/>
        <v>2.4079117375592558</v>
      </c>
      <c r="O219" s="14"/>
      <c r="P219" s="14"/>
      <c r="Q219" s="14">
        <f t="shared" si="61"/>
        <v>2.5943676783287652</v>
      </c>
      <c r="R219" s="14">
        <f t="shared" si="62"/>
        <v>2.0592682708714731</v>
      </c>
      <c r="S219" s="14"/>
    </row>
    <row r="220" spans="1:19" x14ac:dyDescent="0.35">
      <c r="A220" s="15">
        <v>102</v>
      </c>
      <c r="B220" s="14">
        <f t="shared" si="54"/>
        <v>2.0460646491654484</v>
      </c>
      <c r="C220" s="14">
        <f t="shared" si="55"/>
        <v>1.5134753670246923</v>
      </c>
      <c r="D220" s="14"/>
      <c r="E220" s="14"/>
      <c r="F220" s="14">
        <f t="shared" si="56"/>
        <v>1.0908264173828401</v>
      </c>
      <c r="G220" s="14">
        <f t="shared" si="57"/>
        <v>1.4464615373329628</v>
      </c>
      <c r="H220" s="14"/>
      <c r="I220" s="14"/>
      <c r="K220" s="15">
        <v>102</v>
      </c>
      <c r="L220" s="14"/>
      <c r="M220" s="14"/>
      <c r="N220" s="14"/>
      <c r="O220" s="14"/>
      <c r="P220" s="14"/>
      <c r="Q220" s="14"/>
      <c r="R220" s="14">
        <f t="shared" si="62"/>
        <v>2.2992056372739187</v>
      </c>
      <c r="S220" s="14"/>
    </row>
    <row r="221" spans="1:19" x14ac:dyDescent="0.35">
      <c r="A221" s="15">
        <v>103</v>
      </c>
      <c r="B221" s="14">
        <f t="shared" si="54"/>
        <v>2.3649713114549664</v>
      </c>
      <c r="C221" s="14">
        <f t="shared" si="55"/>
        <v>1.5134753670246923</v>
      </c>
      <c r="D221" s="14"/>
      <c r="E221" s="14"/>
      <c r="F221" s="14">
        <f t="shared" si="56"/>
        <v>1.1565533822776604</v>
      </c>
      <c r="G221" s="14">
        <f t="shared" si="57"/>
        <v>1.4464615373329628</v>
      </c>
      <c r="H221" s="14"/>
      <c r="I221" s="14"/>
      <c r="K221" s="15">
        <v>103</v>
      </c>
      <c r="L221" s="14"/>
      <c r="M221" s="14"/>
      <c r="N221" s="14"/>
      <c r="O221" s="14"/>
      <c r="P221" s="14"/>
      <c r="Q221" s="14"/>
      <c r="R221" s="14"/>
      <c r="S221" s="14"/>
    </row>
    <row r="222" spans="1:19" x14ac:dyDescent="0.35">
      <c r="A222" s="15">
        <v>104</v>
      </c>
      <c r="B222" s="14">
        <f t="shared" si="54"/>
        <v>2.5775757529813119</v>
      </c>
      <c r="C222" s="14">
        <f t="shared" si="55"/>
        <v>1.6688864032994841</v>
      </c>
      <c r="D222" s="14"/>
      <c r="E222" s="14"/>
      <c r="F222" s="14">
        <f t="shared" si="56"/>
        <v>1.2880073120673006</v>
      </c>
      <c r="G222" s="14"/>
      <c r="H222" s="14"/>
      <c r="I222" s="14"/>
      <c r="K222" s="15">
        <v>104</v>
      </c>
      <c r="L222" s="14"/>
      <c r="M222" s="14"/>
      <c r="N222" s="14"/>
      <c r="O222" s="14"/>
      <c r="P222" s="14"/>
      <c r="Q222" s="14"/>
      <c r="R222" s="14"/>
      <c r="S222" s="14"/>
    </row>
    <row r="223" spans="1:19" x14ac:dyDescent="0.35">
      <c r="A223" s="15">
        <v>105</v>
      </c>
      <c r="B223" s="14"/>
      <c r="C223" s="14">
        <f t="shared" si="55"/>
        <v>1.8242974395742759</v>
      </c>
      <c r="D223" s="14"/>
      <c r="E223" s="14"/>
      <c r="F223" s="14">
        <f t="shared" si="56"/>
        <v>1.3537342769621208</v>
      </c>
      <c r="G223" s="14"/>
      <c r="H223" s="14"/>
      <c r="I223" s="14"/>
      <c r="K223" s="15">
        <v>105</v>
      </c>
      <c r="L223" s="14"/>
      <c r="M223" s="14"/>
      <c r="N223" s="14"/>
      <c r="O223" s="14"/>
      <c r="P223" s="14"/>
      <c r="Q223" s="14"/>
      <c r="R223" s="14"/>
      <c r="S223" s="14"/>
    </row>
    <row r="224" spans="1:19" x14ac:dyDescent="0.35">
      <c r="A224" s="15">
        <v>106</v>
      </c>
      <c r="B224" s="14"/>
      <c r="C224" s="14">
        <f t="shared" si="55"/>
        <v>1.8242974395742759</v>
      </c>
      <c r="D224" s="14"/>
      <c r="E224" s="14"/>
      <c r="F224" s="14">
        <f t="shared" si="56"/>
        <v>1.4194612418569408</v>
      </c>
      <c r="G224" s="14"/>
      <c r="H224" s="14"/>
      <c r="I224" s="14"/>
      <c r="K224" s="15">
        <v>106</v>
      </c>
      <c r="L224" s="14"/>
      <c r="M224" s="14"/>
      <c r="N224" s="14"/>
      <c r="O224" s="14"/>
      <c r="P224" s="14"/>
      <c r="Q224" s="14"/>
      <c r="R224" s="14"/>
      <c r="S224" s="14"/>
    </row>
    <row r="225" spans="1:19" x14ac:dyDescent="0.35">
      <c r="A225" s="15">
        <v>107</v>
      </c>
      <c r="B225" s="14"/>
      <c r="C225" s="14">
        <f t="shared" si="55"/>
        <v>1.9020029577116719</v>
      </c>
      <c r="D225" s="14"/>
      <c r="E225" s="14"/>
      <c r="F225" s="14">
        <f t="shared" si="56"/>
        <v>1.485188206751761</v>
      </c>
      <c r="G225" s="14"/>
      <c r="H225" s="14"/>
      <c r="I225" s="14"/>
      <c r="K225" s="15">
        <v>107</v>
      </c>
      <c r="L225" s="14"/>
      <c r="M225" s="14"/>
      <c r="N225" s="14"/>
      <c r="O225" s="14"/>
      <c r="P225" s="14"/>
      <c r="Q225" s="14"/>
      <c r="R225" s="14"/>
      <c r="S225" s="14"/>
    </row>
    <row r="226" spans="1:19" x14ac:dyDescent="0.35">
      <c r="A226" s="15">
        <v>108</v>
      </c>
      <c r="B226" s="14"/>
      <c r="C226" s="14">
        <f t="shared" si="55"/>
        <v>2.5236471028108394</v>
      </c>
      <c r="D226" s="14"/>
      <c r="E226" s="14"/>
      <c r="F226" s="14">
        <f t="shared" si="56"/>
        <v>2.9969083993326242</v>
      </c>
      <c r="G226" s="14"/>
      <c r="H226" s="14"/>
      <c r="I226" s="14"/>
      <c r="K226" s="15">
        <v>108</v>
      </c>
      <c r="L226" s="14"/>
      <c r="M226" s="14"/>
      <c r="N226" s="14"/>
      <c r="O226" s="14"/>
      <c r="P226" s="14"/>
      <c r="Q226" s="14"/>
      <c r="R226" s="14"/>
      <c r="S226" s="14"/>
    </row>
    <row r="229" spans="1:19" x14ac:dyDescent="0.35">
      <c r="A229" s="72" t="s">
        <v>41</v>
      </c>
      <c r="B229" s="73"/>
      <c r="C229" s="73"/>
      <c r="D229" s="73"/>
      <c r="E229" s="73"/>
      <c r="F229" s="73"/>
      <c r="G229" s="73"/>
      <c r="H229" s="73"/>
      <c r="I229" s="73"/>
      <c r="K229" s="72" t="s">
        <v>41</v>
      </c>
      <c r="L229" s="73"/>
      <c r="M229" s="73"/>
      <c r="N229" s="73"/>
      <c r="O229" s="73"/>
      <c r="P229" s="73"/>
      <c r="Q229" s="73"/>
      <c r="R229" s="73"/>
      <c r="S229" s="73"/>
    </row>
    <row r="230" spans="1:19" x14ac:dyDescent="0.35">
      <c r="J230"/>
    </row>
    <row r="231" spans="1:19" x14ac:dyDescent="0.35">
      <c r="B231" s="11" t="s">
        <v>29</v>
      </c>
      <c r="C231" s="11" t="s">
        <v>30</v>
      </c>
      <c r="D231" s="11" t="s">
        <v>31</v>
      </c>
      <c r="E231" s="11" t="s">
        <v>32</v>
      </c>
      <c r="F231" s="11" t="s">
        <v>33</v>
      </c>
      <c r="G231" s="11" t="s">
        <v>34</v>
      </c>
      <c r="H231" s="11" t="s">
        <v>35</v>
      </c>
      <c r="I231" s="11" t="s">
        <v>36</v>
      </c>
      <c r="J231"/>
      <c r="L231" s="10" t="s">
        <v>8</v>
      </c>
      <c r="M231" s="10" t="s">
        <v>9</v>
      </c>
      <c r="N231" s="10" t="s">
        <v>10</v>
      </c>
      <c r="O231" s="10" t="s">
        <v>11</v>
      </c>
      <c r="P231" s="10" t="s">
        <v>12</v>
      </c>
      <c r="Q231" s="10" t="s">
        <v>13</v>
      </c>
      <c r="R231" s="10" t="s">
        <v>14</v>
      </c>
      <c r="S231" s="10" t="s">
        <v>15</v>
      </c>
    </row>
    <row r="232" spans="1:19" x14ac:dyDescent="0.35">
      <c r="A232" s="15">
        <v>1</v>
      </c>
      <c r="B232" s="17">
        <v>112</v>
      </c>
      <c r="C232" s="17">
        <v>114</v>
      </c>
      <c r="D232" s="17">
        <v>112</v>
      </c>
      <c r="E232" s="17">
        <v>101</v>
      </c>
      <c r="F232" s="17">
        <v>112</v>
      </c>
      <c r="G232" s="17">
        <v>107</v>
      </c>
      <c r="H232" s="17">
        <v>111</v>
      </c>
      <c r="I232" s="17">
        <v>83</v>
      </c>
      <c r="J232"/>
      <c r="K232" s="15">
        <v>1</v>
      </c>
      <c r="L232" s="17">
        <v>96</v>
      </c>
      <c r="M232" s="17">
        <v>92</v>
      </c>
      <c r="N232" s="17">
        <v>110</v>
      </c>
      <c r="O232" s="17">
        <v>112</v>
      </c>
      <c r="P232" s="17">
        <v>100</v>
      </c>
      <c r="Q232" s="17">
        <v>113</v>
      </c>
      <c r="R232" s="17">
        <v>105</v>
      </c>
      <c r="S232" s="17">
        <v>116</v>
      </c>
    </row>
    <row r="233" spans="1:19" x14ac:dyDescent="0.35">
      <c r="A233" s="15">
        <v>2</v>
      </c>
      <c r="B233" s="17">
        <v>114</v>
      </c>
      <c r="C233" s="17">
        <v>117</v>
      </c>
      <c r="D233" s="17">
        <v>112</v>
      </c>
      <c r="E233" s="17">
        <v>103</v>
      </c>
      <c r="F233" s="17">
        <v>118</v>
      </c>
      <c r="G233" s="17">
        <v>116</v>
      </c>
      <c r="H233" s="17">
        <v>112</v>
      </c>
      <c r="I233" s="17">
        <v>84</v>
      </c>
      <c r="J233"/>
      <c r="K233" s="15">
        <v>2</v>
      </c>
      <c r="L233" s="17">
        <v>100</v>
      </c>
      <c r="M233" s="17">
        <v>92</v>
      </c>
      <c r="N233" s="17">
        <v>110</v>
      </c>
      <c r="O233" s="17">
        <v>114</v>
      </c>
      <c r="P233" s="17">
        <v>121</v>
      </c>
      <c r="Q233" s="17">
        <v>114</v>
      </c>
      <c r="R233" s="17">
        <v>107</v>
      </c>
      <c r="S233" s="17">
        <v>117</v>
      </c>
    </row>
    <row r="234" spans="1:19" x14ac:dyDescent="0.35">
      <c r="A234" s="15">
        <v>3</v>
      </c>
      <c r="B234" s="17">
        <v>114</v>
      </c>
      <c r="C234" s="17">
        <v>122</v>
      </c>
      <c r="D234" s="17">
        <v>120</v>
      </c>
      <c r="E234" s="17">
        <v>104</v>
      </c>
      <c r="F234" s="17">
        <v>120</v>
      </c>
      <c r="G234" s="17">
        <v>118</v>
      </c>
      <c r="H234" s="17">
        <v>114</v>
      </c>
      <c r="I234" s="17">
        <v>85</v>
      </c>
      <c r="J234"/>
      <c r="K234" s="15">
        <v>3</v>
      </c>
      <c r="L234" s="17">
        <v>102</v>
      </c>
      <c r="M234" s="17">
        <v>97</v>
      </c>
      <c r="N234" s="17">
        <v>114</v>
      </c>
      <c r="O234" s="17">
        <v>118</v>
      </c>
      <c r="P234" s="17">
        <v>122</v>
      </c>
      <c r="Q234" s="17">
        <v>118</v>
      </c>
      <c r="R234" s="17">
        <v>107</v>
      </c>
      <c r="S234" s="17">
        <v>118</v>
      </c>
    </row>
    <row r="235" spans="1:19" x14ac:dyDescent="0.35">
      <c r="A235" s="15">
        <v>4</v>
      </c>
      <c r="B235" s="17">
        <v>115</v>
      </c>
      <c r="C235" s="17">
        <v>124</v>
      </c>
      <c r="D235" s="17">
        <v>124</v>
      </c>
      <c r="E235" s="17">
        <v>104</v>
      </c>
      <c r="F235" s="17">
        <v>121</v>
      </c>
      <c r="G235" s="17">
        <v>120</v>
      </c>
      <c r="H235" s="17">
        <v>116</v>
      </c>
      <c r="I235" s="17">
        <v>85</v>
      </c>
      <c r="J235"/>
      <c r="K235" s="15">
        <v>4</v>
      </c>
      <c r="L235" s="17">
        <v>102</v>
      </c>
      <c r="M235" s="17">
        <v>97</v>
      </c>
      <c r="N235" s="17">
        <v>114</v>
      </c>
      <c r="O235" s="17">
        <v>120</v>
      </c>
      <c r="P235" s="17">
        <v>127</v>
      </c>
      <c r="Q235" s="17">
        <v>118</v>
      </c>
      <c r="R235" s="17">
        <v>110</v>
      </c>
      <c r="S235" s="17">
        <v>121</v>
      </c>
    </row>
    <row r="236" spans="1:19" x14ac:dyDescent="0.35">
      <c r="A236" s="15">
        <v>5</v>
      </c>
      <c r="B236" s="17">
        <v>115</v>
      </c>
      <c r="C236" s="17">
        <v>125</v>
      </c>
      <c r="D236" s="17">
        <v>125</v>
      </c>
      <c r="E236" s="17">
        <v>106</v>
      </c>
      <c r="F236" s="17">
        <v>122</v>
      </c>
      <c r="G236" s="17">
        <v>120</v>
      </c>
      <c r="H236" s="17">
        <v>116</v>
      </c>
      <c r="I236" s="17">
        <v>86</v>
      </c>
      <c r="J236"/>
      <c r="K236" s="15">
        <v>5</v>
      </c>
      <c r="L236" s="17">
        <v>104</v>
      </c>
      <c r="M236" s="17">
        <v>97</v>
      </c>
      <c r="N236" s="17">
        <v>114</v>
      </c>
      <c r="O236" s="17">
        <v>120</v>
      </c>
      <c r="P236" s="17">
        <v>127</v>
      </c>
      <c r="Q236" s="17">
        <v>118</v>
      </c>
      <c r="R236" s="17">
        <v>112</v>
      </c>
      <c r="S236" s="17">
        <v>125</v>
      </c>
    </row>
    <row r="237" spans="1:19" x14ac:dyDescent="0.35">
      <c r="A237" s="15">
        <v>6</v>
      </c>
      <c r="B237" s="17">
        <v>115</v>
      </c>
      <c r="C237" s="17">
        <v>125</v>
      </c>
      <c r="D237" s="17">
        <v>125</v>
      </c>
      <c r="E237" s="17">
        <v>107</v>
      </c>
      <c r="F237" s="17">
        <v>122</v>
      </c>
      <c r="G237" s="17">
        <v>124</v>
      </c>
      <c r="H237" s="17">
        <v>116</v>
      </c>
      <c r="I237" s="17">
        <v>87</v>
      </c>
      <c r="J237"/>
      <c r="K237" s="15">
        <v>6</v>
      </c>
      <c r="L237" s="17">
        <v>106</v>
      </c>
      <c r="M237" s="17">
        <v>98</v>
      </c>
      <c r="N237" s="17">
        <v>114</v>
      </c>
      <c r="O237" s="17">
        <v>120</v>
      </c>
      <c r="P237" s="17">
        <v>130</v>
      </c>
      <c r="Q237" s="17">
        <v>120</v>
      </c>
      <c r="R237" s="17">
        <v>114</v>
      </c>
      <c r="S237" s="17">
        <v>126</v>
      </c>
    </row>
    <row r="238" spans="1:19" x14ac:dyDescent="0.35">
      <c r="A238" s="15">
        <v>7</v>
      </c>
      <c r="B238" s="17">
        <v>116</v>
      </c>
      <c r="C238" s="17">
        <v>125</v>
      </c>
      <c r="D238" s="17">
        <v>127</v>
      </c>
      <c r="E238" s="17">
        <v>109</v>
      </c>
      <c r="F238" s="17">
        <v>125</v>
      </c>
      <c r="G238" s="17">
        <v>125</v>
      </c>
      <c r="H238" s="17">
        <v>117</v>
      </c>
      <c r="I238" s="17">
        <v>90</v>
      </c>
      <c r="J238"/>
      <c r="K238" s="15">
        <v>7</v>
      </c>
      <c r="L238" s="17">
        <v>106</v>
      </c>
      <c r="M238" s="17">
        <v>98</v>
      </c>
      <c r="N238" s="17">
        <v>114</v>
      </c>
      <c r="O238" s="17">
        <v>121</v>
      </c>
      <c r="P238" s="17">
        <v>130</v>
      </c>
      <c r="Q238" s="17">
        <v>120</v>
      </c>
      <c r="R238" s="17">
        <v>116</v>
      </c>
      <c r="S238" s="17">
        <v>127</v>
      </c>
    </row>
    <row r="239" spans="1:19" x14ac:dyDescent="0.35">
      <c r="A239" s="15">
        <v>8</v>
      </c>
      <c r="B239" s="17">
        <v>118</v>
      </c>
      <c r="C239" s="17">
        <v>126</v>
      </c>
      <c r="D239" s="17">
        <v>127</v>
      </c>
      <c r="E239" s="17">
        <v>109</v>
      </c>
      <c r="F239" s="17">
        <v>126</v>
      </c>
      <c r="G239" s="17">
        <v>126</v>
      </c>
      <c r="H239" s="17">
        <v>117</v>
      </c>
      <c r="I239" s="17">
        <v>91</v>
      </c>
      <c r="K239" s="15">
        <v>8</v>
      </c>
      <c r="L239" s="17">
        <v>107</v>
      </c>
      <c r="M239" s="17">
        <v>100</v>
      </c>
      <c r="N239" s="17">
        <v>116</v>
      </c>
      <c r="O239" s="17">
        <v>121</v>
      </c>
      <c r="P239" s="17">
        <v>130</v>
      </c>
      <c r="Q239" s="17">
        <v>120</v>
      </c>
      <c r="R239" s="17">
        <v>117</v>
      </c>
      <c r="S239" s="17">
        <v>128</v>
      </c>
    </row>
    <row r="240" spans="1:19" x14ac:dyDescent="0.35">
      <c r="A240" s="15">
        <v>9</v>
      </c>
      <c r="B240" s="17">
        <v>118</v>
      </c>
      <c r="C240" s="17">
        <v>126</v>
      </c>
      <c r="D240" s="17">
        <v>127</v>
      </c>
      <c r="E240" s="17">
        <v>109</v>
      </c>
      <c r="F240" s="17">
        <v>126</v>
      </c>
      <c r="G240" s="17">
        <v>127</v>
      </c>
      <c r="H240" s="17">
        <v>118</v>
      </c>
      <c r="I240" s="17">
        <v>91</v>
      </c>
      <c r="K240" s="15">
        <v>9</v>
      </c>
      <c r="L240" s="17">
        <v>109</v>
      </c>
      <c r="M240" s="17">
        <v>100</v>
      </c>
      <c r="N240" s="17">
        <v>118</v>
      </c>
      <c r="O240" s="17">
        <v>121</v>
      </c>
      <c r="P240" s="17">
        <v>130</v>
      </c>
      <c r="Q240" s="17">
        <v>120</v>
      </c>
      <c r="R240" s="17">
        <v>118</v>
      </c>
      <c r="S240" s="17">
        <v>129</v>
      </c>
    </row>
    <row r="241" spans="1:19" x14ac:dyDescent="0.35">
      <c r="A241" s="15">
        <v>10</v>
      </c>
      <c r="B241" s="17">
        <v>118</v>
      </c>
      <c r="C241" s="17">
        <v>127</v>
      </c>
      <c r="D241" s="17">
        <v>128</v>
      </c>
      <c r="E241" s="17">
        <v>109</v>
      </c>
      <c r="F241" s="17">
        <v>127</v>
      </c>
      <c r="G241" s="17">
        <v>127</v>
      </c>
      <c r="H241" s="17">
        <v>119</v>
      </c>
      <c r="I241" s="17">
        <v>95</v>
      </c>
      <c r="K241" s="15">
        <v>10</v>
      </c>
      <c r="L241" s="17">
        <v>110</v>
      </c>
      <c r="M241" s="17">
        <v>101</v>
      </c>
      <c r="N241" s="17">
        <v>118</v>
      </c>
      <c r="O241" s="17">
        <v>122</v>
      </c>
      <c r="P241" s="17">
        <v>131</v>
      </c>
      <c r="Q241" s="17">
        <v>121</v>
      </c>
      <c r="R241" s="17">
        <v>119</v>
      </c>
      <c r="S241" s="17">
        <v>130</v>
      </c>
    </row>
    <row r="242" spans="1:19" x14ac:dyDescent="0.35">
      <c r="A242" s="15">
        <v>11</v>
      </c>
      <c r="B242" s="17">
        <v>118</v>
      </c>
      <c r="C242" s="17">
        <v>127</v>
      </c>
      <c r="D242" s="17">
        <v>129</v>
      </c>
      <c r="E242" s="17">
        <v>109</v>
      </c>
      <c r="F242" s="17">
        <v>127</v>
      </c>
      <c r="G242" s="17">
        <v>127</v>
      </c>
      <c r="H242" s="17">
        <v>120</v>
      </c>
      <c r="I242" s="17">
        <v>95</v>
      </c>
      <c r="K242" s="15">
        <v>11</v>
      </c>
      <c r="L242" s="17">
        <v>110</v>
      </c>
      <c r="M242" s="17">
        <v>102</v>
      </c>
      <c r="N242" s="17">
        <v>119</v>
      </c>
      <c r="O242" s="17">
        <v>123</v>
      </c>
      <c r="P242" s="17">
        <v>131</v>
      </c>
      <c r="Q242" s="17">
        <v>124</v>
      </c>
      <c r="R242" s="17">
        <v>120</v>
      </c>
      <c r="S242" s="17">
        <v>131</v>
      </c>
    </row>
    <row r="243" spans="1:19" x14ac:dyDescent="0.35">
      <c r="A243" s="15">
        <v>12</v>
      </c>
      <c r="B243" s="17">
        <v>119</v>
      </c>
      <c r="C243" s="17">
        <v>127</v>
      </c>
      <c r="D243" s="17">
        <v>129</v>
      </c>
      <c r="E243" s="17">
        <v>110</v>
      </c>
      <c r="F243" s="17">
        <v>127</v>
      </c>
      <c r="G243" s="17">
        <v>127</v>
      </c>
      <c r="H243" s="17">
        <v>120</v>
      </c>
      <c r="I243" s="17">
        <v>95</v>
      </c>
      <c r="K243" s="15">
        <v>12</v>
      </c>
      <c r="L243" s="17">
        <v>110</v>
      </c>
      <c r="M243" s="17">
        <v>102</v>
      </c>
      <c r="N243" s="17">
        <v>120</v>
      </c>
      <c r="O243" s="17">
        <v>124</v>
      </c>
      <c r="P243" s="17">
        <v>131</v>
      </c>
      <c r="Q243" s="17">
        <v>124</v>
      </c>
      <c r="R243" s="17">
        <v>120</v>
      </c>
      <c r="S243" s="17">
        <v>131</v>
      </c>
    </row>
    <row r="244" spans="1:19" x14ac:dyDescent="0.35">
      <c r="A244" s="15">
        <v>13</v>
      </c>
      <c r="B244" s="17">
        <v>119</v>
      </c>
      <c r="C244" s="17">
        <v>128</v>
      </c>
      <c r="D244" s="17">
        <v>132</v>
      </c>
      <c r="E244" s="17">
        <v>111</v>
      </c>
      <c r="F244" s="17">
        <v>127</v>
      </c>
      <c r="G244" s="17">
        <v>128</v>
      </c>
      <c r="H244" s="17">
        <v>121</v>
      </c>
      <c r="I244" s="17">
        <v>100</v>
      </c>
      <c r="K244" s="15">
        <v>13</v>
      </c>
      <c r="L244" s="17">
        <v>112</v>
      </c>
      <c r="M244" s="17">
        <v>102</v>
      </c>
      <c r="N244" s="17">
        <v>120</v>
      </c>
      <c r="O244" s="17">
        <v>125</v>
      </c>
      <c r="P244" s="17">
        <v>132</v>
      </c>
      <c r="Q244" s="17">
        <v>124</v>
      </c>
      <c r="R244" s="17">
        <v>120</v>
      </c>
      <c r="S244" s="17">
        <v>133</v>
      </c>
    </row>
    <row r="245" spans="1:19" x14ac:dyDescent="0.35">
      <c r="A245" s="15">
        <v>14</v>
      </c>
      <c r="B245" s="17">
        <v>119</v>
      </c>
      <c r="C245" s="17">
        <v>128</v>
      </c>
      <c r="D245" s="17">
        <v>132</v>
      </c>
      <c r="E245" s="17">
        <v>112</v>
      </c>
      <c r="F245" s="17">
        <v>127</v>
      </c>
      <c r="G245" s="17">
        <v>128</v>
      </c>
      <c r="H245" s="17">
        <v>121</v>
      </c>
      <c r="I245" s="17">
        <v>105</v>
      </c>
      <c r="K245" s="15">
        <v>14</v>
      </c>
      <c r="L245" s="17">
        <v>112</v>
      </c>
      <c r="M245" s="17">
        <v>102</v>
      </c>
      <c r="N245" s="17">
        <v>121</v>
      </c>
      <c r="O245" s="17">
        <v>125</v>
      </c>
      <c r="P245" s="17">
        <v>132</v>
      </c>
      <c r="Q245" s="17">
        <v>124</v>
      </c>
      <c r="R245" s="17">
        <v>120</v>
      </c>
      <c r="S245" s="17">
        <v>135</v>
      </c>
    </row>
    <row r="246" spans="1:19" x14ac:dyDescent="0.35">
      <c r="A246" s="15">
        <v>15</v>
      </c>
      <c r="B246" s="17">
        <v>119</v>
      </c>
      <c r="C246" s="17">
        <v>128</v>
      </c>
      <c r="D246" s="17">
        <v>132</v>
      </c>
      <c r="E246" s="17">
        <v>113</v>
      </c>
      <c r="F246" s="17">
        <v>128</v>
      </c>
      <c r="G246" s="17">
        <v>128</v>
      </c>
      <c r="H246" s="17">
        <v>122</v>
      </c>
      <c r="I246" s="17">
        <v>105</v>
      </c>
      <c r="K246" s="15">
        <v>15</v>
      </c>
      <c r="L246" s="17">
        <v>112</v>
      </c>
      <c r="M246" s="17">
        <v>103</v>
      </c>
      <c r="N246" s="17">
        <v>122</v>
      </c>
      <c r="O246" s="17">
        <v>126</v>
      </c>
      <c r="P246" s="17">
        <v>132</v>
      </c>
      <c r="Q246" s="17">
        <v>124</v>
      </c>
      <c r="R246" s="17">
        <v>121</v>
      </c>
      <c r="S246" s="17">
        <v>135</v>
      </c>
    </row>
    <row r="247" spans="1:19" x14ac:dyDescent="0.35">
      <c r="A247" s="15">
        <v>16</v>
      </c>
      <c r="B247" s="17">
        <v>120</v>
      </c>
      <c r="C247" s="17">
        <v>128</v>
      </c>
      <c r="D247" s="17">
        <v>133</v>
      </c>
      <c r="E247" s="17">
        <v>114</v>
      </c>
      <c r="F247" s="17">
        <v>128</v>
      </c>
      <c r="G247" s="17">
        <v>128</v>
      </c>
      <c r="H247" s="17">
        <v>122</v>
      </c>
      <c r="I247" s="17">
        <v>106</v>
      </c>
      <c r="K247" s="15">
        <v>16</v>
      </c>
      <c r="L247" s="17">
        <v>112</v>
      </c>
      <c r="M247" s="17">
        <v>103</v>
      </c>
      <c r="N247" s="17">
        <v>122</v>
      </c>
      <c r="O247" s="17">
        <v>127</v>
      </c>
      <c r="P247" s="17">
        <v>132</v>
      </c>
      <c r="Q247" s="17">
        <v>124</v>
      </c>
      <c r="R247" s="17">
        <v>121</v>
      </c>
      <c r="S247" s="17">
        <v>135</v>
      </c>
    </row>
    <row r="248" spans="1:19" x14ac:dyDescent="0.35">
      <c r="A248" s="15">
        <v>17</v>
      </c>
      <c r="B248" s="17">
        <v>120</v>
      </c>
      <c r="C248" s="17">
        <v>129</v>
      </c>
      <c r="D248" s="17">
        <v>135</v>
      </c>
      <c r="E248" s="17">
        <v>114</v>
      </c>
      <c r="F248" s="17">
        <v>129</v>
      </c>
      <c r="G248" s="17">
        <v>128</v>
      </c>
      <c r="H248" s="17">
        <v>123</v>
      </c>
      <c r="I248" s="17">
        <v>107</v>
      </c>
      <c r="K248" s="15">
        <v>17</v>
      </c>
      <c r="L248" s="17">
        <v>112</v>
      </c>
      <c r="M248" s="17">
        <v>103</v>
      </c>
      <c r="N248" s="17">
        <v>122</v>
      </c>
      <c r="O248" s="17">
        <v>127</v>
      </c>
      <c r="P248" s="17">
        <v>133</v>
      </c>
      <c r="Q248" s="17">
        <v>124</v>
      </c>
      <c r="R248" s="17">
        <v>121</v>
      </c>
      <c r="S248" s="17">
        <v>136</v>
      </c>
    </row>
    <row r="249" spans="1:19" x14ac:dyDescent="0.35">
      <c r="A249" s="15">
        <v>18</v>
      </c>
      <c r="B249" s="17">
        <v>120</v>
      </c>
      <c r="C249" s="17">
        <v>129</v>
      </c>
      <c r="D249" s="17">
        <v>135</v>
      </c>
      <c r="E249" s="17">
        <v>114</v>
      </c>
      <c r="F249" s="17">
        <v>130</v>
      </c>
      <c r="G249" s="17">
        <v>128</v>
      </c>
      <c r="H249" s="17">
        <v>124</v>
      </c>
      <c r="I249" s="17">
        <v>107</v>
      </c>
      <c r="K249" s="15">
        <v>18</v>
      </c>
      <c r="L249" s="17">
        <v>112</v>
      </c>
      <c r="M249" s="17">
        <v>103</v>
      </c>
      <c r="N249" s="17">
        <v>124</v>
      </c>
      <c r="O249" s="17">
        <v>128</v>
      </c>
      <c r="P249" s="17">
        <v>133</v>
      </c>
      <c r="Q249" s="17">
        <v>125</v>
      </c>
      <c r="R249" s="17">
        <v>121</v>
      </c>
      <c r="S249" s="17">
        <v>136</v>
      </c>
    </row>
    <row r="250" spans="1:19" x14ac:dyDescent="0.35">
      <c r="A250" s="15">
        <v>19</v>
      </c>
      <c r="B250" s="17">
        <v>121</v>
      </c>
      <c r="C250" s="17">
        <v>129</v>
      </c>
      <c r="D250" s="17">
        <v>135</v>
      </c>
      <c r="E250" s="17">
        <v>114</v>
      </c>
      <c r="F250" s="17">
        <v>130</v>
      </c>
      <c r="G250" s="17">
        <v>129</v>
      </c>
      <c r="H250" s="17">
        <v>124</v>
      </c>
      <c r="I250" s="17">
        <v>107</v>
      </c>
      <c r="K250" s="15">
        <v>19</v>
      </c>
      <c r="L250" s="17">
        <v>112</v>
      </c>
      <c r="M250" s="17">
        <v>104</v>
      </c>
      <c r="N250" s="17">
        <v>124</v>
      </c>
      <c r="O250" s="17">
        <v>128</v>
      </c>
      <c r="P250" s="17">
        <v>133</v>
      </c>
      <c r="Q250" s="17">
        <v>125</v>
      </c>
      <c r="R250" s="17">
        <v>121</v>
      </c>
      <c r="S250" s="17">
        <v>136</v>
      </c>
    </row>
    <row r="251" spans="1:19" x14ac:dyDescent="0.35">
      <c r="A251" s="15">
        <v>20</v>
      </c>
      <c r="B251" s="17">
        <v>121</v>
      </c>
      <c r="C251" s="17">
        <v>130</v>
      </c>
      <c r="D251" s="17">
        <v>136</v>
      </c>
      <c r="E251" s="17">
        <v>114</v>
      </c>
      <c r="F251" s="17">
        <v>130</v>
      </c>
      <c r="G251" s="17">
        <v>130</v>
      </c>
      <c r="H251" s="17">
        <v>124</v>
      </c>
      <c r="I251" s="17">
        <v>109</v>
      </c>
      <c r="K251" s="15">
        <v>20</v>
      </c>
      <c r="L251" s="17">
        <v>112</v>
      </c>
      <c r="M251" s="17">
        <v>104</v>
      </c>
      <c r="N251" s="17">
        <v>126</v>
      </c>
      <c r="O251" s="17">
        <v>128</v>
      </c>
      <c r="P251" s="17">
        <v>133</v>
      </c>
      <c r="Q251" s="17">
        <v>125</v>
      </c>
      <c r="R251" s="17">
        <v>122</v>
      </c>
      <c r="S251" s="17">
        <v>136</v>
      </c>
    </row>
    <row r="252" spans="1:19" x14ac:dyDescent="0.35">
      <c r="A252" s="15">
        <v>21</v>
      </c>
      <c r="B252" s="17">
        <v>121</v>
      </c>
      <c r="C252" s="17">
        <v>130</v>
      </c>
      <c r="D252" s="17">
        <v>136</v>
      </c>
      <c r="E252" s="17">
        <v>115</v>
      </c>
      <c r="F252" s="17">
        <v>131</v>
      </c>
      <c r="G252" s="17">
        <v>130</v>
      </c>
      <c r="H252" s="17">
        <v>125</v>
      </c>
      <c r="I252" s="17">
        <v>111</v>
      </c>
      <c r="K252" s="15">
        <v>21</v>
      </c>
      <c r="L252" s="17">
        <v>113</v>
      </c>
      <c r="M252" s="17">
        <v>104</v>
      </c>
      <c r="N252" s="17">
        <v>128</v>
      </c>
      <c r="O252" s="17">
        <v>128</v>
      </c>
      <c r="P252" s="17">
        <v>133</v>
      </c>
      <c r="Q252" s="17">
        <v>126</v>
      </c>
      <c r="R252" s="17">
        <v>122</v>
      </c>
      <c r="S252" s="17">
        <v>137</v>
      </c>
    </row>
    <row r="253" spans="1:19" x14ac:dyDescent="0.35">
      <c r="A253" s="15">
        <v>22</v>
      </c>
      <c r="B253" s="17">
        <v>121</v>
      </c>
      <c r="C253" s="17">
        <v>130</v>
      </c>
      <c r="D253" s="17">
        <v>136</v>
      </c>
      <c r="E253" s="17">
        <v>115</v>
      </c>
      <c r="F253" s="17">
        <v>132</v>
      </c>
      <c r="G253" s="17">
        <v>130</v>
      </c>
      <c r="H253" s="17">
        <v>125</v>
      </c>
      <c r="I253" s="17">
        <v>111</v>
      </c>
      <c r="K253" s="15">
        <v>22</v>
      </c>
      <c r="L253" s="17">
        <v>113</v>
      </c>
      <c r="M253" s="17">
        <v>105</v>
      </c>
      <c r="N253" s="17">
        <v>128</v>
      </c>
      <c r="O253" s="17">
        <v>128</v>
      </c>
      <c r="P253" s="17">
        <v>133</v>
      </c>
      <c r="Q253" s="17">
        <v>126</v>
      </c>
      <c r="R253" s="17">
        <v>122</v>
      </c>
      <c r="S253" s="17">
        <v>138</v>
      </c>
    </row>
    <row r="254" spans="1:19" x14ac:dyDescent="0.35">
      <c r="A254" s="15">
        <v>23</v>
      </c>
      <c r="B254" s="17">
        <v>121</v>
      </c>
      <c r="C254" s="17">
        <v>130</v>
      </c>
      <c r="D254" s="17">
        <v>137</v>
      </c>
      <c r="E254" s="17">
        <v>115</v>
      </c>
      <c r="F254" s="17">
        <v>132</v>
      </c>
      <c r="G254" s="17">
        <v>130</v>
      </c>
      <c r="H254" s="17">
        <v>125</v>
      </c>
      <c r="I254" s="17">
        <v>113</v>
      </c>
      <c r="K254" s="15">
        <v>23</v>
      </c>
      <c r="L254" s="17">
        <v>113</v>
      </c>
      <c r="M254" s="17">
        <v>105</v>
      </c>
      <c r="N254" s="17">
        <v>129</v>
      </c>
      <c r="O254" s="17">
        <v>129</v>
      </c>
      <c r="P254" s="17">
        <v>134</v>
      </c>
      <c r="Q254" s="17">
        <v>126</v>
      </c>
      <c r="R254" s="17">
        <v>123</v>
      </c>
      <c r="S254" s="17">
        <v>138</v>
      </c>
    </row>
    <row r="255" spans="1:19" x14ac:dyDescent="0.35">
      <c r="A255" s="15">
        <v>24</v>
      </c>
      <c r="B255" s="17">
        <v>122</v>
      </c>
      <c r="C255" s="17">
        <v>130</v>
      </c>
      <c r="D255" s="17">
        <v>138</v>
      </c>
      <c r="E255" s="17">
        <v>115</v>
      </c>
      <c r="F255" s="17">
        <v>132</v>
      </c>
      <c r="G255" s="17">
        <v>131</v>
      </c>
      <c r="H255" s="17">
        <v>125</v>
      </c>
      <c r="I255" s="17">
        <v>113</v>
      </c>
      <c r="K255" s="15">
        <v>24</v>
      </c>
      <c r="L255" s="17">
        <v>114</v>
      </c>
      <c r="M255" s="17">
        <v>105</v>
      </c>
      <c r="N255" s="17">
        <v>129</v>
      </c>
      <c r="O255" s="17">
        <v>129</v>
      </c>
      <c r="P255" s="17">
        <v>134</v>
      </c>
      <c r="Q255" s="17">
        <v>126</v>
      </c>
      <c r="R255" s="17">
        <v>123</v>
      </c>
      <c r="S255" s="17">
        <v>138</v>
      </c>
    </row>
    <row r="256" spans="1:19" x14ac:dyDescent="0.35">
      <c r="A256" s="15">
        <v>25</v>
      </c>
      <c r="B256" s="17">
        <v>122</v>
      </c>
      <c r="C256" s="17">
        <v>131</v>
      </c>
      <c r="D256" s="17">
        <v>138</v>
      </c>
      <c r="E256" s="17">
        <v>115</v>
      </c>
      <c r="F256" s="17">
        <v>132</v>
      </c>
      <c r="G256" s="17">
        <v>131</v>
      </c>
      <c r="H256" s="17">
        <v>125</v>
      </c>
      <c r="I256" s="17">
        <v>113</v>
      </c>
      <c r="K256" s="15">
        <v>25</v>
      </c>
      <c r="L256" s="17">
        <v>114</v>
      </c>
      <c r="M256" s="17">
        <v>106</v>
      </c>
      <c r="N256" s="17">
        <v>129</v>
      </c>
      <c r="O256" s="17">
        <v>130</v>
      </c>
      <c r="P256" s="17">
        <v>134</v>
      </c>
      <c r="Q256" s="17">
        <v>126</v>
      </c>
      <c r="R256" s="17">
        <v>123</v>
      </c>
      <c r="S256" s="17">
        <v>139</v>
      </c>
    </row>
    <row r="257" spans="1:19" x14ac:dyDescent="0.35">
      <c r="A257" s="15">
        <v>26</v>
      </c>
      <c r="B257" s="17">
        <v>123</v>
      </c>
      <c r="C257" s="17">
        <v>132</v>
      </c>
      <c r="D257" s="17">
        <v>139</v>
      </c>
      <c r="E257" s="17">
        <v>116</v>
      </c>
      <c r="F257" s="17">
        <v>133</v>
      </c>
      <c r="G257" s="17">
        <v>132</v>
      </c>
      <c r="H257" s="17">
        <v>125</v>
      </c>
      <c r="I257" s="17">
        <v>114</v>
      </c>
      <c r="K257" s="15">
        <v>26</v>
      </c>
      <c r="L257" s="17">
        <v>114</v>
      </c>
      <c r="M257" s="17">
        <v>106</v>
      </c>
      <c r="N257" s="17">
        <v>129</v>
      </c>
      <c r="O257" s="17">
        <v>130</v>
      </c>
      <c r="P257" s="17">
        <v>135</v>
      </c>
      <c r="Q257" s="17">
        <v>127</v>
      </c>
      <c r="R257" s="17">
        <v>124</v>
      </c>
      <c r="S257" s="17">
        <v>139</v>
      </c>
    </row>
    <row r="258" spans="1:19" x14ac:dyDescent="0.35">
      <c r="A258" s="15">
        <v>27</v>
      </c>
      <c r="B258" s="17">
        <v>123</v>
      </c>
      <c r="C258" s="17">
        <v>132</v>
      </c>
      <c r="D258" s="17">
        <v>139</v>
      </c>
      <c r="E258" s="17">
        <v>116</v>
      </c>
      <c r="F258" s="17">
        <v>133</v>
      </c>
      <c r="G258" s="17">
        <v>132</v>
      </c>
      <c r="H258" s="17">
        <v>125</v>
      </c>
      <c r="I258" s="17">
        <v>115</v>
      </c>
      <c r="K258" s="15">
        <v>27</v>
      </c>
      <c r="L258" s="17">
        <v>115</v>
      </c>
      <c r="M258" s="17">
        <v>106</v>
      </c>
      <c r="N258" s="17">
        <v>129</v>
      </c>
      <c r="O258" s="17">
        <v>130</v>
      </c>
      <c r="P258" s="17">
        <v>137</v>
      </c>
      <c r="Q258" s="17">
        <v>127</v>
      </c>
      <c r="R258" s="17">
        <v>124</v>
      </c>
      <c r="S258" s="17">
        <v>140</v>
      </c>
    </row>
    <row r="259" spans="1:19" x14ac:dyDescent="0.35">
      <c r="A259" s="15">
        <v>28</v>
      </c>
      <c r="B259" s="17">
        <v>123</v>
      </c>
      <c r="C259" s="17">
        <v>132</v>
      </c>
      <c r="D259" s="17">
        <v>140</v>
      </c>
      <c r="E259" s="17">
        <v>116</v>
      </c>
      <c r="F259" s="17">
        <v>133</v>
      </c>
      <c r="G259" s="17">
        <v>133</v>
      </c>
      <c r="H259" s="17">
        <v>126</v>
      </c>
      <c r="I259" s="17">
        <v>116</v>
      </c>
      <c r="K259" s="15">
        <v>28</v>
      </c>
      <c r="L259" s="17">
        <v>115</v>
      </c>
      <c r="M259" s="17">
        <v>106</v>
      </c>
      <c r="N259" s="17">
        <v>130</v>
      </c>
      <c r="O259" s="17">
        <v>130</v>
      </c>
      <c r="P259" s="17">
        <v>137</v>
      </c>
      <c r="Q259" s="17">
        <v>128</v>
      </c>
      <c r="R259" s="17">
        <v>125</v>
      </c>
      <c r="S259" s="17">
        <v>140</v>
      </c>
    </row>
    <row r="260" spans="1:19" x14ac:dyDescent="0.35">
      <c r="A260" s="15">
        <v>29</v>
      </c>
      <c r="B260" s="17">
        <v>123</v>
      </c>
      <c r="C260" s="17">
        <v>132</v>
      </c>
      <c r="D260" s="17">
        <v>140</v>
      </c>
      <c r="E260" s="17">
        <v>116</v>
      </c>
      <c r="F260" s="17">
        <v>134</v>
      </c>
      <c r="G260" s="17">
        <v>134</v>
      </c>
      <c r="H260" s="17">
        <v>126</v>
      </c>
      <c r="I260" s="17">
        <v>118</v>
      </c>
      <c r="K260" s="15">
        <v>29</v>
      </c>
      <c r="L260" s="17">
        <v>116</v>
      </c>
      <c r="M260" s="17">
        <v>106</v>
      </c>
      <c r="N260" s="17">
        <v>130</v>
      </c>
      <c r="O260" s="17">
        <v>131</v>
      </c>
      <c r="P260" s="17">
        <v>137</v>
      </c>
      <c r="Q260" s="17">
        <v>128</v>
      </c>
      <c r="R260" s="17">
        <v>125</v>
      </c>
      <c r="S260" s="17">
        <v>141</v>
      </c>
    </row>
    <row r="261" spans="1:19" x14ac:dyDescent="0.35">
      <c r="A261" s="15">
        <v>30</v>
      </c>
      <c r="B261" s="17">
        <v>124</v>
      </c>
      <c r="C261" s="17">
        <v>132</v>
      </c>
      <c r="D261" s="17">
        <v>140</v>
      </c>
      <c r="E261" s="17">
        <v>116</v>
      </c>
      <c r="F261" s="17">
        <v>134</v>
      </c>
      <c r="G261" s="17">
        <v>134</v>
      </c>
      <c r="H261" s="17">
        <v>126</v>
      </c>
      <c r="I261" s="17">
        <v>118</v>
      </c>
      <c r="K261" s="15">
        <v>30</v>
      </c>
      <c r="L261" s="17">
        <v>117</v>
      </c>
      <c r="M261" s="17">
        <v>107</v>
      </c>
      <c r="N261" s="17">
        <v>130</v>
      </c>
      <c r="O261" s="17">
        <v>131</v>
      </c>
      <c r="P261" s="17">
        <v>138</v>
      </c>
      <c r="Q261" s="17">
        <v>129</v>
      </c>
      <c r="R261" s="17">
        <v>125</v>
      </c>
      <c r="S261" s="17">
        <v>142</v>
      </c>
    </row>
    <row r="262" spans="1:19" x14ac:dyDescent="0.35">
      <c r="A262" s="15">
        <v>31</v>
      </c>
      <c r="B262" s="17">
        <v>124</v>
      </c>
      <c r="C262" s="17">
        <v>133</v>
      </c>
      <c r="D262" s="17">
        <v>140</v>
      </c>
      <c r="E262" s="17">
        <v>116</v>
      </c>
      <c r="F262" s="17">
        <v>134</v>
      </c>
      <c r="G262" s="17">
        <v>134</v>
      </c>
      <c r="H262" s="17">
        <v>126</v>
      </c>
      <c r="I262" s="17">
        <v>118</v>
      </c>
      <c r="K262" s="15">
        <v>31</v>
      </c>
      <c r="L262" s="17">
        <v>117</v>
      </c>
      <c r="M262" s="17">
        <v>107</v>
      </c>
      <c r="N262" s="17">
        <v>130</v>
      </c>
      <c r="O262" s="17">
        <v>131</v>
      </c>
      <c r="P262" s="17">
        <v>138</v>
      </c>
      <c r="Q262" s="17">
        <v>129</v>
      </c>
      <c r="R262" s="17">
        <v>125</v>
      </c>
      <c r="S262" s="17">
        <v>142</v>
      </c>
    </row>
    <row r="263" spans="1:19" x14ac:dyDescent="0.35">
      <c r="A263" s="15">
        <v>32</v>
      </c>
      <c r="B263" s="17">
        <v>124</v>
      </c>
      <c r="C263" s="17">
        <v>133</v>
      </c>
      <c r="D263" s="17">
        <v>140</v>
      </c>
      <c r="E263" s="17">
        <v>116</v>
      </c>
      <c r="F263" s="17">
        <v>134</v>
      </c>
      <c r="G263" s="17">
        <v>134</v>
      </c>
      <c r="H263" s="17">
        <v>127</v>
      </c>
      <c r="I263" s="17">
        <v>120</v>
      </c>
      <c r="K263" s="15">
        <v>32</v>
      </c>
      <c r="L263" s="17">
        <v>117</v>
      </c>
      <c r="M263" s="17">
        <v>107</v>
      </c>
      <c r="N263" s="17">
        <v>130</v>
      </c>
      <c r="O263" s="17">
        <v>131</v>
      </c>
      <c r="P263" s="17">
        <v>138</v>
      </c>
      <c r="Q263" s="17">
        <v>129</v>
      </c>
      <c r="R263" s="17">
        <v>125</v>
      </c>
      <c r="S263" s="17">
        <v>142</v>
      </c>
    </row>
    <row r="264" spans="1:19" x14ac:dyDescent="0.35">
      <c r="A264" s="15">
        <v>33</v>
      </c>
      <c r="B264" s="17">
        <v>124</v>
      </c>
      <c r="C264" s="17">
        <v>133</v>
      </c>
      <c r="D264" s="17">
        <v>140</v>
      </c>
      <c r="E264" s="17">
        <v>116</v>
      </c>
      <c r="F264" s="17">
        <v>134</v>
      </c>
      <c r="G264" s="17">
        <v>135</v>
      </c>
      <c r="H264" s="17">
        <v>127</v>
      </c>
      <c r="I264" s="17">
        <v>120</v>
      </c>
      <c r="K264" s="15">
        <v>33</v>
      </c>
      <c r="L264" s="17">
        <v>117</v>
      </c>
      <c r="M264" s="17">
        <v>107</v>
      </c>
      <c r="N264" s="17">
        <v>130</v>
      </c>
      <c r="O264" s="17">
        <v>131</v>
      </c>
      <c r="P264" s="17">
        <v>139</v>
      </c>
      <c r="Q264" s="17">
        <v>129</v>
      </c>
      <c r="R264" s="17">
        <v>125</v>
      </c>
      <c r="S264" s="17">
        <v>142</v>
      </c>
    </row>
    <row r="265" spans="1:19" x14ac:dyDescent="0.35">
      <c r="A265" s="15">
        <v>34</v>
      </c>
      <c r="B265" s="17">
        <v>125</v>
      </c>
      <c r="C265" s="17">
        <v>134</v>
      </c>
      <c r="D265" s="17">
        <v>140</v>
      </c>
      <c r="E265" s="17">
        <v>117</v>
      </c>
      <c r="F265" s="17">
        <v>135</v>
      </c>
      <c r="G265" s="17">
        <v>135</v>
      </c>
      <c r="H265" s="17">
        <v>128</v>
      </c>
      <c r="I265" s="17">
        <v>120</v>
      </c>
      <c r="K265" s="15">
        <v>34</v>
      </c>
      <c r="L265" s="17">
        <v>117</v>
      </c>
      <c r="M265" s="17">
        <v>107</v>
      </c>
      <c r="N265" s="17">
        <v>130</v>
      </c>
      <c r="O265" s="17">
        <v>131</v>
      </c>
      <c r="P265" s="17">
        <v>140</v>
      </c>
      <c r="Q265" s="17">
        <v>130</v>
      </c>
      <c r="R265" s="17">
        <v>125</v>
      </c>
      <c r="S265" s="17">
        <v>143</v>
      </c>
    </row>
    <row r="266" spans="1:19" x14ac:dyDescent="0.35">
      <c r="A266" s="15">
        <v>35</v>
      </c>
      <c r="B266" s="17">
        <v>125</v>
      </c>
      <c r="C266" s="17">
        <v>135</v>
      </c>
      <c r="D266" s="17">
        <v>140</v>
      </c>
      <c r="E266" s="17">
        <v>117</v>
      </c>
      <c r="F266" s="17">
        <v>135</v>
      </c>
      <c r="G266" s="17">
        <v>135</v>
      </c>
      <c r="H266" s="17">
        <v>128</v>
      </c>
      <c r="I266" s="17">
        <v>121</v>
      </c>
      <c r="K266" s="15">
        <v>35</v>
      </c>
      <c r="L266" s="17">
        <v>117</v>
      </c>
      <c r="M266" s="17">
        <v>108</v>
      </c>
      <c r="N266" s="17">
        <v>131</v>
      </c>
      <c r="O266" s="17">
        <v>131</v>
      </c>
      <c r="P266" s="17">
        <v>141</v>
      </c>
      <c r="Q266" s="17">
        <v>130</v>
      </c>
      <c r="R266" s="17">
        <v>126</v>
      </c>
      <c r="S266" s="17">
        <v>143</v>
      </c>
    </row>
    <row r="267" spans="1:19" x14ac:dyDescent="0.35">
      <c r="A267" s="15">
        <v>36</v>
      </c>
      <c r="B267" s="17">
        <v>126</v>
      </c>
      <c r="C267" s="17">
        <v>136</v>
      </c>
      <c r="D267" s="17">
        <v>140</v>
      </c>
      <c r="E267" s="17">
        <v>117</v>
      </c>
      <c r="F267" s="17">
        <v>135</v>
      </c>
      <c r="G267" s="17">
        <v>135</v>
      </c>
      <c r="H267" s="17">
        <v>128</v>
      </c>
      <c r="I267" s="17">
        <v>122</v>
      </c>
      <c r="K267" s="15">
        <v>36</v>
      </c>
      <c r="L267" s="17">
        <v>117</v>
      </c>
      <c r="M267" s="17">
        <v>109</v>
      </c>
      <c r="N267" s="17">
        <v>131</v>
      </c>
      <c r="O267" s="17">
        <v>132</v>
      </c>
      <c r="P267" s="17">
        <v>141</v>
      </c>
      <c r="Q267" s="17">
        <v>130</v>
      </c>
      <c r="R267" s="17">
        <v>126</v>
      </c>
      <c r="S267" s="17">
        <v>143</v>
      </c>
    </row>
    <row r="268" spans="1:19" x14ac:dyDescent="0.35">
      <c r="A268" s="15">
        <v>37</v>
      </c>
      <c r="B268" s="17">
        <v>126</v>
      </c>
      <c r="C268" s="17">
        <v>136</v>
      </c>
      <c r="D268" s="17">
        <v>141</v>
      </c>
      <c r="E268" s="17">
        <v>118</v>
      </c>
      <c r="F268" s="17">
        <v>136</v>
      </c>
      <c r="G268" s="17">
        <v>135</v>
      </c>
      <c r="H268" s="17">
        <v>128</v>
      </c>
      <c r="I268" s="17">
        <v>122</v>
      </c>
      <c r="K268" s="15">
        <v>37</v>
      </c>
      <c r="L268" s="17">
        <v>117</v>
      </c>
      <c r="M268" s="17">
        <v>109</v>
      </c>
      <c r="N268" s="17">
        <v>132</v>
      </c>
      <c r="O268" s="17">
        <v>133</v>
      </c>
      <c r="P268" s="17">
        <v>141</v>
      </c>
      <c r="Q268" s="17">
        <v>130</v>
      </c>
      <c r="R268" s="17">
        <v>126</v>
      </c>
      <c r="S268" s="17">
        <v>144</v>
      </c>
    </row>
    <row r="269" spans="1:19" x14ac:dyDescent="0.35">
      <c r="A269" s="15">
        <v>38</v>
      </c>
      <c r="B269" s="17">
        <v>126</v>
      </c>
      <c r="C269" s="17">
        <v>136</v>
      </c>
      <c r="D269" s="17">
        <v>141</v>
      </c>
      <c r="E269" s="17">
        <v>118</v>
      </c>
      <c r="F269" s="17">
        <v>136</v>
      </c>
      <c r="G269" s="17">
        <v>135</v>
      </c>
      <c r="H269" s="17">
        <v>128</v>
      </c>
      <c r="I269" s="17">
        <v>122</v>
      </c>
      <c r="K269" s="15">
        <v>38</v>
      </c>
      <c r="L269" s="17">
        <v>118</v>
      </c>
      <c r="M269" s="17">
        <v>109</v>
      </c>
      <c r="N269" s="17">
        <v>132</v>
      </c>
      <c r="O269" s="17">
        <v>133</v>
      </c>
      <c r="P269" s="17">
        <v>141</v>
      </c>
      <c r="Q269" s="17">
        <v>130</v>
      </c>
      <c r="R269" s="17">
        <v>126</v>
      </c>
      <c r="S269" s="17">
        <v>144</v>
      </c>
    </row>
    <row r="270" spans="1:19" x14ac:dyDescent="0.35">
      <c r="A270" s="15">
        <v>39</v>
      </c>
      <c r="B270" s="17">
        <v>126</v>
      </c>
      <c r="C270" s="17">
        <v>136</v>
      </c>
      <c r="D270" s="17">
        <v>141</v>
      </c>
      <c r="E270" s="17">
        <v>118</v>
      </c>
      <c r="F270" s="17">
        <v>136</v>
      </c>
      <c r="G270" s="17">
        <v>135</v>
      </c>
      <c r="H270" s="17">
        <v>128</v>
      </c>
      <c r="I270" s="17">
        <v>123</v>
      </c>
      <c r="K270" s="15">
        <v>39</v>
      </c>
      <c r="L270" s="17">
        <v>118</v>
      </c>
      <c r="M270" s="17">
        <v>109</v>
      </c>
      <c r="N270" s="17">
        <v>133</v>
      </c>
      <c r="O270" s="17">
        <v>133</v>
      </c>
      <c r="P270" s="17">
        <v>141</v>
      </c>
      <c r="Q270" s="17">
        <v>130</v>
      </c>
      <c r="R270" s="17">
        <v>126</v>
      </c>
      <c r="S270" s="17">
        <v>145</v>
      </c>
    </row>
    <row r="271" spans="1:19" x14ac:dyDescent="0.35">
      <c r="A271" s="15">
        <v>40</v>
      </c>
      <c r="B271" s="17">
        <v>127</v>
      </c>
      <c r="C271" s="17">
        <v>136</v>
      </c>
      <c r="D271" s="17">
        <v>141</v>
      </c>
      <c r="E271" s="17">
        <v>118</v>
      </c>
      <c r="F271" s="17">
        <v>136</v>
      </c>
      <c r="G271" s="17">
        <v>135</v>
      </c>
      <c r="H271" s="17">
        <v>128</v>
      </c>
      <c r="I271" s="17">
        <v>123</v>
      </c>
      <c r="K271" s="15">
        <v>40</v>
      </c>
      <c r="L271" s="17">
        <v>118</v>
      </c>
      <c r="M271" s="17">
        <v>110</v>
      </c>
      <c r="N271" s="17">
        <v>133</v>
      </c>
      <c r="O271" s="17">
        <v>133</v>
      </c>
      <c r="P271" s="17">
        <v>141</v>
      </c>
      <c r="Q271" s="17">
        <v>131</v>
      </c>
      <c r="R271" s="17">
        <v>126</v>
      </c>
      <c r="S271" s="17">
        <v>145</v>
      </c>
    </row>
    <row r="272" spans="1:19" x14ac:dyDescent="0.35">
      <c r="A272" s="15">
        <v>41</v>
      </c>
      <c r="B272" s="17">
        <v>127</v>
      </c>
      <c r="C272" s="17">
        <v>136</v>
      </c>
      <c r="D272" s="17">
        <v>142</v>
      </c>
      <c r="E272" s="17">
        <v>119</v>
      </c>
      <c r="F272" s="17">
        <v>136</v>
      </c>
      <c r="G272" s="17">
        <v>136</v>
      </c>
      <c r="H272" s="17">
        <v>129</v>
      </c>
      <c r="I272" s="17">
        <v>124</v>
      </c>
      <c r="K272" s="15">
        <v>41</v>
      </c>
      <c r="L272" s="17">
        <v>119</v>
      </c>
      <c r="M272" s="17">
        <v>110</v>
      </c>
      <c r="N272" s="17">
        <v>134</v>
      </c>
      <c r="O272" s="17">
        <v>134</v>
      </c>
      <c r="P272" s="17">
        <v>141</v>
      </c>
      <c r="Q272" s="17">
        <v>131</v>
      </c>
      <c r="R272" s="17">
        <v>127</v>
      </c>
      <c r="S272" s="17">
        <v>145</v>
      </c>
    </row>
    <row r="273" spans="1:19" x14ac:dyDescent="0.35">
      <c r="A273" s="15">
        <v>42</v>
      </c>
      <c r="B273" s="17">
        <v>127</v>
      </c>
      <c r="C273" s="17">
        <v>136</v>
      </c>
      <c r="D273" s="17">
        <v>142</v>
      </c>
      <c r="E273" s="17">
        <v>119</v>
      </c>
      <c r="F273" s="17">
        <v>136</v>
      </c>
      <c r="G273" s="17">
        <v>136</v>
      </c>
      <c r="H273" s="17">
        <v>129</v>
      </c>
      <c r="I273" s="17">
        <v>125</v>
      </c>
      <c r="K273" s="15">
        <v>42</v>
      </c>
      <c r="L273" s="17">
        <v>119</v>
      </c>
      <c r="M273" s="17">
        <v>110</v>
      </c>
      <c r="N273" s="17">
        <v>134</v>
      </c>
      <c r="O273" s="17">
        <v>134</v>
      </c>
      <c r="P273" s="17">
        <v>142</v>
      </c>
      <c r="Q273" s="17">
        <v>131</v>
      </c>
      <c r="R273" s="17">
        <v>127</v>
      </c>
      <c r="S273" s="17">
        <v>145</v>
      </c>
    </row>
    <row r="274" spans="1:19" x14ac:dyDescent="0.35">
      <c r="A274" s="15">
        <v>43</v>
      </c>
      <c r="B274" s="17">
        <v>127</v>
      </c>
      <c r="C274" s="17">
        <v>136</v>
      </c>
      <c r="D274" s="17">
        <v>142</v>
      </c>
      <c r="E274" s="17">
        <v>119</v>
      </c>
      <c r="F274" s="17">
        <v>136</v>
      </c>
      <c r="G274" s="17">
        <v>136</v>
      </c>
      <c r="H274" s="17">
        <v>129</v>
      </c>
      <c r="I274" s="17">
        <v>125</v>
      </c>
      <c r="K274" s="15">
        <v>43</v>
      </c>
      <c r="L274" s="17">
        <v>120</v>
      </c>
      <c r="M274" s="17">
        <v>110</v>
      </c>
      <c r="N274" s="17">
        <v>134</v>
      </c>
      <c r="O274" s="17">
        <v>134</v>
      </c>
      <c r="P274" s="17">
        <v>142</v>
      </c>
      <c r="Q274" s="17">
        <v>131</v>
      </c>
      <c r="R274" s="17">
        <v>127</v>
      </c>
      <c r="S274" s="17">
        <v>145</v>
      </c>
    </row>
    <row r="275" spans="1:19" x14ac:dyDescent="0.35">
      <c r="A275" s="15">
        <v>44</v>
      </c>
      <c r="B275" s="17">
        <v>127</v>
      </c>
      <c r="C275" s="17">
        <v>136</v>
      </c>
      <c r="D275" s="17">
        <v>142</v>
      </c>
      <c r="E275" s="17">
        <v>119</v>
      </c>
      <c r="F275" s="17">
        <v>137</v>
      </c>
      <c r="G275" s="17">
        <v>136</v>
      </c>
      <c r="H275" s="17">
        <v>130</v>
      </c>
      <c r="I275" s="17">
        <v>126</v>
      </c>
      <c r="K275" s="15">
        <v>44</v>
      </c>
      <c r="L275" s="17">
        <v>120</v>
      </c>
      <c r="M275" s="17">
        <v>110</v>
      </c>
      <c r="N275" s="17">
        <v>135</v>
      </c>
      <c r="O275" s="17">
        <v>134</v>
      </c>
      <c r="P275" s="17">
        <v>142</v>
      </c>
      <c r="Q275" s="17">
        <v>131</v>
      </c>
      <c r="R275" s="17">
        <v>127</v>
      </c>
      <c r="S275" s="17">
        <v>146</v>
      </c>
    </row>
    <row r="276" spans="1:19" x14ac:dyDescent="0.35">
      <c r="A276" s="15">
        <v>45</v>
      </c>
      <c r="B276" s="17">
        <v>128</v>
      </c>
      <c r="C276" s="17">
        <v>136</v>
      </c>
      <c r="D276" s="17">
        <v>143</v>
      </c>
      <c r="E276" s="17">
        <v>119</v>
      </c>
      <c r="F276" s="17">
        <v>137</v>
      </c>
      <c r="G276" s="17">
        <v>137</v>
      </c>
      <c r="H276" s="17">
        <v>130</v>
      </c>
      <c r="I276" s="17">
        <v>126</v>
      </c>
      <c r="K276" s="15">
        <v>45</v>
      </c>
      <c r="L276" s="17">
        <v>120</v>
      </c>
      <c r="M276" s="17">
        <v>110</v>
      </c>
      <c r="N276" s="17">
        <v>135</v>
      </c>
      <c r="O276" s="17">
        <v>135</v>
      </c>
      <c r="P276" s="17">
        <v>143</v>
      </c>
      <c r="Q276" s="17">
        <v>131</v>
      </c>
      <c r="R276" s="17">
        <v>128</v>
      </c>
      <c r="S276" s="17">
        <v>146</v>
      </c>
    </row>
    <row r="277" spans="1:19" x14ac:dyDescent="0.35">
      <c r="A277" s="15">
        <v>46</v>
      </c>
      <c r="B277" s="17">
        <v>128</v>
      </c>
      <c r="C277" s="17">
        <v>137</v>
      </c>
      <c r="D277" s="17">
        <v>143</v>
      </c>
      <c r="E277" s="17">
        <v>120</v>
      </c>
      <c r="F277" s="17">
        <v>137</v>
      </c>
      <c r="G277" s="17">
        <v>138</v>
      </c>
      <c r="H277" s="17">
        <v>130</v>
      </c>
      <c r="I277" s="17">
        <v>126</v>
      </c>
      <c r="K277" s="15">
        <v>46</v>
      </c>
      <c r="L277" s="17">
        <v>121</v>
      </c>
      <c r="M277" s="17">
        <v>110</v>
      </c>
      <c r="N277" s="17">
        <v>135</v>
      </c>
      <c r="O277" s="17">
        <v>135</v>
      </c>
      <c r="P277" s="17">
        <v>143</v>
      </c>
      <c r="Q277" s="17">
        <v>131</v>
      </c>
      <c r="R277" s="17">
        <v>128</v>
      </c>
      <c r="S277" s="17">
        <v>146</v>
      </c>
    </row>
    <row r="278" spans="1:19" x14ac:dyDescent="0.35">
      <c r="A278" s="15">
        <v>47</v>
      </c>
      <c r="B278" s="17">
        <v>129</v>
      </c>
      <c r="C278" s="17">
        <v>137</v>
      </c>
      <c r="D278" s="17">
        <v>143</v>
      </c>
      <c r="E278" s="17">
        <v>120</v>
      </c>
      <c r="F278" s="17">
        <v>137</v>
      </c>
      <c r="G278" s="17">
        <v>138</v>
      </c>
      <c r="H278" s="17">
        <v>131</v>
      </c>
      <c r="I278" s="17">
        <v>127</v>
      </c>
      <c r="K278" s="15">
        <v>47</v>
      </c>
      <c r="L278" s="17">
        <v>121</v>
      </c>
      <c r="M278" s="17">
        <v>111</v>
      </c>
      <c r="N278" s="17">
        <v>136</v>
      </c>
      <c r="O278" s="17">
        <v>135</v>
      </c>
      <c r="P278" s="17">
        <v>143</v>
      </c>
      <c r="Q278" s="17">
        <v>131</v>
      </c>
      <c r="R278" s="17">
        <v>128</v>
      </c>
      <c r="S278" s="17">
        <v>146</v>
      </c>
    </row>
    <row r="279" spans="1:19" x14ac:dyDescent="0.35">
      <c r="A279" s="15">
        <v>48</v>
      </c>
      <c r="B279" s="17">
        <v>129</v>
      </c>
      <c r="C279" s="17">
        <v>137</v>
      </c>
      <c r="D279" s="17">
        <v>143</v>
      </c>
      <c r="E279" s="17">
        <v>120</v>
      </c>
      <c r="F279" s="17">
        <v>138</v>
      </c>
      <c r="G279" s="17">
        <v>138</v>
      </c>
      <c r="H279" s="17">
        <v>132</v>
      </c>
      <c r="I279" s="17">
        <v>127</v>
      </c>
      <c r="K279" s="15">
        <v>48</v>
      </c>
      <c r="L279" s="17">
        <v>121</v>
      </c>
      <c r="M279" s="17">
        <v>111</v>
      </c>
      <c r="N279" s="17">
        <v>136</v>
      </c>
      <c r="O279" s="17">
        <v>135</v>
      </c>
      <c r="P279" s="17">
        <v>143</v>
      </c>
      <c r="Q279" s="17">
        <v>132</v>
      </c>
      <c r="R279" s="17">
        <v>128</v>
      </c>
      <c r="S279" s="17">
        <v>146</v>
      </c>
    </row>
    <row r="280" spans="1:19" x14ac:dyDescent="0.35">
      <c r="A280" s="15">
        <v>49</v>
      </c>
      <c r="B280" s="17">
        <v>129</v>
      </c>
      <c r="C280" s="17">
        <v>137</v>
      </c>
      <c r="D280" s="17">
        <v>143</v>
      </c>
      <c r="E280" s="17">
        <v>121</v>
      </c>
      <c r="F280" s="17">
        <v>138</v>
      </c>
      <c r="G280" s="17">
        <v>138</v>
      </c>
      <c r="H280" s="17">
        <v>132</v>
      </c>
      <c r="I280" s="17">
        <v>127</v>
      </c>
      <c r="K280" s="15">
        <v>49</v>
      </c>
      <c r="L280" s="17">
        <v>122</v>
      </c>
      <c r="M280" s="17">
        <v>111</v>
      </c>
      <c r="N280" s="17">
        <v>137</v>
      </c>
      <c r="O280" s="17">
        <v>136</v>
      </c>
      <c r="P280" s="17">
        <v>143</v>
      </c>
      <c r="Q280" s="17">
        <v>132</v>
      </c>
      <c r="R280" s="17">
        <v>129</v>
      </c>
      <c r="S280" s="17">
        <v>146</v>
      </c>
    </row>
    <row r="281" spans="1:19" x14ac:dyDescent="0.35">
      <c r="A281" s="15">
        <v>50</v>
      </c>
      <c r="B281" s="17">
        <v>130</v>
      </c>
      <c r="C281" s="17">
        <v>137</v>
      </c>
      <c r="D281" s="17">
        <v>143</v>
      </c>
      <c r="E281" s="17">
        <v>121</v>
      </c>
      <c r="F281" s="17">
        <v>139</v>
      </c>
      <c r="G281" s="17">
        <v>138</v>
      </c>
      <c r="H281" s="17">
        <v>132</v>
      </c>
      <c r="I281" s="17">
        <v>127</v>
      </c>
      <c r="K281" s="15">
        <v>50</v>
      </c>
      <c r="L281" s="17">
        <v>122</v>
      </c>
      <c r="M281" s="17">
        <v>112</v>
      </c>
      <c r="N281" s="17">
        <v>137</v>
      </c>
      <c r="O281" s="17">
        <v>136</v>
      </c>
      <c r="P281" s="17">
        <v>144</v>
      </c>
      <c r="Q281" s="17">
        <v>132</v>
      </c>
      <c r="R281" s="17">
        <v>130</v>
      </c>
      <c r="S281" s="17">
        <v>146</v>
      </c>
    </row>
    <row r="282" spans="1:19" x14ac:dyDescent="0.35">
      <c r="A282" s="15">
        <v>51</v>
      </c>
      <c r="B282" s="17">
        <v>130</v>
      </c>
      <c r="C282" s="17">
        <v>137</v>
      </c>
      <c r="D282" s="17">
        <v>144</v>
      </c>
      <c r="E282" s="17">
        <v>121</v>
      </c>
      <c r="F282" s="17">
        <v>139</v>
      </c>
      <c r="G282" s="17">
        <v>138</v>
      </c>
      <c r="H282" s="17">
        <v>133</v>
      </c>
      <c r="I282" s="17">
        <v>128</v>
      </c>
      <c r="K282" s="15">
        <v>51</v>
      </c>
      <c r="L282" s="17">
        <v>122</v>
      </c>
      <c r="M282" s="17">
        <v>112</v>
      </c>
      <c r="N282" s="17">
        <v>137</v>
      </c>
      <c r="O282" s="17">
        <v>137</v>
      </c>
      <c r="P282" s="17">
        <v>144</v>
      </c>
      <c r="Q282" s="17">
        <v>132</v>
      </c>
      <c r="R282" s="17">
        <v>130</v>
      </c>
      <c r="S282" s="17">
        <v>147</v>
      </c>
    </row>
    <row r="283" spans="1:19" x14ac:dyDescent="0.35">
      <c r="A283" s="15">
        <v>52</v>
      </c>
      <c r="B283" s="17">
        <v>130</v>
      </c>
      <c r="C283" s="17">
        <v>137</v>
      </c>
      <c r="D283" s="17">
        <v>145</v>
      </c>
      <c r="E283" s="17">
        <v>123</v>
      </c>
      <c r="F283" s="17">
        <v>139</v>
      </c>
      <c r="G283" s="17">
        <v>139</v>
      </c>
      <c r="H283" s="17">
        <v>133</v>
      </c>
      <c r="I283" s="17">
        <v>128</v>
      </c>
      <c r="K283" s="15">
        <v>52</v>
      </c>
      <c r="L283" s="17">
        <v>122</v>
      </c>
      <c r="M283" s="17">
        <v>112</v>
      </c>
      <c r="N283" s="17">
        <v>137</v>
      </c>
      <c r="O283" s="17">
        <v>137</v>
      </c>
      <c r="P283" s="17">
        <v>144</v>
      </c>
      <c r="Q283" s="17">
        <v>132</v>
      </c>
      <c r="R283" s="17">
        <v>130</v>
      </c>
      <c r="S283" s="17">
        <v>147</v>
      </c>
    </row>
    <row r="284" spans="1:19" x14ac:dyDescent="0.35">
      <c r="A284" s="15">
        <v>53</v>
      </c>
      <c r="B284" s="17">
        <v>130</v>
      </c>
      <c r="C284" s="17">
        <v>138</v>
      </c>
      <c r="D284" s="17">
        <v>145</v>
      </c>
      <c r="E284" s="17">
        <v>123</v>
      </c>
      <c r="F284" s="17">
        <v>140</v>
      </c>
      <c r="G284" s="17">
        <v>139</v>
      </c>
      <c r="H284" s="17">
        <v>133</v>
      </c>
      <c r="I284" s="17">
        <v>128</v>
      </c>
      <c r="K284" s="15">
        <v>53</v>
      </c>
      <c r="L284" s="17">
        <v>122</v>
      </c>
      <c r="M284" s="17">
        <v>112</v>
      </c>
      <c r="N284" s="17">
        <v>137</v>
      </c>
      <c r="O284" s="17">
        <v>137</v>
      </c>
      <c r="P284" s="17">
        <v>144</v>
      </c>
      <c r="Q284" s="17">
        <v>133</v>
      </c>
      <c r="R284" s="17">
        <v>131</v>
      </c>
      <c r="S284" s="17">
        <v>147</v>
      </c>
    </row>
    <row r="285" spans="1:19" x14ac:dyDescent="0.35">
      <c r="A285" s="15">
        <v>54</v>
      </c>
      <c r="B285" s="17">
        <v>130</v>
      </c>
      <c r="C285" s="17">
        <v>138</v>
      </c>
      <c r="D285" s="17">
        <v>147</v>
      </c>
      <c r="E285" s="17">
        <v>123</v>
      </c>
      <c r="F285" s="17">
        <v>140</v>
      </c>
      <c r="G285" s="17">
        <v>139</v>
      </c>
      <c r="H285" s="17">
        <v>134</v>
      </c>
      <c r="I285" s="17">
        <v>128</v>
      </c>
      <c r="K285" s="15">
        <v>54</v>
      </c>
      <c r="L285" s="17">
        <v>122</v>
      </c>
      <c r="M285" s="17">
        <v>113</v>
      </c>
      <c r="N285" s="17">
        <v>137</v>
      </c>
      <c r="O285" s="17">
        <v>138</v>
      </c>
      <c r="P285" s="17">
        <v>145</v>
      </c>
      <c r="Q285" s="17">
        <v>134</v>
      </c>
      <c r="R285" s="17">
        <v>131</v>
      </c>
      <c r="S285" s="17">
        <v>148</v>
      </c>
    </row>
    <row r="286" spans="1:19" x14ac:dyDescent="0.35">
      <c r="A286" s="15">
        <v>55</v>
      </c>
      <c r="B286" s="17">
        <v>130</v>
      </c>
      <c r="C286" s="17">
        <v>138</v>
      </c>
      <c r="D286" s="17">
        <v>148</v>
      </c>
      <c r="E286" s="17">
        <v>124</v>
      </c>
      <c r="F286" s="17">
        <v>140</v>
      </c>
      <c r="G286" s="17">
        <v>139</v>
      </c>
      <c r="H286" s="17">
        <v>135</v>
      </c>
      <c r="I286" s="17">
        <v>129</v>
      </c>
      <c r="K286" s="15">
        <v>55</v>
      </c>
      <c r="L286" s="17">
        <v>122</v>
      </c>
      <c r="M286" s="17">
        <v>114</v>
      </c>
      <c r="N286" s="17">
        <v>138</v>
      </c>
      <c r="O286" s="17">
        <v>138</v>
      </c>
      <c r="P286" s="17">
        <v>145</v>
      </c>
      <c r="Q286" s="17">
        <v>134</v>
      </c>
      <c r="R286" s="17">
        <v>131</v>
      </c>
      <c r="S286" s="17">
        <v>148</v>
      </c>
    </row>
    <row r="287" spans="1:19" x14ac:dyDescent="0.35">
      <c r="A287" s="15">
        <v>56</v>
      </c>
      <c r="B287" s="17">
        <v>131</v>
      </c>
      <c r="C287" s="17">
        <v>138</v>
      </c>
      <c r="D287" s="17">
        <v>148</v>
      </c>
      <c r="E287" s="17">
        <v>124</v>
      </c>
      <c r="F287" s="17">
        <v>140</v>
      </c>
      <c r="G287" s="17">
        <v>139</v>
      </c>
      <c r="H287" s="17">
        <v>135</v>
      </c>
      <c r="I287" s="17">
        <v>130</v>
      </c>
      <c r="K287" s="15">
        <v>56</v>
      </c>
      <c r="L287" s="17">
        <v>123</v>
      </c>
      <c r="M287" s="17">
        <v>114</v>
      </c>
      <c r="N287" s="17">
        <v>139</v>
      </c>
      <c r="O287" s="17">
        <v>139</v>
      </c>
      <c r="P287" s="17">
        <v>145</v>
      </c>
      <c r="Q287" s="17">
        <v>134</v>
      </c>
      <c r="R287" s="17">
        <v>132</v>
      </c>
      <c r="S287" s="17">
        <v>149</v>
      </c>
    </row>
    <row r="288" spans="1:19" x14ac:dyDescent="0.35">
      <c r="A288" s="15">
        <v>57</v>
      </c>
      <c r="B288" s="17">
        <v>131</v>
      </c>
      <c r="C288" s="17">
        <v>138</v>
      </c>
      <c r="D288" s="17">
        <v>149</v>
      </c>
      <c r="E288" s="17">
        <v>124</v>
      </c>
      <c r="F288" s="17">
        <v>141</v>
      </c>
      <c r="G288" s="17">
        <v>140</v>
      </c>
      <c r="H288" s="17">
        <v>135</v>
      </c>
      <c r="I288" s="17">
        <v>130</v>
      </c>
      <c r="K288" s="15">
        <v>57</v>
      </c>
      <c r="L288" s="17">
        <v>123</v>
      </c>
      <c r="M288" s="17">
        <v>114</v>
      </c>
      <c r="N288" s="17">
        <v>140</v>
      </c>
      <c r="O288" s="17">
        <v>139</v>
      </c>
      <c r="P288" s="17">
        <v>145</v>
      </c>
      <c r="Q288" s="17">
        <v>135</v>
      </c>
      <c r="R288" s="17">
        <v>132</v>
      </c>
      <c r="S288" s="17">
        <v>149</v>
      </c>
    </row>
    <row r="289" spans="1:19" x14ac:dyDescent="0.35">
      <c r="A289" s="15">
        <v>58</v>
      </c>
      <c r="B289" s="17">
        <v>131</v>
      </c>
      <c r="C289" s="17">
        <v>138</v>
      </c>
      <c r="D289" s="17">
        <v>150</v>
      </c>
      <c r="E289" s="17">
        <v>124</v>
      </c>
      <c r="F289" s="17">
        <v>141</v>
      </c>
      <c r="G289" s="17">
        <v>140</v>
      </c>
      <c r="H289" s="17">
        <v>135</v>
      </c>
      <c r="I289" s="17">
        <v>130</v>
      </c>
      <c r="K289" s="15">
        <v>58</v>
      </c>
      <c r="L289" s="17">
        <v>123</v>
      </c>
      <c r="M289" s="17">
        <v>114</v>
      </c>
      <c r="N289" s="17">
        <v>140</v>
      </c>
      <c r="O289" s="17">
        <v>140</v>
      </c>
      <c r="P289" s="17">
        <v>146</v>
      </c>
      <c r="Q289" s="17">
        <v>135</v>
      </c>
      <c r="R289" s="17">
        <v>132</v>
      </c>
      <c r="S289" s="17">
        <v>150</v>
      </c>
    </row>
    <row r="290" spans="1:19" x14ac:dyDescent="0.35">
      <c r="A290" s="15">
        <v>59</v>
      </c>
      <c r="B290" s="17">
        <v>131</v>
      </c>
      <c r="C290" s="17">
        <v>138</v>
      </c>
      <c r="D290" s="17">
        <v>150</v>
      </c>
      <c r="E290" s="17">
        <v>124</v>
      </c>
      <c r="F290" s="17">
        <v>141</v>
      </c>
      <c r="G290" s="17">
        <v>140</v>
      </c>
      <c r="H290" s="17">
        <v>135</v>
      </c>
      <c r="I290" s="17">
        <v>130</v>
      </c>
      <c r="K290" s="15">
        <v>59</v>
      </c>
      <c r="L290" s="17">
        <v>124</v>
      </c>
      <c r="M290" s="17">
        <v>115</v>
      </c>
      <c r="N290" s="17">
        <v>140</v>
      </c>
      <c r="O290" s="17">
        <v>141</v>
      </c>
      <c r="P290" s="17">
        <v>146</v>
      </c>
      <c r="Q290" s="17">
        <v>135</v>
      </c>
      <c r="R290" s="17">
        <v>132</v>
      </c>
      <c r="S290" s="17">
        <v>150</v>
      </c>
    </row>
    <row r="291" spans="1:19" x14ac:dyDescent="0.35">
      <c r="A291" s="15">
        <v>60</v>
      </c>
      <c r="B291" s="17">
        <v>131</v>
      </c>
      <c r="C291" s="17">
        <v>139</v>
      </c>
      <c r="D291" s="17">
        <v>150</v>
      </c>
      <c r="E291" s="17">
        <v>124</v>
      </c>
      <c r="F291" s="17">
        <v>141</v>
      </c>
      <c r="G291" s="17">
        <v>140</v>
      </c>
      <c r="H291" s="17">
        <v>136</v>
      </c>
      <c r="I291" s="17">
        <v>130</v>
      </c>
      <c r="K291" s="15">
        <v>60</v>
      </c>
      <c r="L291" s="17">
        <v>125</v>
      </c>
      <c r="M291" s="17">
        <v>115</v>
      </c>
      <c r="N291" s="17">
        <v>140</v>
      </c>
      <c r="O291" s="17">
        <v>141</v>
      </c>
      <c r="P291" s="17">
        <v>147</v>
      </c>
      <c r="Q291" s="17">
        <v>137</v>
      </c>
      <c r="R291" s="17">
        <v>133</v>
      </c>
      <c r="S291" s="17">
        <v>150</v>
      </c>
    </row>
    <row r="292" spans="1:19" x14ac:dyDescent="0.35">
      <c r="A292" s="15">
        <v>61</v>
      </c>
      <c r="B292" s="17">
        <v>132</v>
      </c>
      <c r="C292" s="17">
        <v>139</v>
      </c>
      <c r="D292" s="17">
        <v>151</v>
      </c>
      <c r="E292" s="17">
        <v>125</v>
      </c>
      <c r="F292" s="17">
        <v>141</v>
      </c>
      <c r="G292" s="17">
        <v>140</v>
      </c>
      <c r="H292" s="17">
        <v>136</v>
      </c>
      <c r="I292" s="17">
        <v>130</v>
      </c>
      <c r="K292" s="15">
        <v>61</v>
      </c>
      <c r="L292" s="17">
        <v>125</v>
      </c>
      <c r="M292" s="17">
        <v>115</v>
      </c>
      <c r="N292" s="17">
        <v>140</v>
      </c>
      <c r="O292" s="17">
        <v>142</v>
      </c>
      <c r="P292" s="17">
        <v>147</v>
      </c>
      <c r="Q292" s="17">
        <v>137</v>
      </c>
      <c r="R292" s="17">
        <v>133</v>
      </c>
      <c r="S292" s="17">
        <v>151</v>
      </c>
    </row>
    <row r="293" spans="1:19" x14ac:dyDescent="0.35">
      <c r="A293" s="15">
        <v>62</v>
      </c>
      <c r="B293" s="17">
        <v>132</v>
      </c>
      <c r="C293" s="17">
        <v>139</v>
      </c>
      <c r="D293" s="17">
        <v>151</v>
      </c>
      <c r="E293" s="17">
        <v>125</v>
      </c>
      <c r="F293" s="17">
        <v>142</v>
      </c>
      <c r="G293" s="17">
        <v>141</v>
      </c>
      <c r="H293" s="17">
        <v>136</v>
      </c>
      <c r="I293" s="17">
        <v>131</v>
      </c>
      <c r="K293" s="15">
        <v>62</v>
      </c>
      <c r="L293" s="17">
        <v>125</v>
      </c>
      <c r="M293" s="17">
        <v>116</v>
      </c>
      <c r="N293" s="17">
        <v>141</v>
      </c>
      <c r="O293" s="17">
        <v>142</v>
      </c>
      <c r="P293" s="17">
        <v>147</v>
      </c>
      <c r="Q293" s="17">
        <v>137</v>
      </c>
      <c r="R293" s="17">
        <v>133</v>
      </c>
      <c r="S293" s="17">
        <v>151</v>
      </c>
    </row>
    <row r="294" spans="1:19" x14ac:dyDescent="0.35">
      <c r="A294" s="15">
        <v>63</v>
      </c>
      <c r="B294" s="17">
        <v>132</v>
      </c>
      <c r="C294" s="17">
        <v>140</v>
      </c>
      <c r="D294" s="17">
        <v>151</v>
      </c>
      <c r="E294" s="17">
        <v>125</v>
      </c>
      <c r="F294" s="17">
        <v>142</v>
      </c>
      <c r="G294" s="17">
        <v>141</v>
      </c>
      <c r="H294" s="17">
        <v>136</v>
      </c>
      <c r="I294" s="17">
        <v>131</v>
      </c>
      <c r="K294" s="15">
        <v>63</v>
      </c>
      <c r="L294" s="17">
        <v>125</v>
      </c>
      <c r="M294" s="17">
        <v>116</v>
      </c>
      <c r="N294" s="17">
        <v>141</v>
      </c>
      <c r="O294" s="17">
        <v>142</v>
      </c>
      <c r="P294" s="17">
        <v>147</v>
      </c>
      <c r="Q294" s="17">
        <v>137</v>
      </c>
      <c r="R294" s="17">
        <v>133</v>
      </c>
      <c r="S294" s="17">
        <v>152</v>
      </c>
    </row>
    <row r="295" spans="1:19" x14ac:dyDescent="0.35">
      <c r="A295" s="15">
        <v>64</v>
      </c>
      <c r="B295" s="17">
        <v>132</v>
      </c>
      <c r="C295" s="17">
        <v>141</v>
      </c>
      <c r="D295" s="17">
        <v>152</v>
      </c>
      <c r="E295" s="17">
        <v>126</v>
      </c>
      <c r="F295" s="17">
        <v>142</v>
      </c>
      <c r="G295" s="17">
        <v>141</v>
      </c>
      <c r="H295" s="17">
        <v>136</v>
      </c>
      <c r="I295" s="17">
        <v>132</v>
      </c>
      <c r="K295" s="15">
        <v>64</v>
      </c>
      <c r="L295" s="17">
        <v>126</v>
      </c>
      <c r="M295" s="17">
        <v>116</v>
      </c>
      <c r="N295" s="17">
        <v>141</v>
      </c>
      <c r="O295" s="17">
        <v>142</v>
      </c>
      <c r="P295" s="17">
        <v>147</v>
      </c>
      <c r="Q295" s="17">
        <v>137</v>
      </c>
      <c r="R295" s="17">
        <v>134</v>
      </c>
      <c r="S295" s="17">
        <v>152</v>
      </c>
    </row>
    <row r="296" spans="1:19" x14ac:dyDescent="0.35">
      <c r="A296" s="15">
        <v>65</v>
      </c>
      <c r="B296" s="17">
        <v>132</v>
      </c>
      <c r="C296" s="17">
        <v>141</v>
      </c>
      <c r="D296" s="17">
        <v>153</v>
      </c>
      <c r="E296" s="17">
        <v>126</v>
      </c>
      <c r="F296" s="17">
        <v>142</v>
      </c>
      <c r="G296" s="17">
        <v>141</v>
      </c>
      <c r="H296" s="17">
        <v>136</v>
      </c>
      <c r="I296" s="17">
        <v>132</v>
      </c>
      <c r="K296" s="15">
        <v>65</v>
      </c>
      <c r="L296" s="17">
        <v>126</v>
      </c>
      <c r="M296" s="17">
        <v>116</v>
      </c>
      <c r="N296" s="17">
        <v>141</v>
      </c>
      <c r="O296" s="17">
        <v>143</v>
      </c>
      <c r="P296" s="17">
        <v>148</v>
      </c>
      <c r="Q296" s="17">
        <v>138</v>
      </c>
      <c r="R296" s="17">
        <v>134</v>
      </c>
      <c r="S296" s="17">
        <v>152</v>
      </c>
    </row>
    <row r="297" spans="1:19" x14ac:dyDescent="0.35">
      <c r="A297" s="15">
        <v>66</v>
      </c>
      <c r="B297" s="17">
        <v>133</v>
      </c>
      <c r="C297" s="17">
        <v>141</v>
      </c>
      <c r="D297" s="17">
        <v>153</v>
      </c>
      <c r="E297" s="17">
        <v>126</v>
      </c>
      <c r="F297" s="17">
        <v>142</v>
      </c>
      <c r="G297" s="17">
        <v>142</v>
      </c>
      <c r="H297" s="17">
        <v>137</v>
      </c>
      <c r="I297" s="17">
        <v>133</v>
      </c>
      <c r="K297" s="15">
        <v>66</v>
      </c>
      <c r="L297" s="17">
        <v>126</v>
      </c>
      <c r="M297" s="17">
        <v>117</v>
      </c>
      <c r="N297" s="17">
        <v>141</v>
      </c>
      <c r="O297" s="17">
        <v>143</v>
      </c>
      <c r="P297" s="17">
        <v>148</v>
      </c>
      <c r="Q297" s="17">
        <v>138</v>
      </c>
      <c r="R297" s="17">
        <v>135</v>
      </c>
      <c r="S297" s="17">
        <v>152</v>
      </c>
    </row>
    <row r="298" spans="1:19" x14ac:dyDescent="0.35">
      <c r="A298" s="15">
        <v>67</v>
      </c>
      <c r="B298" s="17">
        <v>133</v>
      </c>
      <c r="C298" s="17">
        <v>141</v>
      </c>
      <c r="D298" s="17">
        <v>153</v>
      </c>
      <c r="E298" s="17">
        <v>126</v>
      </c>
      <c r="F298" s="17">
        <v>143</v>
      </c>
      <c r="G298" s="17">
        <v>142</v>
      </c>
      <c r="H298" s="17">
        <v>137</v>
      </c>
      <c r="I298" s="17">
        <v>134</v>
      </c>
      <c r="K298" s="15">
        <v>67</v>
      </c>
      <c r="L298" s="17">
        <v>127</v>
      </c>
      <c r="M298" s="17">
        <v>117</v>
      </c>
      <c r="N298" s="17">
        <v>141</v>
      </c>
      <c r="O298" s="17">
        <v>143</v>
      </c>
      <c r="P298" s="17">
        <v>148</v>
      </c>
      <c r="Q298" s="17">
        <v>138</v>
      </c>
      <c r="R298" s="17">
        <v>135</v>
      </c>
      <c r="S298" s="17">
        <v>152</v>
      </c>
    </row>
    <row r="299" spans="1:19" x14ac:dyDescent="0.35">
      <c r="A299" s="15">
        <v>68</v>
      </c>
      <c r="B299" s="17">
        <v>133</v>
      </c>
      <c r="C299" s="17">
        <v>141</v>
      </c>
      <c r="D299" s="17">
        <v>155</v>
      </c>
      <c r="E299" s="17">
        <v>126</v>
      </c>
      <c r="F299" s="17">
        <v>143</v>
      </c>
      <c r="G299" s="17">
        <v>142</v>
      </c>
      <c r="H299" s="17">
        <v>137</v>
      </c>
      <c r="I299" s="17">
        <v>134</v>
      </c>
      <c r="K299" s="15">
        <v>68</v>
      </c>
      <c r="L299" s="17">
        <v>127</v>
      </c>
      <c r="M299" s="17">
        <v>117</v>
      </c>
      <c r="N299" s="17">
        <v>142</v>
      </c>
      <c r="O299" s="17">
        <v>143</v>
      </c>
      <c r="P299" s="17">
        <v>149</v>
      </c>
      <c r="Q299" s="17">
        <v>139</v>
      </c>
      <c r="R299" s="17">
        <v>135</v>
      </c>
      <c r="S299" s="17">
        <v>153</v>
      </c>
    </row>
    <row r="300" spans="1:19" x14ac:dyDescent="0.35">
      <c r="A300" s="15">
        <v>69</v>
      </c>
      <c r="B300" s="17">
        <v>133</v>
      </c>
      <c r="C300" s="17">
        <v>142</v>
      </c>
      <c r="D300" s="17">
        <v>155</v>
      </c>
      <c r="E300" s="17">
        <v>127</v>
      </c>
      <c r="F300" s="17">
        <v>143</v>
      </c>
      <c r="G300" s="17">
        <v>142</v>
      </c>
      <c r="H300" s="17">
        <v>137</v>
      </c>
      <c r="I300" s="17">
        <v>135</v>
      </c>
      <c r="K300" s="15">
        <v>69</v>
      </c>
      <c r="L300" s="17">
        <v>127</v>
      </c>
      <c r="M300" s="17">
        <v>117</v>
      </c>
      <c r="N300" s="17">
        <v>143</v>
      </c>
      <c r="O300" s="17">
        <v>143</v>
      </c>
      <c r="P300" s="17">
        <v>150</v>
      </c>
      <c r="Q300" s="17">
        <v>139</v>
      </c>
      <c r="R300" s="17">
        <v>135</v>
      </c>
      <c r="S300" s="17">
        <v>153</v>
      </c>
    </row>
    <row r="301" spans="1:19" x14ac:dyDescent="0.35">
      <c r="A301" s="15">
        <v>70</v>
      </c>
      <c r="B301" s="17">
        <v>133</v>
      </c>
      <c r="C301" s="17">
        <v>142</v>
      </c>
      <c r="D301" s="17">
        <v>156</v>
      </c>
      <c r="E301" s="17">
        <v>127</v>
      </c>
      <c r="F301" s="17">
        <v>143</v>
      </c>
      <c r="G301" s="17">
        <v>143</v>
      </c>
      <c r="H301" s="17">
        <v>138</v>
      </c>
      <c r="I301" s="17">
        <v>135</v>
      </c>
      <c r="K301" s="15">
        <v>70</v>
      </c>
      <c r="L301" s="17">
        <v>127</v>
      </c>
      <c r="M301" s="17">
        <v>117</v>
      </c>
      <c r="N301" s="17">
        <v>143</v>
      </c>
      <c r="O301" s="17">
        <v>144</v>
      </c>
      <c r="P301" s="17">
        <v>150</v>
      </c>
      <c r="Q301" s="17">
        <v>140</v>
      </c>
      <c r="R301" s="17">
        <v>135</v>
      </c>
      <c r="S301" s="17">
        <v>153</v>
      </c>
    </row>
    <row r="302" spans="1:19" x14ac:dyDescent="0.35">
      <c r="A302" s="15">
        <v>71</v>
      </c>
      <c r="B302" s="17">
        <v>133</v>
      </c>
      <c r="C302" s="17">
        <v>142</v>
      </c>
      <c r="D302" s="17">
        <v>156</v>
      </c>
      <c r="E302" s="17">
        <v>128</v>
      </c>
      <c r="F302" s="17">
        <v>143</v>
      </c>
      <c r="G302" s="17">
        <v>143</v>
      </c>
      <c r="H302" s="17">
        <v>138</v>
      </c>
      <c r="I302" s="17">
        <v>135</v>
      </c>
      <c r="K302" s="15">
        <v>71</v>
      </c>
      <c r="L302" s="17">
        <v>128</v>
      </c>
      <c r="M302" s="17">
        <v>117</v>
      </c>
      <c r="N302" s="17">
        <v>143</v>
      </c>
      <c r="O302" s="17">
        <v>144</v>
      </c>
      <c r="P302" s="17">
        <v>151</v>
      </c>
      <c r="Q302" s="17">
        <v>141</v>
      </c>
      <c r="R302" s="17">
        <v>136</v>
      </c>
      <c r="S302" s="17">
        <v>153</v>
      </c>
    </row>
    <row r="303" spans="1:19" x14ac:dyDescent="0.35">
      <c r="A303" s="15">
        <v>72</v>
      </c>
      <c r="B303" s="17">
        <v>134</v>
      </c>
      <c r="C303" s="17">
        <v>142</v>
      </c>
      <c r="D303" s="17">
        <v>157</v>
      </c>
      <c r="E303" s="17">
        <v>128</v>
      </c>
      <c r="F303" s="17">
        <v>144</v>
      </c>
      <c r="G303" s="17">
        <v>143</v>
      </c>
      <c r="H303" s="17">
        <v>138</v>
      </c>
      <c r="I303" s="17">
        <v>135</v>
      </c>
      <c r="K303" s="15">
        <v>72</v>
      </c>
      <c r="L303" s="17">
        <v>129</v>
      </c>
      <c r="M303" s="17">
        <v>118</v>
      </c>
      <c r="N303" s="17">
        <v>144</v>
      </c>
      <c r="O303" s="17">
        <v>144</v>
      </c>
      <c r="P303" s="17">
        <v>151</v>
      </c>
      <c r="Q303" s="17">
        <v>142</v>
      </c>
      <c r="R303" s="17">
        <v>137</v>
      </c>
      <c r="S303" s="17">
        <v>154</v>
      </c>
    </row>
    <row r="304" spans="1:19" x14ac:dyDescent="0.35">
      <c r="A304" s="15">
        <v>73</v>
      </c>
      <c r="B304" s="17">
        <v>134</v>
      </c>
      <c r="C304" s="17">
        <v>142</v>
      </c>
      <c r="D304" s="17">
        <v>157</v>
      </c>
      <c r="E304" s="17">
        <v>129</v>
      </c>
      <c r="F304" s="17">
        <v>144</v>
      </c>
      <c r="G304" s="17">
        <v>143</v>
      </c>
      <c r="H304" s="17">
        <v>139</v>
      </c>
      <c r="I304" s="17">
        <v>135</v>
      </c>
      <c r="K304" s="15">
        <v>73</v>
      </c>
      <c r="L304" s="17">
        <v>130</v>
      </c>
      <c r="M304" s="17">
        <v>118</v>
      </c>
      <c r="N304" s="17">
        <v>144</v>
      </c>
      <c r="O304" s="17">
        <v>144</v>
      </c>
      <c r="P304" s="17">
        <v>151</v>
      </c>
      <c r="Q304" s="17">
        <v>142</v>
      </c>
      <c r="R304" s="17">
        <v>137</v>
      </c>
      <c r="S304" s="17">
        <v>155</v>
      </c>
    </row>
    <row r="305" spans="1:19" x14ac:dyDescent="0.35">
      <c r="A305" s="15">
        <v>74</v>
      </c>
      <c r="B305" s="17">
        <v>134</v>
      </c>
      <c r="C305" s="17">
        <v>143</v>
      </c>
      <c r="D305" s="17">
        <v>157</v>
      </c>
      <c r="E305" s="17">
        <v>129</v>
      </c>
      <c r="F305" s="17">
        <v>144</v>
      </c>
      <c r="G305" s="17">
        <v>143</v>
      </c>
      <c r="H305" s="17">
        <v>139</v>
      </c>
      <c r="I305" s="17">
        <v>136</v>
      </c>
      <c r="K305" s="15">
        <v>74</v>
      </c>
      <c r="L305" s="17">
        <v>132</v>
      </c>
      <c r="M305" s="17">
        <v>119</v>
      </c>
      <c r="N305" s="17">
        <v>144</v>
      </c>
      <c r="O305" s="17">
        <v>145</v>
      </c>
      <c r="P305" s="17">
        <v>151</v>
      </c>
      <c r="Q305" s="17">
        <v>142</v>
      </c>
      <c r="R305" s="17">
        <v>138</v>
      </c>
      <c r="S305" s="17">
        <v>155</v>
      </c>
    </row>
    <row r="306" spans="1:19" x14ac:dyDescent="0.35">
      <c r="A306" s="15">
        <v>75</v>
      </c>
      <c r="B306" s="17">
        <v>134</v>
      </c>
      <c r="C306" s="17">
        <v>144</v>
      </c>
      <c r="D306" s="17">
        <v>157</v>
      </c>
      <c r="E306" s="17">
        <v>129</v>
      </c>
      <c r="F306" s="17">
        <v>144</v>
      </c>
      <c r="G306" s="17">
        <v>143</v>
      </c>
      <c r="H306" s="17">
        <v>139</v>
      </c>
      <c r="I306" s="17">
        <v>136</v>
      </c>
      <c r="K306" s="15">
        <v>75</v>
      </c>
      <c r="L306" s="17">
        <v>132</v>
      </c>
      <c r="M306" s="17">
        <v>121</v>
      </c>
      <c r="N306" s="17">
        <v>144</v>
      </c>
      <c r="O306" s="17">
        <v>145</v>
      </c>
      <c r="P306" s="17">
        <v>151</v>
      </c>
      <c r="Q306" s="17">
        <v>143</v>
      </c>
      <c r="R306" s="17">
        <v>138</v>
      </c>
      <c r="S306" s="17">
        <v>155</v>
      </c>
    </row>
    <row r="307" spans="1:19" x14ac:dyDescent="0.35">
      <c r="A307" s="15">
        <v>76</v>
      </c>
      <c r="B307" s="17">
        <v>134</v>
      </c>
      <c r="C307" s="17">
        <v>144</v>
      </c>
      <c r="D307" s="17">
        <v>158</v>
      </c>
      <c r="E307" s="17">
        <v>130</v>
      </c>
      <c r="F307" s="17">
        <v>144</v>
      </c>
      <c r="G307" s="17">
        <v>144</v>
      </c>
      <c r="H307" s="17">
        <v>140</v>
      </c>
      <c r="I307" s="17">
        <v>136</v>
      </c>
      <c r="K307" s="15">
        <v>76</v>
      </c>
      <c r="L307" s="17">
        <v>134</v>
      </c>
      <c r="M307" s="17">
        <v>121</v>
      </c>
      <c r="N307" s="17">
        <v>144</v>
      </c>
      <c r="O307" s="17">
        <v>145</v>
      </c>
      <c r="P307" s="17">
        <v>152</v>
      </c>
      <c r="Q307" s="17">
        <v>144</v>
      </c>
      <c r="R307" s="17">
        <v>138</v>
      </c>
      <c r="S307" s="17">
        <v>155</v>
      </c>
    </row>
    <row r="308" spans="1:19" x14ac:dyDescent="0.35">
      <c r="A308" s="15">
        <v>77</v>
      </c>
      <c r="B308" s="17">
        <v>134</v>
      </c>
      <c r="C308" s="17">
        <v>145</v>
      </c>
      <c r="D308" s="17">
        <v>158</v>
      </c>
      <c r="E308" s="17">
        <v>131</v>
      </c>
      <c r="F308" s="17">
        <v>145</v>
      </c>
      <c r="G308" s="17">
        <v>144</v>
      </c>
      <c r="H308" s="17">
        <v>140</v>
      </c>
      <c r="I308" s="17">
        <v>137</v>
      </c>
      <c r="K308" s="15">
        <v>77</v>
      </c>
      <c r="L308" s="17">
        <v>136</v>
      </c>
      <c r="M308" s="17">
        <v>122</v>
      </c>
      <c r="N308" s="17">
        <v>145</v>
      </c>
      <c r="O308" s="17">
        <v>145</v>
      </c>
      <c r="P308" s="17">
        <v>152</v>
      </c>
      <c r="Q308" s="17">
        <v>144</v>
      </c>
      <c r="R308" s="17">
        <v>138</v>
      </c>
      <c r="S308" s="17">
        <v>156</v>
      </c>
    </row>
    <row r="309" spans="1:19" x14ac:dyDescent="0.35">
      <c r="A309" s="15">
        <v>78</v>
      </c>
      <c r="B309" s="17">
        <v>135</v>
      </c>
      <c r="C309" s="17">
        <v>146</v>
      </c>
      <c r="D309" s="17">
        <v>158</v>
      </c>
      <c r="E309" s="17">
        <v>133</v>
      </c>
      <c r="F309" s="17">
        <v>145</v>
      </c>
      <c r="G309" s="17">
        <v>144</v>
      </c>
      <c r="H309" s="17">
        <v>141</v>
      </c>
      <c r="I309" s="17">
        <v>137</v>
      </c>
      <c r="K309" s="15">
        <v>78</v>
      </c>
      <c r="L309" s="17">
        <v>136</v>
      </c>
      <c r="M309" s="17">
        <v>122</v>
      </c>
      <c r="N309" s="17">
        <v>145</v>
      </c>
      <c r="O309" s="17">
        <v>145</v>
      </c>
      <c r="P309" s="17">
        <v>152</v>
      </c>
      <c r="Q309" s="17">
        <v>144</v>
      </c>
      <c r="R309" s="17">
        <v>138</v>
      </c>
      <c r="S309" s="17">
        <v>156</v>
      </c>
    </row>
    <row r="310" spans="1:19" x14ac:dyDescent="0.35">
      <c r="A310" s="15">
        <v>79</v>
      </c>
      <c r="B310" s="17">
        <v>135</v>
      </c>
      <c r="C310" s="17">
        <v>146</v>
      </c>
      <c r="D310" s="17">
        <v>160</v>
      </c>
      <c r="E310" s="17">
        <v>134</v>
      </c>
      <c r="F310" s="17">
        <v>145</v>
      </c>
      <c r="G310" s="17">
        <v>144</v>
      </c>
      <c r="H310" s="17">
        <v>141</v>
      </c>
      <c r="I310" s="17">
        <v>137</v>
      </c>
      <c r="K310" s="15">
        <v>79</v>
      </c>
      <c r="L310" s="17">
        <v>137</v>
      </c>
      <c r="M310" s="17">
        <v>122</v>
      </c>
      <c r="N310" s="17">
        <v>145</v>
      </c>
      <c r="O310" s="17">
        <v>145</v>
      </c>
      <c r="P310" s="17">
        <v>154</v>
      </c>
      <c r="Q310" s="17">
        <v>144</v>
      </c>
      <c r="R310" s="17">
        <v>138</v>
      </c>
      <c r="S310" s="17">
        <v>158</v>
      </c>
    </row>
    <row r="311" spans="1:19" x14ac:dyDescent="0.35">
      <c r="A311" s="15">
        <v>80</v>
      </c>
      <c r="B311" s="17">
        <v>135</v>
      </c>
      <c r="C311" s="17">
        <v>147</v>
      </c>
      <c r="D311" s="17">
        <v>160</v>
      </c>
      <c r="E311" s="17">
        <v>136</v>
      </c>
      <c r="F311" s="17">
        <v>145</v>
      </c>
      <c r="G311" s="17">
        <v>145</v>
      </c>
      <c r="H311" s="17">
        <v>142</v>
      </c>
      <c r="I311" s="17">
        <v>138</v>
      </c>
      <c r="K311" s="15">
        <v>80</v>
      </c>
      <c r="L311" s="17">
        <v>139</v>
      </c>
      <c r="M311" s="17">
        <v>122</v>
      </c>
      <c r="N311" s="17">
        <v>145</v>
      </c>
      <c r="O311" s="17">
        <v>146</v>
      </c>
      <c r="P311" s="17">
        <v>156</v>
      </c>
      <c r="Q311" s="17">
        <v>145</v>
      </c>
      <c r="R311" s="17">
        <v>138</v>
      </c>
      <c r="S311" s="17">
        <v>160</v>
      </c>
    </row>
    <row r="312" spans="1:19" x14ac:dyDescent="0.35">
      <c r="A312" s="15">
        <v>81</v>
      </c>
      <c r="B312" s="17">
        <v>135</v>
      </c>
      <c r="C312" s="17">
        <v>147</v>
      </c>
      <c r="D312" s="17">
        <v>161</v>
      </c>
      <c r="E312" s="17">
        <v>136</v>
      </c>
      <c r="F312" s="17">
        <v>145</v>
      </c>
      <c r="G312" s="17">
        <v>146</v>
      </c>
      <c r="H312" s="17">
        <v>142</v>
      </c>
      <c r="I312" s="17">
        <v>139</v>
      </c>
      <c r="K312" s="15">
        <v>81</v>
      </c>
      <c r="L312" s="17">
        <v>141</v>
      </c>
      <c r="M312" s="17">
        <v>122</v>
      </c>
      <c r="N312" s="17">
        <v>146</v>
      </c>
      <c r="O312" s="17">
        <v>147</v>
      </c>
      <c r="P312" s="17">
        <v>158</v>
      </c>
      <c r="Q312" s="17">
        <v>146</v>
      </c>
      <c r="R312" s="17">
        <v>139</v>
      </c>
      <c r="S312" s="17">
        <v>161</v>
      </c>
    </row>
    <row r="313" spans="1:19" x14ac:dyDescent="0.35">
      <c r="A313" s="15">
        <v>82</v>
      </c>
      <c r="B313" s="17">
        <v>135</v>
      </c>
      <c r="C313" s="17">
        <v>147</v>
      </c>
      <c r="D313" s="17">
        <v>162</v>
      </c>
      <c r="E313" s="17">
        <v>136</v>
      </c>
      <c r="F313" s="17">
        <v>147</v>
      </c>
      <c r="G313" s="17">
        <v>146</v>
      </c>
      <c r="H313" s="17">
        <v>143</v>
      </c>
      <c r="I313" s="17">
        <v>140</v>
      </c>
      <c r="K313" s="15">
        <v>82</v>
      </c>
      <c r="L313" s="17">
        <v>142</v>
      </c>
      <c r="N313" s="17">
        <v>146</v>
      </c>
      <c r="O313" s="17">
        <v>147</v>
      </c>
      <c r="P313" s="17">
        <v>161</v>
      </c>
      <c r="Q313" s="17">
        <v>146</v>
      </c>
      <c r="R313" s="17">
        <v>140</v>
      </c>
      <c r="S313" s="17">
        <v>161</v>
      </c>
    </row>
    <row r="314" spans="1:19" x14ac:dyDescent="0.35">
      <c r="A314" s="15">
        <v>83</v>
      </c>
      <c r="B314" s="17">
        <v>136</v>
      </c>
      <c r="C314" s="17">
        <v>147</v>
      </c>
      <c r="D314" s="17">
        <v>162</v>
      </c>
      <c r="E314" s="17">
        <v>137</v>
      </c>
      <c r="F314" s="17">
        <v>147</v>
      </c>
      <c r="G314" s="17">
        <v>146</v>
      </c>
      <c r="H314" s="17">
        <v>143</v>
      </c>
      <c r="I314" s="17">
        <v>140</v>
      </c>
      <c r="K314" s="15">
        <v>83</v>
      </c>
      <c r="L314" s="17">
        <v>145</v>
      </c>
      <c r="N314" s="17">
        <v>146</v>
      </c>
      <c r="O314" s="17">
        <v>147</v>
      </c>
      <c r="P314" s="17">
        <v>162</v>
      </c>
      <c r="Q314" s="17">
        <v>149</v>
      </c>
      <c r="R314" s="17">
        <v>142</v>
      </c>
      <c r="S314" s="17">
        <v>161</v>
      </c>
    </row>
    <row r="315" spans="1:19" x14ac:dyDescent="0.35">
      <c r="A315" s="15">
        <v>84</v>
      </c>
      <c r="B315" s="17">
        <v>136</v>
      </c>
      <c r="C315" s="17">
        <v>148</v>
      </c>
      <c r="D315" s="17">
        <v>162</v>
      </c>
      <c r="E315" s="17">
        <v>137</v>
      </c>
      <c r="F315" s="17">
        <v>147</v>
      </c>
      <c r="G315" s="17">
        <v>146</v>
      </c>
      <c r="H315" s="17">
        <v>144</v>
      </c>
      <c r="I315" s="17">
        <v>141</v>
      </c>
      <c r="K315" s="15">
        <v>84</v>
      </c>
      <c r="N315" s="17">
        <v>146</v>
      </c>
      <c r="O315" s="17">
        <v>147</v>
      </c>
      <c r="P315" s="17">
        <v>164</v>
      </c>
      <c r="Q315" s="17">
        <v>149</v>
      </c>
      <c r="R315" s="17">
        <v>143</v>
      </c>
      <c r="S315" s="17">
        <v>162</v>
      </c>
    </row>
    <row r="316" spans="1:19" x14ac:dyDescent="0.35">
      <c r="A316" s="15">
        <v>85</v>
      </c>
      <c r="B316" s="17">
        <v>138</v>
      </c>
      <c r="C316" s="17">
        <v>149</v>
      </c>
      <c r="D316" s="17">
        <v>164</v>
      </c>
      <c r="E316" s="17">
        <v>137</v>
      </c>
      <c r="F316" s="17">
        <v>147</v>
      </c>
      <c r="G316" s="17">
        <v>147</v>
      </c>
      <c r="H316" s="17">
        <v>145</v>
      </c>
      <c r="I316" s="17">
        <v>142</v>
      </c>
      <c r="K316" s="15">
        <v>85</v>
      </c>
      <c r="N316" s="17">
        <v>147</v>
      </c>
      <c r="O316" s="17">
        <v>147</v>
      </c>
      <c r="P316" s="17">
        <v>165</v>
      </c>
      <c r="Q316" s="17">
        <v>150</v>
      </c>
      <c r="R316" s="17">
        <v>143</v>
      </c>
      <c r="S316" s="17">
        <v>162</v>
      </c>
    </row>
    <row r="317" spans="1:19" x14ac:dyDescent="0.35">
      <c r="A317" s="15">
        <v>86</v>
      </c>
      <c r="B317" s="17">
        <v>139</v>
      </c>
      <c r="C317" s="17">
        <v>150</v>
      </c>
      <c r="F317" s="17">
        <v>147</v>
      </c>
      <c r="G317" s="17">
        <v>147</v>
      </c>
      <c r="H317" s="17">
        <v>145</v>
      </c>
      <c r="I317" s="17">
        <v>142</v>
      </c>
      <c r="K317" s="15">
        <v>86</v>
      </c>
      <c r="N317" s="17">
        <v>147</v>
      </c>
      <c r="O317" s="17">
        <v>147</v>
      </c>
      <c r="P317" s="17">
        <v>165</v>
      </c>
      <c r="Q317" s="17">
        <v>150</v>
      </c>
      <c r="R317" s="17">
        <v>143</v>
      </c>
      <c r="S317" s="17">
        <v>162</v>
      </c>
    </row>
    <row r="318" spans="1:19" x14ac:dyDescent="0.35">
      <c r="A318" s="15">
        <v>87</v>
      </c>
      <c r="B318" s="17">
        <v>139</v>
      </c>
      <c r="C318" s="17">
        <v>150</v>
      </c>
      <c r="F318" s="17">
        <v>147</v>
      </c>
      <c r="G318" s="17">
        <v>147</v>
      </c>
      <c r="H318" s="17">
        <v>146</v>
      </c>
      <c r="I318" s="17">
        <v>144</v>
      </c>
      <c r="K318" s="15">
        <v>87</v>
      </c>
      <c r="N318" s="17">
        <v>148</v>
      </c>
      <c r="O318" s="17">
        <v>147</v>
      </c>
      <c r="P318" s="17">
        <v>169</v>
      </c>
      <c r="Q318" s="17">
        <v>150</v>
      </c>
      <c r="R318" s="17">
        <v>143</v>
      </c>
      <c r="S318" s="17">
        <v>162</v>
      </c>
    </row>
    <row r="319" spans="1:19" x14ac:dyDescent="0.35">
      <c r="A319" s="15">
        <v>88</v>
      </c>
      <c r="B319" s="17">
        <v>139</v>
      </c>
      <c r="C319" s="17">
        <v>150</v>
      </c>
      <c r="F319" s="17">
        <v>147</v>
      </c>
      <c r="G319" s="17">
        <v>147</v>
      </c>
      <c r="H319" s="17">
        <v>147</v>
      </c>
      <c r="I319" s="17">
        <v>150</v>
      </c>
      <c r="K319" s="15">
        <v>88</v>
      </c>
      <c r="N319" s="17">
        <v>148</v>
      </c>
      <c r="O319" s="17">
        <v>149</v>
      </c>
      <c r="P319" s="17">
        <v>177</v>
      </c>
      <c r="Q319" s="17">
        <v>151</v>
      </c>
      <c r="R319" s="17">
        <v>145</v>
      </c>
      <c r="S319" s="17">
        <v>163</v>
      </c>
    </row>
    <row r="320" spans="1:19" x14ac:dyDescent="0.35">
      <c r="A320" s="15">
        <v>89</v>
      </c>
      <c r="B320" s="17">
        <v>140</v>
      </c>
      <c r="C320" s="17">
        <v>151</v>
      </c>
      <c r="F320" s="17">
        <v>148</v>
      </c>
      <c r="G320" s="17">
        <v>147</v>
      </c>
      <c r="H320" s="17">
        <v>148</v>
      </c>
      <c r="I320" s="17">
        <v>156</v>
      </c>
      <c r="K320" s="15">
        <v>89</v>
      </c>
      <c r="N320" s="17">
        <v>152</v>
      </c>
      <c r="O320" s="17">
        <v>149</v>
      </c>
      <c r="Q320" s="17">
        <v>152</v>
      </c>
      <c r="R320" s="17">
        <v>145</v>
      </c>
      <c r="S320" s="17">
        <v>164</v>
      </c>
    </row>
    <row r="321" spans="1:18" x14ac:dyDescent="0.35">
      <c r="A321" s="15">
        <v>90</v>
      </c>
      <c r="B321" s="17">
        <v>141</v>
      </c>
      <c r="C321" s="17">
        <v>151</v>
      </c>
      <c r="F321" s="17">
        <v>148</v>
      </c>
      <c r="G321" s="17">
        <v>149</v>
      </c>
      <c r="H321" s="17">
        <v>148</v>
      </c>
      <c r="I321" s="17">
        <v>160</v>
      </c>
      <c r="K321" s="15">
        <v>90</v>
      </c>
      <c r="N321" s="17">
        <v>153</v>
      </c>
      <c r="O321" s="17">
        <v>149</v>
      </c>
      <c r="Q321" s="17">
        <v>152</v>
      </c>
      <c r="R321" s="17">
        <v>147</v>
      </c>
    </row>
    <row r="322" spans="1:18" x14ac:dyDescent="0.35">
      <c r="A322" s="15">
        <v>91</v>
      </c>
      <c r="B322" s="17">
        <v>142</v>
      </c>
      <c r="C322" s="17">
        <v>151</v>
      </c>
      <c r="F322" s="17">
        <v>148</v>
      </c>
      <c r="G322" s="17">
        <v>149</v>
      </c>
      <c r="H322" s="17">
        <v>149</v>
      </c>
      <c r="K322" s="15">
        <v>91</v>
      </c>
      <c r="N322" s="17">
        <v>153</v>
      </c>
      <c r="O322" s="17">
        <v>150</v>
      </c>
      <c r="Q322" s="17">
        <v>153</v>
      </c>
      <c r="R322" s="17">
        <v>148</v>
      </c>
    </row>
    <row r="323" spans="1:18" x14ac:dyDescent="0.35">
      <c r="A323" s="15">
        <v>92</v>
      </c>
      <c r="B323" s="17">
        <v>142</v>
      </c>
      <c r="C323" s="17">
        <v>152</v>
      </c>
      <c r="F323" s="17">
        <v>148</v>
      </c>
      <c r="G323" s="17">
        <v>151</v>
      </c>
      <c r="H323" s="17">
        <v>151</v>
      </c>
      <c r="K323" s="15">
        <v>92</v>
      </c>
      <c r="N323" s="17">
        <v>154</v>
      </c>
      <c r="O323" s="17">
        <v>150</v>
      </c>
      <c r="Q323" s="17">
        <v>155</v>
      </c>
      <c r="R323" s="17">
        <v>148</v>
      </c>
    </row>
    <row r="324" spans="1:18" x14ac:dyDescent="0.35">
      <c r="A324" s="15">
        <v>93</v>
      </c>
      <c r="B324" s="17">
        <v>143</v>
      </c>
      <c r="C324" s="17">
        <v>152</v>
      </c>
      <c r="F324" s="17">
        <v>148</v>
      </c>
      <c r="G324" s="17">
        <v>152</v>
      </c>
      <c r="H324" s="17">
        <v>152</v>
      </c>
      <c r="K324" s="15">
        <v>93</v>
      </c>
      <c r="N324" s="17">
        <v>154</v>
      </c>
      <c r="O324" s="17">
        <v>151</v>
      </c>
      <c r="Q324" s="17">
        <v>155</v>
      </c>
      <c r="R324" s="17">
        <v>150</v>
      </c>
    </row>
    <row r="325" spans="1:18" x14ac:dyDescent="0.35">
      <c r="A325" s="15">
        <v>94</v>
      </c>
      <c r="B325" s="17">
        <v>144</v>
      </c>
      <c r="C325" s="17">
        <v>152</v>
      </c>
      <c r="F325" s="17">
        <v>149</v>
      </c>
      <c r="G325" s="17">
        <v>153</v>
      </c>
      <c r="H325" s="17">
        <v>153</v>
      </c>
      <c r="K325" s="15">
        <v>94</v>
      </c>
      <c r="N325" s="17">
        <v>155</v>
      </c>
      <c r="O325" s="17">
        <v>152</v>
      </c>
      <c r="Q325" s="17">
        <v>155</v>
      </c>
      <c r="R325" s="17">
        <v>150</v>
      </c>
    </row>
    <row r="326" spans="1:18" x14ac:dyDescent="0.35">
      <c r="A326" s="15">
        <v>95</v>
      </c>
      <c r="B326" s="17">
        <v>144</v>
      </c>
      <c r="C326" s="17">
        <v>153</v>
      </c>
      <c r="F326" s="17">
        <v>149</v>
      </c>
      <c r="G326" s="17">
        <v>153</v>
      </c>
      <c r="H326" s="17">
        <v>155</v>
      </c>
      <c r="K326" s="15">
        <v>95</v>
      </c>
      <c r="N326" s="17">
        <v>156</v>
      </c>
      <c r="O326" s="17">
        <v>152</v>
      </c>
      <c r="Q326" s="17">
        <v>155</v>
      </c>
      <c r="R326" s="17">
        <v>151</v>
      </c>
    </row>
    <row r="327" spans="1:18" x14ac:dyDescent="0.35">
      <c r="A327" s="15">
        <v>96</v>
      </c>
      <c r="B327" s="17">
        <v>144</v>
      </c>
      <c r="C327" s="17">
        <v>153</v>
      </c>
      <c r="F327" s="17">
        <v>151</v>
      </c>
      <c r="G327" s="17">
        <v>154</v>
      </c>
      <c r="K327" s="15">
        <v>96</v>
      </c>
      <c r="N327" s="17">
        <v>156</v>
      </c>
      <c r="O327" s="17">
        <v>152</v>
      </c>
      <c r="Q327" s="17">
        <v>155</v>
      </c>
      <c r="R327" s="17">
        <v>151</v>
      </c>
    </row>
    <row r="328" spans="1:18" x14ac:dyDescent="0.35">
      <c r="A328" s="15">
        <v>97</v>
      </c>
      <c r="B328" s="17">
        <v>145</v>
      </c>
      <c r="C328" s="17">
        <v>154</v>
      </c>
      <c r="F328" s="17">
        <v>152</v>
      </c>
      <c r="G328" s="17">
        <v>154</v>
      </c>
      <c r="K328" s="15">
        <v>97</v>
      </c>
      <c r="N328" s="17">
        <v>158</v>
      </c>
      <c r="O328" s="17">
        <v>155</v>
      </c>
      <c r="Q328" s="17">
        <v>156</v>
      </c>
      <c r="R328" s="17">
        <v>152</v>
      </c>
    </row>
    <row r="329" spans="1:18" x14ac:dyDescent="0.35">
      <c r="A329" s="15">
        <v>98</v>
      </c>
      <c r="B329" s="17">
        <v>145</v>
      </c>
      <c r="C329" s="17">
        <v>156</v>
      </c>
      <c r="F329" s="17">
        <v>152</v>
      </c>
      <c r="G329" s="17">
        <v>156</v>
      </c>
      <c r="K329" s="15">
        <v>98</v>
      </c>
      <c r="O329" s="17">
        <v>157</v>
      </c>
      <c r="R329" s="17">
        <v>154</v>
      </c>
    </row>
    <row r="330" spans="1:18" x14ac:dyDescent="0.35">
      <c r="A330" s="15">
        <v>99</v>
      </c>
      <c r="C330" s="17">
        <v>156</v>
      </c>
      <c r="F330" s="17">
        <v>153</v>
      </c>
      <c r="G330" s="17">
        <v>158</v>
      </c>
      <c r="K330" s="15">
        <v>99</v>
      </c>
    </row>
    <row r="331" spans="1:18" x14ac:dyDescent="0.35">
      <c r="A331" s="15">
        <v>100</v>
      </c>
      <c r="C331" s="17">
        <v>156</v>
      </c>
      <c r="F331" s="17">
        <v>153</v>
      </c>
      <c r="G331" s="17">
        <v>158</v>
      </c>
      <c r="K331" s="15">
        <v>100</v>
      </c>
    </row>
    <row r="332" spans="1:18" x14ac:dyDescent="0.35">
      <c r="A332" s="15">
        <v>101</v>
      </c>
      <c r="C332" s="17">
        <v>158</v>
      </c>
      <c r="F332" s="17">
        <v>154</v>
      </c>
      <c r="K332" s="15">
        <v>101</v>
      </c>
    </row>
    <row r="333" spans="1:18" x14ac:dyDescent="0.35">
      <c r="A333" s="15">
        <v>102</v>
      </c>
      <c r="C333" s="17">
        <v>160</v>
      </c>
      <c r="F333" s="17">
        <v>156</v>
      </c>
      <c r="K333" s="15">
        <v>102</v>
      </c>
    </row>
    <row r="334" spans="1:18" x14ac:dyDescent="0.35">
      <c r="A334" s="15">
        <v>103</v>
      </c>
      <c r="C334" s="17">
        <v>160</v>
      </c>
      <c r="F334" s="17">
        <v>157</v>
      </c>
      <c r="K334" s="15">
        <v>103</v>
      </c>
    </row>
    <row r="335" spans="1:18" x14ac:dyDescent="0.35">
      <c r="A335" s="15">
        <v>104</v>
      </c>
      <c r="C335" s="17">
        <v>161</v>
      </c>
      <c r="F335" s="17">
        <v>158</v>
      </c>
      <c r="K335" s="15">
        <v>104</v>
      </c>
    </row>
    <row r="336" spans="1:18" x14ac:dyDescent="0.35">
      <c r="A336" s="15">
        <v>105</v>
      </c>
      <c r="F336" s="17">
        <v>159</v>
      </c>
      <c r="K336" s="15">
        <v>105</v>
      </c>
    </row>
    <row r="337" spans="1:19" x14ac:dyDescent="0.35">
      <c r="A337" s="15">
        <v>106</v>
      </c>
      <c r="K337" s="15">
        <v>106</v>
      </c>
    </row>
    <row r="338" spans="1:19" x14ac:dyDescent="0.35">
      <c r="A338" s="15">
        <v>107</v>
      </c>
      <c r="K338" s="15">
        <v>107</v>
      </c>
    </row>
    <row r="339" spans="1:19" x14ac:dyDescent="0.35">
      <c r="A339" s="15">
        <v>108</v>
      </c>
      <c r="K339" s="15">
        <v>108</v>
      </c>
    </row>
    <row r="342" spans="1:19" x14ac:dyDescent="0.35">
      <c r="A342" s="54" t="s">
        <v>37</v>
      </c>
      <c r="B342" s="18">
        <f t="shared" ref="B342:I342" si="63">AVERAGE(B232:B339)</f>
        <v>128.64285714285714</v>
      </c>
      <c r="C342" s="18">
        <f t="shared" si="63"/>
        <v>138.74038461538461</v>
      </c>
      <c r="D342" s="18">
        <f t="shared" si="63"/>
        <v>143.09411764705882</v>
      </c>
      <c r="E342" s="18">
        <f t="shared" si="63"/>
        <v>119.90588235294118</v>
      </c>
      <c r="F342" s="18">
        <f t="shared" si="63"/>
        <v>138.8095238095238</v>
      </c>
      <c r="G342" s="18">
        <f t="shared" si="63"/>
        <v>137.77000000000001</v>
      </c>
      <c r="H342" s="18">
        <f t="shared" si="63"/>
        <v>131.87368421052631</v>
      </c>
      <c r="I342" s="18">
        <f t="shared" si="63"/>
        <v>121.77777777777777</v>
      </c>
      <c r="K342" s="54" t="s">
        <v>37</v>
      </c>
      <c r="L342" s="18">
        <f t="shared" ref="L342:S342" si="64">AVERAGE(L232:L339)</f>
        <v>119.63855421686748</v>
      </c>
      <c r="M342" s="18">
        <f t="shared" si="64"/>
        <v>109.45679012345678</v>
      </c>
      <c r="N342" s="18">
        <f t="shared" si="64"/>
        <v>135.30927835051546</v>
      </c>
      <c r="O342" s="18">
        <f t="shared" si="64"/>
        <v>136.42857142857142</v>
      </c>
      <c r="P342" s="18">
        <f t="shared" si="64"/>
        <v>142.30681818181819</v>
      </c>
      <c r="Q342" s="18">
        <f t="shared" si="64"/>
        <v>134.39175257731958</v>
      </c>
      <c r="R342" s="18">
        <f t="shared" si="64"/>
        <v>130.29591836734693</v>
      </c>
      <c r="S342" s="18">
        <f t="shared" si="64"/>
        <v>144.76404494382024</v>
      </c>
    </row>
    <row r="343" spans="1:19" x14ac:dyDescent="0.35">
      <c r="A343" s="54" t="s">
        <v>42</v>
      </c>
      <c r="B343" s="4">
        <f t="shared" ref="B343:I343" si="65">VAR(B232:B339)</f>
        <v>65.201030927835049</v>
      </c>
      <c r="C343" s="4">
        <f t="shared" si="65"/>
        <v>96.718353248693049</v>
      </c>
      <c r="D343" s="4">
        <f t="shared" si="65"/>
        <v>133.41960784313724</v>
      </c>
      <c r="E343" s="4">
        <f t="shared" si="65"/>
        <v>71.157703081232455</v>
      </c>
      <c r="F343" s="4">
        <f t="shared" si="65"/>
        <v>85.290293040293051</v>
      </c>
      <c r="G343" s="4">
        <f t="shared" si="65"/>
        <v>86.744545454545445</v>
      </c>
      <c r="H343" s="4">
        <f t="shared" si="65"/>
        <v>96.898768197088415</v>
      </c>
      <c r="I343" s="4">
        <f t="shared" si="65"/>
        <v>292.80399500624162</v>
      </c>
      <c r="K343" s="54" t="s">
        <v>42</v>
      </c>
      <c r="L343" s="4">
        <f t="shared" ref="L343:S343" si="66">VAR(L232:L339)</f>
        <v>93.770202762268596</v>
      </c>
      <c r="M343" s="4">
        <f t="shared" si="66"/>
        <v>53.051234567901211</v>
      </c>
      <c r="N343" s="4">
        <f t="shared" si="66"/>
        <v>131.75751718213064</v>
      </c>
      <c r="O343" s="4">
        <f t="shared" si="66"/>
        <v>97.917525773195834</v>
      </c>
      <c r="P343" s="4">
        <f t="shared" si="66"/>
        <v>130.03121734587248</v>
      </c>
      <c r="Q343" s="4">
        <f t="shared" si="66"/>
        <v>112.36576460481105</v>
      </c>
      <c r="R343" s="4">
        <f t="shared" si="66"/>
        <v>110.80843677677258</v>
      </c>
      <c r="S343" s="4">
        <f t="shared" si="66"/>
        <v>122.5232379979571</v>
      </c>
    </row>
    <row r="344" spans="1:19" x14ac:dyDescent="0.35">
      <c r="A344" s="54" t="s">
        <v>38</v>
      </c>
      <c r="B344" s="17">
        <f t="shared" ref="B344:I344" si="67">STDEV(B232:B339)</f>
        <v>8.0747155323166062</v>
      </c>
      <c r="C344" s="17">
        <f t="shared" si="67"/>
        <v>9.8345489601045273</v>
      </c>
      <c r="D344" s="17">
        <f t="shared" si="67"/>
        <v>11.550740575527495</v>
      </c>
      <c r="E344" s="17">
        <f t="shared" si="67"/>
        <v>8.4355025387485032</v>
      </c>
      <c r="F344" s="17">
        <f t="shared" si="67"/>
        <v>9.2352743890094064</v>
      </c>
      <c r="G344" s="17">
        <f t="shared" si="67"/>
        <v>9.3136751851535724</v>
      </c>
      <c r="H344" s="17">
        <f t="shared" si="67"/>
        <v>9.8437171940831583</v>
      </c>
      <c r="I344" s="17">
        <f t="shared" si="67"/>
        <v>17.111516443794269</v>
      </c>
      <c r="K344" s="54" t="s">
        <v>38</v>
      </c>
      <c r="L344" s="17">
        <f t="shared" ref="L344:S344" si="68">STDEV(L232:L339)</f>
        <v>9.6835015754771572</v>
      </c>
      <c r="M344" s="17">
        <f t="shared" si="68"/>
        <v>7.2836278438633322</v>
      </c>
      <c r="N344" s="17">
        <f t="shared" si="68"/>
        <v>11.478567732175065</v>
      </c>
      <c r="O344" s="17">
        <f t="shared" si="68"/>
        <v>9.8953284823292158</v>
      </c>
      <c r="P344" s="17">
        <f t="shared" si="68"/>
        <v>11.403123139994257</v>
      </c>
      <c r="Q344" s="17">
        <f t="shared" si="68"/>
        <v>10.600271911833726</v>
      </c>
      <c r="R344" s="17">
        <f t="shared" si="68"/>
        <v>10.526558638832189</v>
      </c>
      <c r="S344" s="17">
        <f t="shared" si="68"/>
        <v>11.069021546548598</v>
      </c>
    </row>
    <row r="345" spans="1:19" x14ac:dyDescent="0.35">
      <c r="A345" s="54" t="s">
        <v>43</v>
      </c>
      <c r="B345" s="18">
        <f t="shared" ref="B345:I345" si="69">B344/SQRT(COUNT(B232:B339))</f>
        <v>0.81566944415048792</v>
      </c>
      <c r="C345" s="18">
        <f t="shared" si="69"/>
        <v>0.96435686644147345</v>
      </c>
      <c r="D345" s="18">
        <f t="shared" si="69"/>
        <v>1.2528537205968537</v>
      </c>
      <c r="E345" s="18">
        <f t="shared" si="69"/>
        <v>0.91495871383057459</v>
      </c>
      <c r="F345" s="18">
        <f t="shared" si="69"/>
        <v>0.90127049499340006</v>
      </c>
      <c r="G345" s="18">
        <f t="shared" si="69"/>
        <v>0.93136751851535726</v>
      </c>
      <c r="H345" s="18">
        <f t="shared" si="69"/>
        <v>1.0099440745177737</v>
      </c>
      <c r="I345" s="18">
        <f t="shared" si="69"/>
        <v>1.8037122060604829</v>
      </c>
      <c r="K345" s="54" t="s">
        <v>43</v>
      </c>
      <c r="L345" s="18">
        <f t="shared" ref="L345:S345" si="70">L344/SQRT(COUNT(L232:L339))</f>
        <v>1.0629023845412506</v>
      </c>
      <c r="M345" s="18">
        <f t="shared" si="70"/>
        <v>0.80929198265148139</v>
      </c>
      <c r="N345" s="18">
        <f t="shared" si="70"/>
        <v>1.1654719728090457</v>
      </c>
      <c r="O345" s="18">
        <f t="shared" si="70"/>
        <v>0.99957912456048237</v>
      </c>
      <c r="P345" s="18">
        <f t="shared" si="70"/>
        <v>1.2155770110690067</v>
      </c>
      <c r="Q345" s="18">
        <f t="shared" si="70"/>
        <v>1.076294543505399</v>
      </c>
      <c r="R345" s="18">
        <f t="shared" si="70"/>
        <v>1.0633429994394392</v>
      </c>
      <c r="S345" s="18">
        <f t="shared" si="70"/>
        <v>1.1733139373086234</v>
      </c>
    </row>
    <row r="347" spans="1:19" x14ac:dyDescent="0.35">
      <c r="A347" s="54" t="s">
        <v>44</v>
      </c>
      <c r="B347" s="78">
        <f>AVERAGE(B342:I342)</f>
        <v>132.5767784445087</v>
      </c>
      <c r="C347" s="79"/>
      <c r="D347" s="79"/>
      <c r="E347" s="79"/>
      <c r="F347" s="79"/>
      <c r="G347" s="79"/>
      <c r="H347" s="79"/>
      <c r="I347" s="79"/>
      <c r="K347" s="54" t="s">
        <v>44</v>
      </c>
      <c r="L347" s="78">
        <f>AVERAGE(L342:S342)</f>
        <v>131.57396602371449</v>
      </c>
      <c r="M347" s="79"/>
      <c r="N347" s="79"/>
      <c r="O347" s="79"/>
      <c r="P347" s="79"/>
      <c r="Q347" s="79"/>
      <c r="R347" s="79"/>
      <c r="S347" s="79"/>
    </row>
    <row r="348" spans="1:19" x14ac:dyDescent="0.35">
      <c r="A348" s="54" t="s">
        <v>45</v>
      </c>
      <c r="B348" s="80">
        <f>SQRT(B345^2+C345^2+D345^2+E345^2+F345^2+G345^2+H345^2+I345^2)</f>
        <v>3.1551848466987953</v>
      </c>
      <c r="C348" s="80"/>
      <c r="D348" s="80"/>
      <c r="E348" s="80"/>
      <c r="F348" s="80"/>
      <c r="G348" s="80"/>
      <c r="H348" s="80"/>
      <c r="I348" s="80"/>
      <c r="K348" s="54" t="s">
        <v>45</v>
      </c>
      <c r="L348" s="80">
        <f>SQRT(L345^2+M345^2+N345^2+O345^2+P345^2+Q345^2+R345^2+S345^2)</f>
        <v>3.0472281965856176</v>
      </c>
      <c r="M348" s="80"/>
      <c r="N348" s="80"/>
      <c r="O348" s="80"/>
      <c r="P348" s="80"/>
      <c r="Q348" s="80"/>
      <c r="R348" s="80"/>
      <c r="S348" s="80"/>
    </row>
    <row r="350" spans="1:19" x14ac:dyDescent="0.35">
      <c r="A350" s="72" t="s">
        <v>46</v>
      </c>
      <c r="B350" s="73"/>
      <c r="C350" s="73"/>
      <c r="D350" s="73"/>
      <c r="E350" s="73"/>
      <c r="F350" s="73"/>
      <c r="G350" s="73"/>
      <c r="H350" s="73"/>
      <c r="I350" s="73"/>
      <c r="K350" s="72" t="s">
        <v>46</v>
      </c>
      <c r="L350" s="73"/>
      <c r="M350" s="73"/>
      <c r="N350" s="73"/>
      <c r="O350" s="73"/>
      <c r="P350" s="73"/>
      <c r="Q350" s="73"/>
      <c r="R350" s="73"/>
      <c r="S350" s="73"/>
    </row>
    <row r="351" spans="1:19" ht="15" customHeight="1" x14ac:dyDescent="0.35">
      <c r="A351" s="81" t="s">
        <v>47</v>
      </c>
      <c r="B351" s="82"/>
      <c r="C351" s="82"/>
      <c r="D351" s="82"/>
      <c r="E351" s="82"/>
      <c r="F351" s="82"/>
      <c r="G351" s="82"/>
      <c r="H351" s="82"/>
      <c r="I351" s="82"/>
      <c r="K351" s="81" t="s">
        <v>47</v>
      </c>
      <c r="L351" s="82"/>
      <c r="M351" s="82"/>
      <c r="N351" s="82"/>
      <c r="O351" s="82"/>
      <c r="P351" s="82"/>
      <c r="Q351" s="82"/>
      <c r="R351" s="82"/>
      <c r="S351" s="82"/>
    </row>
    <row r="352" spans="1:19" x14ac:dyDescent="0.35">
      <c r="A352" s="82"/>
      <c r="B352" s="82"/>
      <c r="C352" s="82"/>
      <c r="D352" s="82"/>
      <c r="E352" s="82"/>
      <c r="F352" s="82"/>
      <c r="G352" s="82"/>
      <c r="H352" s="82"/>
      <c r="I352" s="82"/>
      <c r="K352" s="82"/>
      <c r="L352" s="82"/>
      <c r="M352" s="82"/>
      <c r="N352" s="82"/>
      <c r="O352" s="82"/>
      <c r="P352" s="82"/>
      <c r="Q352" s="82"/>
      <c r="R352" s="82"/>
      <c r="S352" s="82"/>
    </row>
    <row r="353" spans="1:19" x14ac:dyDescent="0.35">
      <c r="A353" s="54" t="s">
        <v>16</v>
      </c>
      <c r="B353" s="14">
        <v>0.05</v>
      </c>
      <c r="C353" s="14">
        <v>0.05</v>
      </c>
      <c r="D353" s="14">
        <v>0.05</v>
      </c>
      <c r="E353" s="14">
        <v>0.05</v>
      </c>
      <c r="F353" s="14">
        <v>0.05</v>
      </c>
      <c r="G353" s="14">
        <v>0.05</v>
      </c>
      <c r="H353" s="14">
        <v>0.05</v>
      </c>
      <c r="I353" s="14">
        <v>0.05</v>
      </c>
      <c r="K353" s="54" t="s">
        <v>16</v>
      </c>
      <c r="L353" s="14">
        <v>0.05</v>
      </c>
      <c r="M353" s="14">
        <v>0.05</v>
      </c>
      <c r="N353" s="14">
        <v>0.05</v>
      </c>
      <c r="O353" s="14">
        <v>0.05</v>
      </c>
      <c r="P353" s="14">
        <v>0.05</v>
      </c>
      <c r="Q353" s="14">
        <v>0.05</v>
      </c>
      <c r="R353" s="14">
        <v>0.05</v>
      </c>
      <c r="S353" s="14">
        <v>0.05</v>
      </c>
    </row>
    <row r="354" spans="1:19" x14ac:dyDescent="0.35">
      <c r="A354" s="54" t="s">
        <v>48</v>
      </c>
      <c r="B354" s="12">
        <f t="shared" ref="B354:I354" si="71">TINV(0.05,COUNT(B232:B339)-1)</f>
        <v>1.9847231860139838</v>
      </c>
      <c r="C354" s="12">
        <f t="shared" si="71"/>
        <v>1.9832641447734605</v>
      </c>
      <c r="D354" s="12">
        <f t="shared" si="71"/>
        <v>1.9886096669757098</v>
      </c>
      <c r="E354" s="12">
        <f t="shared" si="71"/>
        <v>1.9886096669757098</v>
      </c>
      <c r="F354" s="12">
        <f t="shared" si="71"/>
        <v>1.9830375264837292</v>
      </c>
      <c r="G354" s="12">
        <f t="shared" si="71"/>
        <v>1.9842169515864165</v>
      </c>
      <c r="H354" s="12">
        <f t="shared" si="71"/>
        <v>1.9855234418666059</v>
      </c>
      <c r="I354" s="12">
        <f t="shared" si="71"/>
        <v>1.986978699506285</v>
      </c>
      <c r="K354" s="54" t="s">
        <v>48</v>
      </c>
      <c r="L354" s="12">
        <f t="shared" ref="L354:S354" si="72">TINV(0.05,COUNT(L232:L339)-1)</f>
        <v>1.9893185571365706</v>
      </c>
      <c r="M354" s="12">
        <f t="shared" si="72"/>
        <v>1.9900634212544475</v>
      </c>
      <c r="N354" s="12">
        <f t="shared" si="72"/>
        <v>1.9849843115224561</v>
      </c>
      <c r="O354" s="12">
        <f t="shared" si="72"/>
        <v>1.9847231860139838</v>
      </c>
      <c r="P354" s="12">
        <f t="shared" si="72"/>
        <v>1.9876082815890745</v>
      </c>
      <c r="Q354" s="12">
        <f t="shared" si="72"/>
        <v>1.9849843115224561</v>
      </c>
      <c r="R354" s="12">
        <f t="shared" si="72"/>
        <v>1.9847231860139838</v>
      </c>
      <c r="S354" s="12">
        <f t="shared" si="72"/>
        <v>1.9872898648311721</v>
      </c>
    </row>
    <row r="355" spans="1:19" x14ac:dyDescent="0.35">
      <c r="A355" s="54" t="s">
        <v>17</v>
      </c>
      <c r="B355" s="14">
        <f>B344/B342</f>
        <v>6.2768471655986952E-2</v>
      </c>
      <c r="C355" s="14">
        <f t="shared" ref="C355:I355" si="73">C344/C342</f>
        <v>7.0884544448740094E-2</v>
      </c>
      <c r="D355" s="14">
        <f t="shared" si="73"/>
        <v>8.0721281667338413E-2</v>
      </c>
      <c r="E355" s="14">
        <f t="shared" si="73"/>
        <v>7.0351031769389991E-2</v>
      </c>
      <c r="F355" s="14">
        <f t="shared" si="73"/>
        <v>6.6531993883086643E-2</v>
      </c>
      <c r="G355" s="14">
        <f t="shared" si="73"/>
        <v>6.7603071678548093E-2</v>
      </c>
      <c r="H355" s="14">
        <f t="shared" si="73"/>
        <v>7.4645045772501598E-2</v>
      </c>
      <c r="I355" s="14">
        <f t="shared" si="73"/>
        <v>0.14051427736692373</v>
      </c>
      <c r="K355" s="54" t="s">
        <v>17</v>
      </c>
      <c r="L355" s="14">
        <f t="shared" ref="L355:S355" si="74">L344/L342</f>
        <v>8.093964056038308E-2</v>
      </c>
      <c r="M355" s="14">
        <f t="shared" si="74"/>
        <v>6.654340800281186E-2</v>
      </c>
      <c r="N355" s="14">
        <f t="shared" si="74"/>
        <v>8.483208152540811E-2</v>
      </c>
      <c r="O355" s="14">
        <f t="shared" si="74"/>
        <v>7.2531203535397396E-2</v>
      </c>
      <c r="P355" s="14">
        <f t="shared" si="74"/>
        <v>8.0130546699632238E-2</v>
      </c>
      <c r="Q355" s="14">
        <f t="shared" si="74"/>
        <v>7.8875910973294841E-2</v>
      </c>
      <c r="R355" s="14">
        <f t="shared" si="74"/>
        <v>8.0789626956343841E-2</v>
      </c>
      <c r="S355" s="14">
        <f t="shared" si="74"/>
        <v>7.6462505250141657E-2</v>
      </c>
    </row>
    <row r="356" spans="1:19" x14ac:dyDescent="0.35">
      <c r="A356" s="54" t="s">
        <v>18</v>
      </c>
      <c r="B356" s="18">
        <f>((B354/B353)*B355)^2</f>
        <v>6.2078753243733269</v>
      </c>
      <c r="C356" s="18">
        <f t="shared" ref="C356:I356" si="75">((C354/C353)*C355)^2</f>
        <v>7.905406698341956</v>
      </c>
      <c r="D356" s="18">
        <f t="shared" si="75"/>
        <v>10.3070689572103</v>
      </c>
      <c r="E356" s="18">
        <f t="shared" si="75"/>
        <v>7.8288870290037877</v>
      </c>
      <c r="F356" s="18">
        <f t="shared" si="75"/>
        <v>6.9627841926209584</v>
      </c>
      <c r="G356" s="18">
        <f t="shared" si="75"/>
        <v>7.19732578446839</v>
      </c>
      <c r="H356" s="18">
        <f t="shared" si="75"/>
        <v>8.7864209570625729</v>
      </c>
      <c r="I356" s="18">
        <f t="shared" si="75"/>
        <v>31.180804967227719</v>
      </c>
      <c r="K356" s="54" t="s">
        <v>18</v>
      </c>
      <c r="L356" s="18">
        <f>((L354/L353)*L355)^2</f>
        <v>10.370297178722808</v>
      </c>
      <c r="M356" s="18">
        <f t="shared" ref="M356:S356" si="76">((M354/M353)*M355)^2</f>
        <v>7.0146160463662062</v>
      </c>
      <c r="N356" s="18">
        <f t="shared" si="76"/>
        <v>11.342124116111471</v>
      </c>
      <c r="O356" s="18">
        <f t="shared" si="76"/>
        <v>8.2891432625405006</v>
      </c>
      <c r="P356" s="18">
        <f t="shared" si="76"/>
        <v>10.146535941902547</v>
      </c>
      <c r="Q356" s="18">
        <f t="shared" si="76"/>
        <v>9.8053460386233091</v>
      </c>
      <c r="R356" s="18">
        <f t="shared" si="76"/>
        <v>10.284213486282834</v>
      </c>
      <c r="S356" s="18">
        <f t="shared" si="76"/>
        <v>9.2359053430716145</v>
      </c>
    </row>
    <row r="358" spans="1:19" x14ac:dyDescent="0.35">
      <c r="A358" s="70" t="s">
        <v>49</v>
      </c>
      <c r="B358" s="70"/>
      <c r="C358" s="70"/>
      <c r="D358" s="70"/>
      <c r="E358" s="70"/>
      <c r="F358" s="70"/>
      <c r="G358" s="70"/>
      <c r="H358" s="70"/>
      <c r="I358" s="70"/>
      <c r="K358" s="70" t="s">
        <v>49</v>
      </c>
      <c r="L358" s="70"/>
      <c r="M358" s="70"/>
      <c r="N358" s="70"/>
      <c r="O358" s="70"/>
      <c r="P358" s="70"/>
      <c r="Q358" s="70"/>
      <c r="R358" s="70"/>
      <c r="S358" s="70"/>
    </row>
    <row r="385" spans="1:19" x14ac:dyDescent="0.35">
      <c r="A385" s="70" t="s">
        <v>50</v>
      </c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</row>
    <row r="387" spans="1:19" x14ac:dyDescent="0.35">
      <c r="A387" s="54" t="s">
        <v>51</v>
      </c>
      <c r="B387" s="87">
        <v>133</v>
      </c>
      <c r="C387" s="75"/>
      <c r="D387" s="75"/>
      <c r="E387" s="75"/>
      <c r="F387" s="75"/>
      <c r="G387" s="75"/>
      <c r="H387" s="75"/>
      <c r="I387" s="75"/>
      <c r="K387" s="54" t="s">
        <v>55</v>
      </c>
      <c r="L387" s="87">
        <v>132</v>
      </c>
      <c r="M387" s="75"/>
      <c r="N387" s="75"/>
      <c r="O387" s="75"/>
      <c r="P387" s="75"/>
      <c r="Q387" s="75"/>
      <c r="R387" s="75"/>
      <c r="S387" s="75"/>
    </row>
    <row r="388" spans="1:19" x14ac:dyDescent="0.35">
      <c r="A388" s="54" t="s">
        <v>52</v>
      </c>
      <c r="B388" s="87">
        <v>3</v>
      </c>
      <c r="C388" s="75"/>
      <c r="D388" s="75"/>
      <c r="E388" s="75"/>
      <c r="F388" s="75"/>
      <c r="G388" s="75"/>
      <c r="H388" s="75"/>
      <c r="I388" s="75"/>
      <c r="K388" s="54" t="s">
        <v>52</v>
      </c>
      <c r="L388" s="87">
        <v>3</v>
      </c>
      <c r="M388" s="75"/>
      <c r="N388" s="75"/>
      <c r="O388" s="75"/>
      <c r="P388" s="75"/>
      <c r="Q388" s="75"/>
      <c r="R388" s="75"/>
      <c r="S388" s="75"/>
    </row>
    <row r="389" spans="1:19" x14ac:dyDescent="0.35">
      <c r="A389" s="54" t="s">
        <v>53</v>
      </c>
      <c r="B389" s="88">
        <f>STDEV(B232:I339)</f>
        <v>13.164063511817844</v>
      </c>
      <c r="C389" s="89"/>
      <c r="D389" s="89"/>
      <c r="E389" s="89"/>
      <c r="F389" s="89"/>
      <c r="G389" s="89"/>
      <c r="H389" s="89"/>
      <c r="I389" s="89"/>
      <c r="K389" s="54" t="s">
        <v>53</v>
      </c>
      <c r="L389" s="83">
        <f>STDEV(L232:S339)</f>
        <v>14.768943464559314</v>
      </c>
      <c r="M389" s="84"/>
      <c r="N389" s="84"/>
      <c r="O389" s="84"/>
      <c r="P389" s="84"/>
      <c r="Q389" s="84"/>
      <c r="R389" s="84"/>
      <c r="S389" s="84"/>
    </row>
    <row r="390" spans="1:19" x14ac:dyDescent="0.35">
      <c r="A390" s="54" t="s">
        <v>42</v>
      </c>
      <c r="B390" s="88">
        <f>VAR(B232:I339)</f>
        <v>173.29256814317395</v>
      </c>
      <c r="C390" s="89"/>
      <c r="D390" s="89"/>
      <c r="E390" s="89"/>
      <c r="F390" s="89"/>
      <c r="G390" s="89"/>
      <c r="H390" s="89"/>
      <c r="I390" s="89"/>
      <c r="K390" s="54" t="s">
        <v>42</v>
      </c>
      <c r="L390" s="83">
        <f>VAR(L232:S339)</f>
        <v>218.12169105934925</v>
      </c>
      <c r="M390" s="84"/>
      <c r="N390" s="84"/>
      <c r="O390" s="84"/>
      <c r="P390" s="84"/>
      <c r="Q390" s="84"/>
      <c r="R390" s="84"/>
      <c r="S390" s="84"/>
    </row>
    <row r="392" spans="1:19" x14ac:dyDescent="0.35">
      <c r="A392" s="70" t="s">
        <v>56</v>
      </c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</row>
    <row r="393" spans="1:19" x14ac:dyDescent="0.35">
      <c r="A393" s="54" t="s">
        <v>20</v>
      </c>
      <c r="B393" s="83">
        <f>(ABS(B387-L387))/B394</f>
        <v>1.3832852002504799</v>
      </c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</row>
    <row r="394" spans="1:19" x14ac:dyDescent="0.35">
      <c r="A394" s="54" t="s">
        <v>21</v>
      </c>
      <c r="B394" s="85">
        <f>SQRT(((B390*(( COUNT(B232:I339))-1)+L390*((COUNT(L232:S339))-1))/(COUNT(B232:I339)+COUNT(L232:S339)))*(COUNT(B232:I339)+COUNT(L232:S339))/(COUNT(B232:I339)*COUNT(L232:S339)))</f>
        <v>0.72291672015208719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</row>
    <row r="395" spans="1:19" x14ac:dyDescent="0.35">
      <c r="A395" s="54" t="s">
        <v>54</v>
      </c>
      <c r="B395" s="83">
        <f>TINV(0.05,COUNT(B232:I339)+COUNT(L232:S339)-2)</f>
        <v>1.9615563154618352</v>
      </c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</row>
    <row r="397" spans="1:19" x14ac:dyDescent="0.35">
      <c r="A397" s="76" t="s">
        <v>57</v>
      </c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</row>
    <row r="399" spans="1:19" x14ac:dyDescent="0.35">
      <c r="A399" s="72" t="s">
        <v>58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</row>
    <row r="400" spans="1:19" x14ac:dyDescent="0.35">
      <c r="A400" s="70" t="s">
        <v>59</v>
      </c>
      <c r="B400" s="70"/>
      <c r="C400" s="70"/>
      <c r="D400" s="70"/>
      <c r="E400" s="70"/>
      <c r="F400" s="70"/>
      <c r="G400" s="70"/>
      <c r="H400" s="70"/>
      <c r="I400" s="74">
        <v>43525</v>
      </c>
      <c r="J400" s="75"/>
      <c r="K400" s="75"/>
      <c r="L400" s="75"/>
      <c r="M400" s="75"/>
      <c r="N400" s="75"/>
      <c r="O400" s="75"/>
      <c r="P400" s="75"/>
      <c r="Q400" s="75"/>
      <c r="R400" s="75"/>
      <c r="S400" s="75"/>
    </row>
    <row r="401" spans="1:19" x14ac:dyDescent="0.35">
      <c r="A401" s="70" t="s">
        <v>61</v>
      </c>
      <c r="B401" s="70"/>
      <c r="C401" s="70"/>
      <c r="D401" s="70"/>
      <c r="E401" s="70"/>
      <c r="F401" s="70"/>
      <c r="G401" s="70"/>
      <c r="H401" s="70"/>
      <c r="I401" s="71">
        <f>COUNT(B232:I339)</f>
        <v>762</v>
      </c>
      <c r="J401" s="71"/>
      <c r="K401" s="71"/>
      <c r="L401" s="71"/>
      <c r="M401" s="71"/>
      <c r="N401" s="71"/>
      <c r="O401" s="71"/>
      <c r="P401" s="71"/>
      <c r="Q401" s="71"/>
      <c r="R401" s="71"/>
      <c r="S401" s="71"/>
    </row>
    <row r="402" spans="1:19" x14ac:dyDescent="0.35">
      <c r="A402" s="70" t="s">
        <v>60</v>
      </c>
      <c r="B402" s="70"/>
      <c r="C402" s="70"/>
      <c r="D402" s="70"/>
      <c r="E402" s="70"/>
      <c r="F402" s="70"/>
      <c r="G402" s="70"/>
      <c r="H402" s="70"/>
      <c r="I402" s="71">
        <f>COUNT(L232:S339)</f>
        <v>731</v>
      </c>
      <c r="J402" s="71"/>
      <c r="K402" s="71"/>
      <c r="L402" s="71"/>
      <c r="M402" s="71"/>
      <c r="N402" s="71"/>
      <c r="O402" s="71"/>
      <c r="P402" s="71"/>
      <c r="Q402" s="71"/>
      <c r="R402" s="71"/>
      <c r="S402" s="71"/>
    </row>
    <row r="403" spans="1:19" x14ac:dyDescent="0.35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</row>
    <row r="404" spans="1:19" x14ac:dyDescent="0.35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</row>
    <row r="405" spans="1:19" x14ac:dyDescent="0.3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</row>
    <row r="406" spans="1:19" x14ac:dyDescent="0.35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</row>
    <row r="427" spans="1:21" x14ac:dyDescent="0.35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</row>
    <row r="428" spans="1:21" x14ac:dyDescent="0.35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</row>
    <row r="429" spans="1:21" x14ac:dyDescent="0.35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</row>
    <row r="430" spans="1:21" x14ac:dyDescent="0.35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</row>
    <row r="431" spans="1:21" x14ac:dyDescent="0.35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</row>
    <row r="432" spans="1:21" x14ac:dyDescent="0.35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</row>
    <row r="433" spans="1:21" x14ac:dyDescent="0.35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</row>
    <row r="434" spans="1:21" x14ac:dyDescent="0.35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</row>
    <row r="435" spans="1:21" x14ac:dyDescent="0.35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</row>
    <row r="436" spans="1:21" x14ac:dyDescent="0.35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</row>
    <row r="437" spans="1:21" x14ac:dyDescent="0.35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</row>
    <row r="438" spans="1:21" x14ac:dyDescent="0.35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</row>
    <row r="439" spans="1:21" x14ac:dyDescent="0.35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</row>
    <row r="440" spans="1:21" x14ac:dyDescent="0.35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</row>
    <row r="441" spans="1:21" x14ac:dyDescent="0.35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</row>
    <row r="442" spans="1:21" x14ac:dyDescent="0.35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</row>
    <row r="443" spans="1:21" x14ac:dyDescent="0.35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</row>
    <row r="444" spans="1:21" x14ac:dyDescent="0.3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</row>
    <row r="445" spans="1:21" x14ac:dyDescent="0.3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</row>
    <row r="446" spans="1:21" x14ac:dyDescent="0.3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</row>
    <row r="447" spans="1:21" x14ac:dyDescent="0.35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</row>
    <row r="448" spans="1:21" x14ac:dyDescent="0.35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</row>
    <row r="532" spans="1:19" x14ac:dyDescent="0.3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35">
      <c r="A533"/>
      <c r="B533"/>
      <c r="C533"/>
      <c r="D533"/>
      <c r="E533"/>
      <c r="F533"/>
      <c r="G533"/>
      <c r="H533"/>
      <c r="I533"/>
      <c r="J533"/>
    </row>
    <row r="695" spans="1:19" x14ac:dyDescent="0.3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3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</row>
    <row r="697" spans="1:19" x14ac:dyDescent="0.3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3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3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3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3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3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21" spans="1:19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3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</row>
    <row r="723" spans="1:19" x14ac:dyDescent="0.3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</row>
    <row r="724" spans="1:19" x14ac:dyDescent="0.3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</row>
    <row r="725" spans="1:19" x14ac:dyDescent="0.3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</row>
  </sheetData>
  <sortState ref="S2:S93">
    <sortCondition ref="S2"/>
  </sortState>
  <mergeCells count="35">
    <mergeCell ref="A401:H401"/>
    <mergeCell ref="I401:S401"/>
    <mergeCell ref="A402:H402"/>
    <mergeCell ref="I402:S402"/>
    <mergeCell ref="B394:S394"/>
    <mergeCell ref="B395:S395"/>
    <mergeCell ref="A397:S397"/>
    <mergeCell ref="A399:S399"/>
    <mergeCell ref="A400:H400"/>
    <mergeCell ref="I400:S400"/>
    <mergeCell ref="B393:S393"/>
    <mergeCell ref="A358:I358"/>
    <mergeCell ref="K358:S358"/>
    <mergeCell ref="A385:S385"/>
    <mergeCell ref="B387:I387"/>
    <mergeCell ref="L387:S387"/>
    <mergeCell ref="B388:I388"/>
    <mergeCell ref="L388:S388"/>
    <mergeCell ref="B389:I389"/>
    <mergeCell ref="L389:S389"/>
    <mergeCell ref="B390:I390"/>
    <mergeCell ref="L390:S390"/>
    <mergeCell ref="A392:S392"/>
    <mergeCell ref="B348:I348"/>
    <mergeCell ref="L348:S348"/>
    <mergeCell ref="A350:I350"/>
    <mergeCell ref="K350:S350"/>
    <mergeCell ref="A351:I352"/>
    <mergeCell ref="K351:S352"/>
    <mergeCell ref="A116:I116"/>
    <mergeCell ref="K116:S116"/>
    <mergeCell ref="A229:I229"/>
    <mergeCell ref="K229:S229"/>
    <mergeCell ref="B347:I347"/>
    <mergeCell ref="L347:S347"/>
  </mergeCells>
  <conditionalFormatting sqref="B119:B226 G119:G226">
    <cfRule type="cellIs" dxfId="11" priority="3" operator="greaterThan">
      <formula>1.98</formula>
    </cfRule>
    <cfRule type="cellIs" dxfId="10" priority="4" operator="greaterThan">
      <formula>35796</formula>
    </cfRule>
  </conditionalFormatting>
  <conditionalFormatting sqref="C119:C226 I119:I226">
    <cfRule type="cellIs" dxfId="9" priority="2" operator="greaterThan">
      <formula>1.99</formula>
    </cfRule>
  </conditionalFormatting>
  <conditionalFormatting sqref="D119:F226 H119:H226 L119:S226">
    <cfRule type="cellIs" dxfId="8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4"/>
  <sheetViews>
    <sheetView zoomScale="70" zoomScaleNormal="70" workbookViewId="0">
      <selection activeCell="K34" sqref="K34"/>
    </sheetView>
  </sheetViews>
  <sheetFormatPr defaultColWidth="9.1796875" defaultRowHeight="14.5" x14ac:dyDescent="0.35"/>
  <cols>
    <col min="1" max="1" width="28.54296875" style="17" customWidth="1"/>
    <col min="2" max="2" width="14.453125" style="17" customWidth="1"/>
    <col min="3" max="3" width="15.7265625" style="17" customWidth="1"/>
    <col min="4" max="4" width="9" style="17" customWidth="1"/>
    <col min="5" max="10" width="9.1796875" style="17"/>
    <col min="11" max="11" width="28.54296875" style="17" customWidth="1"/>
    <col min="12" max="16384" width="9.1796875" style="17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5">
        <v>1</v>
      </c>
      <c r="B2" s="32">
        <v>48</v>
      </c>
      <c r="C2" s="32">
        <v>77</v>
      </c>
      <c r="D2" s="32">
        <v>50</v>
      </c>
      <c r="E2" s="33">
        <v>69</v>
      </c>
      <c r="F2" s="32">
        <v>45</v>
      </c>
      <c r="G2" s="32">
        <v>43</v>
      </c>
      <c r="H2" s="32">
        <v>57</v>
      </c>
      <c r="I2" s="32">
        <v>55</v>
      </c>
      <c r="K2" s="15">
        <v>1</v>
      </c>
      <c r="L2" s="26">
        <v>74</v>
      </c>
      <c r="M2" s="27">
        <v>68</v>
      </c>
      <c r="N2" s="26">
        <v>50</v>
      </c>
      <c r="O2" s="26">
        <v>59</v>
      </c>
      <c r="P2" s="27">
        <v>67</v>
      </c>
      <c r="Q2" s="26">
        <v>48</v>
      </c>
      <c r="R2" s="26">
        <v>55</v>
      </c>
      <c r="S2" s="26">
        <v>52</v>
      </c>
    </row>
    <row r="3" spans="1:19" x14ac:dyDescent="0.35">
      <c r="A3" s="15">
        <v>2</v>
      </c>
      <c r="B3" s="32">
        <v>68</v>
      </c>
      <c r="C3" s="32">
        <v>78</v>
      </c>
      <c r="D3" s="32">
        <v>60</v>
      </c>
      <c r="E3" s="33">
        <v>73</v>
      </c>
      <c r="F3" s="32">
        <v>59</v>
      </c>
      <c r="G3" s="32">
        <v>53</v>
      </c>
      <c r="H3" s="32">
        <v>75</v>
      </c>
      <c r="I3" s="32">
        <v>68</v>
      </c>
      <c r="K3" s="15">
        <v>2</v>
      </c>
      <c r="L3" s="27">
        <v>77</v>
      </c>
      <c r="M3" s="26">
        <v>70</v>
      </c>
      <c r="N3" s="26">
        <v>59</v>
      </c>
      <c r="O3" s="26">
        <v>62</v>
      </c>
      <c r="P3" s="27">
        <v>67</v>
      </c>
      <c r="Q3" s="26">
        <v>50</v>
      </c>
      <c r="R3" s="26">
        <v>62</v>
      </c>
      <c r="S3" s="26">
        <v>57</v>
      </c>
    </row>
    <row r="4" spans="1:19" x14ac:dyDescent="0.35">
      <c r="A4" s="15">
        <v>3</v>
      </c>
      <c r="B4" s="32">
        <v>70</v>
      </c>
      <c r="C4" s="32">
        <v>80</v>
      </c>
      <c r="D4" s="32">
        <v>65</v>
      </c>
      <c r="E4" s="33">
        <v>74</v>
      </c>
      <c r="F4" s="32">
        <v>67</v>
      </c>
      <c r="G4" s="32">
        <v>63</v>
      </c>
      <c r="H4" s="32">
        <v>78</v>
      </c>
      <c r="I4" s="32">
        <v>70</v>
      </c>
      <c r="K4" s="15">
        <v>3</v>
      </c>
      <c r="L4" s="26">
        <v>79</v>
      </c>
      <c r="M4" s="27">
        <v>71</v>
      </c>
      <c r="N4" s="26">
        <v>60</v>
      </c>
      <c r="O4" s="26">
        <v>64</v>
      </c>
      <c r="P4" s="27">
        <v>67</v>
      </c>
      <c r="Q4" s="26">
        <v>52</v>
      </c>
      <c r="R4" s="26">
        <v>63</v>
      </c>
      <c r="S4" s="26">
        <v>61</v>
      </c>
    </row>
    <row r="5" spans="1:19" x14ac:dyDescent="0.35">
      <c r="A5" s="15">
        <v>4</v>
      </c>
      <c r="B5" s="32">
        <v>72</v>
      </c>
      <c r="C5" s="32">
        <v>80</v>
      </c>
      <c r="D5" s="32">
        <v>66</v>
      </c>
      <c r="E5" s="33">
        <v>75</v>
      </c>
      <c r="F5" s="32">
        <v>67</v>
      </c>
      <c r="G5" s="32">
        <v>75</v>
      </c>
      <c r="H5" s="32">
        <v>78</v>
      </c>
      <c r="I5" s="32">
        <v>72</v>
      </c>
      <c r="K5" s="15">
        <v>4</v>
      </c>
      <c r="L5" s="26">
        <v>80</v>
      </c>
      <c r="M5" s="26">
        <v>75</v>
      </c>
      <c r="N5" s="26">
        <v>67</v>
      </c>
      <c r="O5" s="26">
        <v>65</v>
      </c>
      <c r="P5" s="27">
        <v>73</v>
      </c>
      <c r="Q5" s="26">
        <v>54</v>
      </c>
      <c r="R5" s="26">
        <v>79</v>
      </c>
      <c r="S5" s="26">
        <v>67</v>
      </c>
    </row>
    <row r="6" spans="1:19" x14ac:dyDescent="0.35">
      <c r="A6" s="15">
        <v>5</v>
      </c>
      <c r="B6" s="32">
        <v>73</v>
      </c>
      <c r="C6" s="32">
        <v>80</v>
      </c>
      <c r="D6" s="32">
        <v>68</v>
      </c>
      <c r="E6" s="33">
        <v>75</v>
      </c>
      <c r="F6" s="32">
        <v>71</v>
      </c>
      <c r="G6" s="32">
        <v>78</v>
      </c>
      <c r="H6" s="32">
        <v>80</v>
      </c>
      <c r="I6" s="32">
        <v>72</v>
      </c>
      <c r="K6" s="15">
        <v>5</v>
      </c>
      <c r="L6" s="27">
        <v>81</v>
      </c>
      <c r="M6" s="27">
        <v>79</v>
      </c>
      <c r="N6" s="26">
        <v>70</v>
      </c>
      <c r="O6" s="26">
        <v>68</v>
      </c>
      <c r="P6" s="26">
        <v>74</v>
      </c>
      <c r="Q6" s="26">
        <v>54</v>
      </c>
      <c r="R6" s="26">
        <v>82</v>
      </c>
      <c r="S6" s="26">
        <v>71</v>
      </c>
    </row>
    <row r="7" spans="1:19" x14ac:dyDescent="0.35">
      <c r="A7" s="15">
        <v>6</v>
      </c>
      <c r="B7" s="32">
        <v>74</v>
      </c>
      <c r="C7" s="32">
        <v>80</v>
      </c>
      <c r="D7" s="32">
        <v>73</v>
      </c>
      <c r="E7" s="33">
        <v>77</v>
      </c>
      <c r="F7" s="32">
        <v>72</v>
      </c>
      <c r="G7" s="32">
        <v>78</v>
      </c>
      <c r="H7" s="32">
        <v>80</v>
      </c>
      <c r="I7" s="32">
        <v>79</v>
      </c>
      <c r="K7" s="15">
        <v>6</v>
      </c>
      <c r="L7" s="26">
        <v>84</v>
      </c>
      <c r="M7" s="27">
        <v>80</v>
      </c>
      <c r="N7" s="26">
        <v>71</v>
      </c>
      <c r="O7" s="26">
        <v>77</v>
      </c>
      <c r="P7" s="27">
        <v>78</v>
      </c>
      <c r="Q7" s="26">
        <v>64</v>
      </c>
      <c r="R7" s="26">
        <v>83</v>
      </c>
      <c r="S7" s="26">
        <v>72</v>
      </c>
    </row>
    <row r="8" spans="1:19" x14ac:dyDescent="0.35">
      <c r="A8" s="15">
        <v>7</v>
      </c>
      <c r="B8" s="32">
        <v>75</v>
      </c>
      <c r="C8" s="32">
        <v>82</v>
      </c>
      <c r="D8" s="32">
        <v>76</v>
      </c>
      <c r="E8" s="33">
        <v>79</v>
      </c>
      <c r="F8" s="32">
        <v>73</v>
      </c>
      <c r="G8" s="32">
        <v>78</v>
      </c>
      <c r="H8" s="32">
        <v>83</v>
      </c>
      <c r="I8" s="32">
        <v>80</v>
      </c>
      <c r="K8" s="15">
        <v>7</v>
      </c>
      <c r="L8" s="27">
        <v>88</v>
      </c>
      <c r="M8" s="26">
        <v>80</v>
      </c>
      <c r="N8" s="26">
        <v>72</v>
      </c>
      <c r="O8" s="26">
        <v>77</v>
      </c>
      <c r="P8" s="26">
        <v>80</v>
      </c>
      <c r="Q8" s="26">
        <v>73</v>
      </c>
      <c r="R8" s="26">
        <v>84</v>
      </c>
      <c r="S8" s="26">
        <v>77</v>
      </c>
    </row>
    <row r="9" spans="1:19" x14ac:dyDescent="0.35">
      <c r="A9" s="15">
        <v>8</v>
      </c>
      <c r="B9" s="32">
        <v>81</v>
      </c>
      <c r="C9" s="32">
        <v>85</v>
      </c>
      <c r="D9" s="32">
        <v>76</v>
      </c>
      <c r="E9" s="33">
        <v>80</v>
      </c>
      <c r="F9" s="32">
        <v>76</v>
      </c>
      <c r="G9" s="32">
        <v>79</v>
      </c>
      <c r="H9" s="32">
        <v>83</v>
      </c>
      <c r="I9" s="32">
        <v>80</v>
      </c>
      <c r="K9" s="15">
        <v>8</v>
      </c>
      <c r="L9" s="27">
        <v>89</v>
      </c>
      <c r="M9" s="26">
        <v>82</v>
      </c>
      <c r="N9" s="26">
        <v>73</v>
      </c>
      <c r="O9" s="26">
        <v>78</v>
      </c>
      <c r="P9" s="27">
        <v>84</v>
      </c>
      <c r="Q9" s="26">
        <v>73</v>
      </c>
      <c r="R9" s="26">
        <v>84</v>
      </c>
      <c r="S9" s="26">
        <v>79</v>
      </c>
    </row>
    <row r="10" spans="1:19" x14ac:dyDescent="0.35">
      <c r="A10" s="15">
        <v>9</v>
      </c>
      <c r="B10" s="32">
        <v>82</v>
      </c>
      <c r="C10" s="32">
        <v>85</v>
      </c>
      <c r="D10" s="32">
        <v>77</v>
      </c>
      <c r="E10" s="33">
        <v>82</v>
      </c>
      <c r="F10" s="32">
        <v>78</v>
      </c>
      <c r="G10" s="32">
        <v>79</v>
      </c>
      <c r="H10" s="32">
        <v>84</v>
      </c>
      <c r="I10" s="32">
        <v>82</v>
      </c>
      <c r="K10" s="15">
        <v>9</v>
      </c>
      <c r="L10" s="26">
        <v>89</v>
      </c>
      <c r="M10" s="26">
        <v>85</v>
      </c>
      <c r="N10" s="26">
        <v>78</v>
      </c>
      <c r="O10" s="26">
        <v>80</v>
      </c>
      <c r="P10" s="26">
        <v>84</v>
      </c>
      <c r="Q10" s="26">
        <v>75</v>
      </c>
      <c r="R10" s="26">
        <v>86</v>
      </c>
      <c r="S10" s="26">
        <v>79</v>
      </c>
    </row>
    <row r="11" spans="1:19" x14ac:dyDescent="0.35">
      <c r="A11" s="15">
        <v>10</v>
      </c>
      <c r="B11" s="32">
        <v>83</v>
      </c>
      <c r="C11" s="32">
        <v>86</v>
      </c>
      <c r="D11" s="32">
        <v>77</v>
      </c>
      <c r="E11" s="33">
        <v>82</v>
      </c>
      <c r="F11" s="32">
        <v>80</v>
      </c>
      <c r="G11" s="32">
        <v>79</v>
      </c>
      <c r="H11" s="32">
        <v>84</v>
      </c>
      <c r="I11" s="32">
        <v>88</v>
      </c>
      <c r="K11" s="15">
        <v>10</v>
      </c>
      <c r="L11" s="26">
        <v>90</v>
      </c>
      <c r="M11" s="27">
        <v>86</v>
      </c>
      <c r="N11" s="26">
        <v>79</v>
      </c>
      <c r="O11" s="26">
        <v>83</v>
      </c>
      <c r="P11" s="26">
        <v>85</v>
      </c>
      <c r="Q11" s="26">
        <v>76</v>
      </c>
      <c r="R11" s="26">
        <v>86</v>
      </c>
      <c r="S11" s="26">
        <v>79</v>
      </c>
    </row>
    <row r="12" spans="1:19" x14ac:dyDescent="0.35">
      <c r="A12" s="15">
        <v>11</v>
      </c>
      <c r="B12" s="32">
        <v>84</v>
      </c>
      <c r="C12" s="17">
        <v>86</v>
      </c>
      <c r="D12" s="32">
        <v>77</v>
      </c>
      <c r="E12" s="33">
        <v>83</v>
      </c>
      <c r="F12" s="32">
        <v>81</v>
      </c>
      <c r="G12" s="32">
        <v>85</v>
      </c>
      <c r="H12" s="32">
        <v>85</v>
      </c>
      <c r="I12" s="32">
        <v>88</v>
      </c>
      <c r="K12" s="15">
        <v>11</v>
      </c>
      <c r="L12" s="27">
        <v>91</v>
      </c>
      <c r="M12" s="27">
        <v>86</v>
      </c>
      <c r="N12" s="26">
        <v>80</v>
      </c>
      <c r="O12" s="26">
        <v>84</v>
      </c>
      <c r="P12" s="26">
        <v>86</v>
      </c>
      <c r="Q12" s="26">
        <v>77</v>
      </c>
      <c r="R12" s="26">
        <v>87</v>
      </c>
      <c r="S12" s="26">
        <v>80</v>
      </c>
    </row>
    <row r="13" spans="1:19" x14ac:dyDescent="0.35">
      <c r="A13" s="15">
        <v>12</v>
      </c>
      <c r="B13" s="32">
        <v>85</v>
      </c>
      <c r="C13" s="32">
        <v>87</v>
      </c>
      <c r="D13" s="32">
        <v>79</v>
      </c>
      <c r="E13" s="33">
        <v>83</v>
      </c>
      <c r="F13" s="32">
        <v>82</v>
      </c>
      <c r="G13" s="32">
        <v>86</v>
      </c>
      <c r="H13" s="32">
        <v>85</v>
      </c>
      <c r="I13" s="32">
        <v>89</v>
      </c>
      <c r="K13" s="15">
        <v>12</v>
      </c>
      <c r="L13" s="27">
        <v>91</v>
      </c>
      <c r="M13" s="27">
        <v>87</v>
      </c>
      <c r="N13" s="26">
        <v>82</v>
      </c>
      <c r="O13" s="26">
        <v>84</v>
      </c>
      <c r="P13" s="26">
        <v>86</v>
      </c>
      <c r="Q13" s="26">
        <v>78</v>
      </c>
      <c r="R13" s="26">
        <v>87</v>
      </c>
      <c r="S13" s="26">
        <v>82</v>
      </c>
    </row>
    <row r="14" spans="1:19" x14ac:dyDescent="0.35">
      <c r="A14" s="15">
        <v>13</v>
      </c>
      <c r="B14" s="32">
        <v>86</v>
      </c>
      <c r="C14" s="32">
        <v>87</v>
      </c>
      <c r="D14" s="32">
        <v>83</v>
      </c>
      <c r="E14" s="33">
        <v>83</v>
      </c>
      <c r="F14" s="32">
        <v>82</v>
      </c>
      <c r="G14" s="32">
        <v>87</v>
      </c>
      <c r="H14" s="32">
        <v>87</v>
      </c>
      <c r="I14" s="32">
        <v>90</v>
      </c>
      <c r="K14" s="15">
        <v>13</v>
      </c>
      <c r="L14" s="26">
        <v>91</v>
      </c>
      <c r="M14" s="27">
        <v>87</v>
      </c>
      <c r="N14" s="26">
        <v>82</v>
      </c>
      <c r="O14" s="26">
        <v>87</v>
      </c>
      <c r="P14" s="27">
        <v>87</v>
      </c>
      <c r="Q14" s="26">
        <v>79</v>
      </c>
      <c r="R14" s="26">
        <v>90</v>
      </c>
      <c r="S14" s="26">
        <v>83</v>
      </c>
    </row>
    <row r="15" spans="1:19" x14ac:dyDescent="0.35">
      <c r="A15" s="15">
        <v>14</v>
      </c>
      <c r="B15" s="32">
        <v>87</v>
      </c>
      <c r="C15" s="32">
        <v>88</v>
      </c>
      <c r="D15" s="32">
        <v>83</v>
      </c>
      <c r="E15" s="33">
        <v>84</v>
      </c>
      <c r="F15" s="32">
        <v>86</v>
      </c>
      <c r="G15" s="32">
        <v>88</v>
      </c>
      <c r="H15" s="32">
        <v>87</v>
      </c>
      <c r="I15" s="32">
        <v>91</v>
      </c>
      <c r="K15" s="15">
        <v>14</v>
      </c>
      <c r="L15" s="27">
        <v>92</v>
      </c>
      <c r="M15" s="26">
        <v>87</v>
      </c>
      <c r="N15" s="26">
        <v>83</v>
      </c>
      <c r="O15" s="26">
        <v>87</v>
      </c>
      <c r="P15" s="26">
        <v>87</v>
      </c>
      <c r="Q15" s="26">
        <v>80</v>
      </c>
      <c r="R15" s="26">
        <v>90</v>
      </c>
      <c r="S15" s="26">
        <v>84</v>
      </c>
    </row>
    <row r="16" spans="1:19" x14ac:dyDescent="0.35">
      <c r="A16" s="15">
        <v>15</v>
      </c>
      <c r="B16" s="32">
        <v>88</v>
      </c>
      <c r="C16" s="32">
        <v>89</v>
      </c>
      <c r="D16" s="32">
        <v>85</v>
      </c>
      <c r="E16" s="33">
        <v>85</v>
      </c>
      <c r="F16" s="32">
        <v>86</v>
      </c>
      <c r="G16" s="32">
        <v>88</v>
      </c>
      <c r="H16" s="32">
        <v>89</v>
      </c>
      <c r="I16" s="32">
        <v>93</v>
      </c>
      <c r="K16" s="15">
        <v>15</v>
      </c>
      <c r="L16" s="27">
        <v>92</v>
      </c>
      <c r="M16" s="26">
        <v>87</v>
      </c>
      <c r="N16" s="26">
        <v>83</v>
      </c>
      <c r="O16" s="26">
        <v>88</v>
      </c>
      <c r="P16" s="27">
        <v>88</v>
      </c>
      <c r="Q16" s="26">
        <v>80</v>
      </c>
      <c r="R16" s="26">
        <v>90</v>
      </c>
      <c r="S16" s="26">
        <v>84</v>
      </c>
    </row>
    <row r="17" spans="1:19" x14ac:dyDescent="0.35">
      <c r="A17" s="15">
        <v>16</v>
      </c>
      <c r="B17" s="32">
        <v>88</v>
      </c>
      <c r="C17" s="32">
        <v>90</v>
      </c>
      <c r="D17" s="32">
        <v>85</v>
      </c>
      <c r="E17" s="33">
        <v>86</v>
      </c>
      <c r="F17" s="32">
        <v>87</v>
      </c>
      <c r="G17" s="32">
        <v>89</v>
      </c>
      <c r="H17" s="32">
        <v>90</v>
      </c>
      <c r="I17" s="32">
        <v>93</v>
      </c>
      <c r="K17" s="15">
        <v>16</v>
      </c>
      <c r="L17" s="26">
        <v>92</v>
      </c>
      <c r="M17" s="26">
        <v>87</v>
      </c>
      <c r="N17" s="26">
        <v>84</v>
      </c>
      <c r="O17" s="26">
        <v>89</v>
      </c>
      <c r="P17" s="27">
        <v>89</v>
      </c>
      <c r="Q17" s="26">
        <v>82</v>
      </c>
      <c r="R17" s="26">
        <v>91</v>
      </c>
      <c r="S17" s="26">
        <v>84</v>
      </c>
    </row>
    <row r="18" spans="1:19" x14ac:dyDescent="0.35">
      <c r="A18" s="15">
        <v>17</v>
      </c>
      <c r="B18" s="32">
        <v>88</v>
      </c>
      <c r="C18" s="32">
        <v>90</v>
      </c>
      <c r="D18" s="32">
        <v>85</v>
      </c>
      <c r="E18" s="33">
        <v>86</v>
      </c>
      <c r="F18" s="32">
        <v>87</v>
      </c>
      <c r="G18" s="32">
        <v>90</v>
      </c>
      <c r="H18" s="32">
        <v>91</v>
      </c>
      <c r="I18" s="32">
        <v>93</v>
      </c>
      <c r="K18" s="15">
        <v>17</v>
      </c>
      <c r="L18" s="27">
        <v>93</v>
      </c>
      <c r="M18" s="27">
        <v>89</v>
      </c>
      <c r="N18" s="26">
        <v>85</v>
      </c>
      <c r="O18" s="26">
        <v>89</v>
      </c>
      <c r="P18" s="26">
        <v>90</v>
      </c>
      <c r="Q18" s="26">
        <v>83</v>
      </c>
      <c r="R18" s="26">
        <v>91</v>
      </c>
      <c r="S18" s="26">
        <v>85</v>
      </c>
    </row>
    <row r="19" spans="1:19" x14ac:dyDescent="0.35">
      <c r="A19" s="15">
        <v>18</v>
      </c>
      <c r="B19" s="32">
        <v>90</v>
      </c>
      <c r="C19" s="32">
        <v>91</v>
      </c>
      <c r="D19" s="32">
        <v>86</v>
      </c>
      <c r="E19" s="33">
        <v>87</v>
      </c>
      <c r="F19" s="32">
        <v>87</v>
      </c>
      <c r="G19" s="32">
        <v>90</v>
      </c>
      <c r="H19" s="32">
        <v>91</v>
      </c>
      <c r="I19" s="32">
        <v>93</v>
      </c>
      <c r="K19" s="15">
        <v>18</v>
      </c>
      <c r="L19" s="26">
        <v>93</v>
      </c>
      <c r="M19" s="27">
        <v>90</v>
      </c>
      <c r="N19" s="26">
        <v>86</v>
      </c>
      <c r="O19" s="26">
        <v>89</v>
      </c>
      <c r="P19" s="26">
        <v>91</v>
      </c>
      <c r="Q19" s="26">
        <v>84</v>
      </c>
      <c r="R19" s="26">
        <v>93</v>
      </c>
      <c r="S19" s="26">
        <v>85</v>
      </c>
    </row>
    <row r="20" spans="1:19" x14ac:dyDescent="0.35">
      <c r="A20" s="15">
        <v>19</v>
      </c>
      <c r="B20" s="32">
        <v>92</v>
      </c>
      <c r="C20" s="32">
        <v>93</v>
      </c>
      <c r="D20" s="32">
        <v>86</v>
      </c>
      <c r="E20" s="33">
        <v>89</v>
      </c>
      <c r="F20" s="32">
        <v>87</v>
      </c>
      <c r="G20" s="32">
        <v>90</v>
      </c>
      <c r="H20" s="32">
        <v>92</v>
      </c>
      <c r="I20" s="32">
        <v>93</v>
      </c>
      <c r="K20" s="15">
        <v>19</v>
      </c>
      <c r="L20" s="26">
        <v>93</v>
      </c>
      <c r="M20" s="27">
        <v>90</v>
      </c>
      <c r="N20" s="26">
        <v>86</v>
      </c>
      <c r="O20" s="26">
        <v>90</v>
      </c>
      <c r="P20" s="26">
        <v>91</v>
      </c>
      <c r="Q20" s="26">
        <v>84</v>
      </c>
      <c r="R20" s="26">
        <v>94</v>
      </c>
      <c r="S20" s="26">
        <v>86</v>
      </c>
    </row>
    <row r="21" spans="1:19" x14ac:dyDescent="0.35">
      <c r="A21" s="15">
        <v>20</v>
      </c>
      <c r="B21" s="32">
        <v>92</v>
      </c>
      <c r="C21" s="32">
        <v>94</v>
      </c>
      <c r="D21" s="32">
        <v>86</v>
      </c>
      <c r="E21" s="33">
        <v>89</v>
      </c>
      <c r="F21" s="32">
        <v>90</v>
      </c>
      <c r="G21" s="32">
        <v>91</v>
      </c>
      <c r="H21" s="32">
        <v>92</v>
      </c>
      <c r="I21" s="32">
        <v>93</v>
      </c>
      <c r="K21" s="15">
        <v>20</v>
      </c>
      <c r="L21" s="26">
        <v>94</v>
      </c>
      <c r="M21" s="26">
        <v>90</v>
      </c>
      <c r="N21" s="26">
        <v>86</v>
      </c>
      <c r="O21" s="26">
        <v>90</v>
      </c>
      <c r="P21" s="26">
        <v>91</v>
      </c>
      <c r="Q21" s="26">
        <v>84</v>
      </c>
      <c r="R21" s="26">
        <v>94</v>
      </c>
      <c r="S21" s="26">
        <v>86</v>
      </c>
    </row>
    <row r="22" spans="1:19" x14ac:dyDescent="0.35">
      <c r="A22" s="15">
        <v>21</v>
      </c>
      <c r="B22" s="32">
        <v>92</v>
      </c>
      <c r="C22" s="32">
        <v>94</v>
      </c>
      <c r="D22" s="32">
        <v>89</v>
      </c>
      <c r="E22" s="33">
        <v>89</v>
      </c>
      <c r="F22" s="32">
        <v>92</v>
      </c>
      <c r="G22" s="32">
        <v>91</v>
      </c>
      <c r="H22" s="32">
        <v>93</v>
      </c>
      <c r="I22" s="32">
        <v>94</v>
      </c>
      <c r="K22" s="15">
        <v>21</v>
      </c>
      <c r="L22" s="27">
        <v>95</v>
      </c>
      <c r="M22" s="27">
        <v>91</v>
      </c>
      <c r="N22" s="26">
        <v>89</v>
      </c>
      <c r="O22" s="26">
        <v>90</v>
      </c>
      <c r="P22" s="26">
        <v>92</v>
      </c>
      <c r="Q22" s="26">
        <v>85</v>
      </c>
      <c r="R22" s="26">
        <v>94</v>
      </c>
      <c r="S22" s="26">
        <v>86</v>
      </c>
    </row>
    <row r="23" spans="1:19" x14ac:dyDescent="0.35">
      <c r="A23" s="15">
        <v>22</v>
      </c>
      <c r="B23" s="32">
        <v>94</v>
      </c>
      <c r="C23" s="32">
        <v>95</v>
      </c>
      <c r="D23" s="32">
        <v>90</v>
      </c>
      <c r="E23" s="33">
        <v>89</v>
      </c>
      <c r="F23" s="32">
        <v>92</v>
      </c>
      <c r="G23" s="32">
        <v>93</v>
      </c>
      <c r="H23" s="32">
        <v>93</v>
      </c>
      <c r="I23" s="32">
        <v>94</v>
      </c>
      <c r="K23" s="15">
        <v>22</v>
      </c>
      <c r="L23" s="27">
        <v>95</v>
      </c>
      <c r="M23" s="26">
        <v>92</v>
      </c>
      <c r="N23" s="26">
        <v>89</v>
      </c>
      <c r="O23" s="26">
        <v>90</v>
      </c>
      <c r="P23" s="27">
        <v>93</v>
      </c>
      <c r="Q23" s="26">
        <v>86</v>
      </c>
      <c r="R23" s="26">
        <v>95</v>
      </c>
      <c r="S23" s="26">
        <v>87</v>
      </c>
    </row>
    <row r="24" spans="1:19" x14ac:dyDescent="0.35">
      <c r="A24" s="15">
        <v>23</v>
      </c>
      <c r="B24" s="32">
        <v>95</v>
      </c>
      <c r="C24" s="32">
        <v>95</v>
      </c>
      <c r="D24" s="32">
        <v>91</v>
      </c>
      <c r="E24" s="33">
        <v>90</v>
      </c>
      <c r="F24" s="32">
        <v>92</v>
      </c>
      <c r="G24" s="32">
        <v>93</v>
      </c>
      <c r="H24" s="32">
        <v>93</v>
      </c>
      <c r="I24" s="32">
        <v>94</v>
      </c>
      <c r="K24" s="15">
        <v>23</v>
      </c>
      <c r="L24" s="27">
        <v>96</v>
      </c>
      <c r="M24" s="26">
        <v>92</v>
      </c>
      <c r="N24" s="26">
        <v>90</v>
      </c>
      <c r="O24" s="26">
        <v>90</v>
      </c>
      <c r="P24" s="26">
        <v>93</v>
      </c>
      <c r="Q24" s="26">
        <v>87</v>
      </c>
      <c r="R24" s="26">
        <v>95</v>
      </c>
      <c r="S24" s="26">
        <v>87</v>
      </c>
    </row>
    <row r="25" spans="1:19" x14ac:dyDescent="0.35">
      <c r="A25" s="15">
        <v>24</v>
      </c>
      <c r="B25" s="34">
        <v>95</v>
      </c>
      <c r="C25" s="32">
        <v>96</v>
      </c>
      <c r="D25" s="32">
        <v>91</v>
      </c>
      <c r="E25" s="33">
        <v>90</v>
      </c>
      <c r="F25" s="32">
        <v>93</v>
      </c>
      <c r="G25" s="32">
        <v>93</v>
      </c>
      <c r="H25" s="32">
        <v>93</v>
      </c>
      <c r="I25" s="32">
        <v>94</v>
      </c>
      <c r="K25" s="15">
        <v>24</v>
      </c>
      <c r="L25" s="27">
        <v>96</v>
      </c>
      <c r="M25" s="26">
        <v>92</v>
      </c>
      <c r="N25" s="26">
        <v>90</v>
      </c>
      <c r="O25" s="26">
        <v>91</v>
      </c>
      <c r="P25" s="26">
        <v>94</v>
      </c>
      <c r="Q25" s="26">
        <v>87</v>
      </c>
      <c r="R25" s="26">
        <v>96</v>
      </c>
      <c r="S25" s="26">
        <v>88</v>
      </c>
    </row>
    <row r="26" spans="1:19" x14ac:dyDescent="0.35">
      <c r="A26" s="15">
        <v>25</v>
      </c>
      <c r="B26" s="32">
        <v>95</v>
      </c>
      <c r="C26" s="37">
        <v>96</v>
      </c>
      <c r="D26" s="32">
        <v>91</v>
      </c>
      <c r="E26" s="33">
        <v>90</v>
      </c>
      <c r="F26" s="32">
        <v>93</v>
      </c>
      <c r="G26" s="32">
        <v>94</v>
      </c>
      <c r="H26" s="32">
        <v>95</v>
      </c>
      <c r="I26" s="32">
        <v>95</v>
      </c>
      <c r="K26" s="15">
        <v>25</v>
      </c>
      <c r="L26" s="27">
        <v>96</v>
      </c>
      <c r="M26" s="27">
        <v>93</v>
      </c>
      <c r="N26" s="26">
        <v>91</v>
      </c>
      <c r="O26" s="26">
        <v>93</v>
      </c>
      <c r="P26" s="27">
        <v>95</v>
      </c>
      <c r="Q26" s="26">
        <v>88</v>
      </c>
      <c r="R26" s="26">
        <v>96</v>
      </c>
      <c r="S26" s="26">
        <v>88</v>
      </c>
    </row>
    <row r="27" spans="1:19" x14ac:dyDescent="0.35">
      <c r="A27" s="15">
        <v>26</v>
      </c>
      <c r="B27" s="32">
        <v>96</v>
      </c>
      <c r="C27" s="32">
        <v>97</v>
      </c>
      <c r="D27" s="32">
        <v>92</v>
      </c>
      <c r="E27" s="33">
        <v>90</v>
      </c>
      <c r="F27" s="32">
        <v>93</v>
      </c>
      <c r="G27" s="32">
        <v>94</v>
      </c>
      <c r="H27" s="32">
        <v>95</v>
      </c>
      <c r="I27" s="32">
        <v>95</v>
      </c>
      <c r="K27" s="15">
        <v>26</v>
      </c>
      <c r="L27" s="27">
        <v>96</v>
      </c>
      <c r="M27" s="27">
        <v>94</v>
      </c>
      <c r="N27" s="26">
        <v>92</v>
      </c>
      <c r="O27" s="26">
        <v>93</v>
      </c>
      <c r="P27" s="27">
        <v>95</v>
      </c>
      <c r="Q27" s="26">
        <v>88</v>
      </c>
      <c r="R27" s="26">
        <v>97</v>
      </c>
      <c r="S27" s="26">
        <v>88</v>
      </c>
    </row>
    <row r="28" spans="1:19" x14ac:dyDescent="0.35">
      <c r="A28" s="15">
        <v>27</v>
      </c>
      <c r="B28" s="32">
        <v>96</v>
      </c>
      <c r="C28" s="32">
        <v>97</v>
      </c>
      <c r="D28" s="32">
        <v>93</v>
      </c>
      <c r="E28" s="33">
        <v>90</v>
      </c>
      <c r="F28" s="32">
        <v>93</v>
      </c>
      <c r="G28" s="32">
        <v>95</v>
      </c>
      <c r="H28" s="32">
        <v>96</v>
      </c>
      <c r="I28" s="32">
        <v>96</v>
      </c>
      <c r="K28" s="15">
        <v>27</v>
      </c>
      <c r="L28" s="27">
        <v>97</v>
      </c>
      <c r="M28" s="27">
        <v>94</v>
      </c>
      <c r="N28" s="26">
        <v>92</v>
      </c>
      <c r="O28" s="26">
        <v>94</v>
      </c>
      <c r="P28" s="27">
        <v>95</v>
      </c>
      <c r="Q28" s="26">
        <v>88</v>
      </c>
      <c r="R28" s="26">
        <v>97</v>
      </c>
      <c r="S28" s="26">
        <v>90</v>
      </c>
    </row>
    <row r="29" spans="1:19" x14ac:dyDescent="0.35">
      <c r="A29" s="15">
        <v>28</v>
      </c>
      <c r="B29" s="32">
        <v>97</v>
      </c>
      <c r="C29" s="32">
        <v>99</v>
      </c>
      <c r="D29" s="32">
        <v>93</v>
      </c>
      <c r="E29" s="33">
        <v>90</v>
      </c>
      <c r="F29" s="32">
        <v>94</v>
      </c>
      <c r="G29" s="32">
        <v>96</v>
      </c>
      <c r="H29" s="32">
        <v>96</v>
      </c>
      <c r="I29" s="32">
        <v>96</v>
      </c>
      <c r="K29" s="15">
        <v>28</v>
      </c>
      <c r="L29" s="27">
        <v>97</v>
      </c>
      <c r="M29" s="27">
        <v>94</v>
      </c>
      <c r="N29" s="26">
        <v>93</v>
      </c>
      <c r="O29" s="26">
        <v>94</v>
      </c>
      <c r="P29" s="26">
        <v>95</v>
      </c>
      <c r="Q29" s="26">
        <v>89</v>
      </c>
      <c r="R29" s="26">
        <v>97</v>
      </c>
      <c r="S29" s="26">
        <v>90</v>
      </c>
    </row>
    <row r="30" spans="1:19" x14ac:dyDescent="0.35">
      <c r="A30" s="15">
        <v>29</v>
      </c>
      <c r="B30" s="32">
        <v>97</v>
      </c>
      <c r="C30" s="32">
        <v>99</v>
      </c>
      <c r="D30" s="32">
        <v>94</v>
      </c>
      <c r="E30" s="33">
        <v>91</v>
      </c>
      <c r="F30" s="32">
        <v>96</v>
      </c>
      <c r="G30" s="32">
        <v>96</v>
      </c>
      <c r="H30" s="32">
        <v>97</v>
      </c>
      <c r="I30" s="32">
        <v>96</v>
      </c>
      <c r="K30" s="15">
        <v>29</v>
      </c>
      <c r="L30" s="27">
        <v>98</v>
      </c>
      <c r="M30" s="27">
        <v>94</v>
      </c>
      <c r="N30" s="26">
        <v>94</v>
      </c>
      <c r="O30" s="26">
        <v>94</v>
      </c>
      <c r="P30" s="26">
        <v>95</v>
      </c>
      <c r="Q30" s="26">
        <v>89</v>
      </c>
      <c r="R30" s="26">
        <v>99</v>
      </c>
      <c r="S30" s="26">
        <v>92</v>
      </c>
    </row>
    <row r="31" spans="1:19" x14ac:dyDescent="0.35">
      <c r="A31" s="15">
        <v>30</v>
      </c>
      <c r="B31" s="32">
        <v>99</v>
      </c>
      <c r="C31" s="32">
        <v>100</v>
      </c>
      <c r="D31" s="32">
        <v>95</v>
      </c>
      <c r="E31" s="33">
        <v>92</v>
      </c>
      <c r="F31" s="32">
        <v>96</v>
      </c>
      <c r="G31" s="32">
        <v>97</v>
      </c>
      <c r="H31" s="32">
        <v>98</v>
      </c>
      <c r="I31" s="32">
        <v>97</v>
      </c>
      <c r="K31" s="15">
        <v>30</v>
      </c>
      <c r="L31" s="27">
        <v>99</v>
      </c>
      <c r="M31" s="27">
        <v>94</v>
      </c>
      <c r="N31" s="26">
        <v>97</v>
      </c>
      <c r="O31" s="26">
        <v>95</v>
      </c>
      <c r="P31" s="26">
        <v>95</v>
      </c>
      <c r="Q31" s="26">
        <v>90</v>
      </c>
      <c r="R31" s="26">
        <v>99</v>
      </c>
      <c r="S31" s="26">
        <v>92</v>
      </c>
    </row>
    <row r="32" spans="1:19" x14ac:dyDescent="0.35">
      <c r="A32" s="15">
        <v>31</v>
      </c>
      <c r="B32" s="32">
        <v>99</v>
      </c>
      <c r="C32" s="32">
        <v>100</v>
      </c>
      <c r="D32" s="32">
        <v>95</v>
      </c>
      <c r="E32" s="33">
        <v>92</v>
      </c>
      <c r="F32" s="32">
        <v>96</v>
      </c>
      <c r="G32" s="32">
        <v>97</v>
      </c>
      <c r="H32" s="32">
        <v>98</v>
      </c>
      <c r="I32" s="32">
        <v>98</v>
      </c>
      <c r="K32" s="15">
        <v>31</v>
      </c>
      <c r="L32" s="26">
        <v>99</v>
      </c>
      <c r="M32" s="27">
        <v>95</v>
      </c>
      <c r="N32" s="26">
        <v>98</v>
      </c>
      <c r="O32" s="26">
        <v>95</v>
      </c>
      <c r="P32" s="27">
        <v>97</v>
      </c>
      <c r="Q32" s="26">
        <v>90</v>
      </c>
      <c r="R32" s="26">
        <v>99</v>
      </c>
      <c r="S32" s="26">
        <v>93</v>
      </c>
    </row>
    <row r="33" spans="1:19" x14ac:dyDescent="0.35">
      <c r="A33" s="15">
        <v>32</v>
      </c>
      <c r="B33" s="32">
        <v>99</v>
      </c>
      <c r="C33" s="32">
        <v>100</v>
      </c>
      <c r="D33" s="32">
        <v>97</v>
      </c>
      <c r="E33" s="33">
        <v>92</v>
      </c>
      <c r="F33" s="32">
        <v>97</v>
      </c>
      <c r="G33" s="32">
        <v>99</v>
      </c>
      <c r="H33" s="32">
        <v>98</v>
      </c>
      <c r="I33" s="32">
        <v>98</v>
      </c>
      <c r="K33" s="15">
        <v>32</v>
      </c>
      <c r="L33" s="26">
        <v>100</v>
      </c>
      <c r="M33" s="27">
        <v>95</v>
      </c>
      <c r="N33" s="26">
        <v>99</v>
      </c>
      <c r="O33" s="26">
        <v>95</v>
      </c>
      <c r="P33" s="27">
        <v>98</v>
      </c>
      <c r="Q33" s="26">
        <v>91</v>
      </c>
      <c r="R33" s="26">
        <v>100</v>
      </c>
      <c r="S33" s="26">
        <v>93</v>
      </c>
    </row>
    <row r="34" spans="1:19" x14ac:dyDescent="0.35">
      <c r="A34" s="15">
        <v>33</v>
      </c>
      <c r="B34" s="32">
        <v>100</v>
      </c>
      <c r="C34" s="32">
        <v>100</v>
      </c>
      <c r="D34" s="32">
        <v>97</v>
      </c>
      <c r="E34" s="33">
        <v>93</v>
      </c>
      <c r="F34" s="32">
        <v>97</v>
      </c>
      <c r="G34" s="32">
        <v>100</v>
      </c>
      <c r="H34" s="32">
        <v>98</v>
      </c>
      <c r="I34" s="32">
        <v>98</v>
      </c>
      <c r="K34" s="15">
        <v>33</v>
      </c>
      <c r="L34" s="27">
        <v>101</v>
      </c>
      <c r="M34" s="27">
        <v>95</v>
      </c>
      <c r="N34" s="26">
        <v>100</v>
      </c>
      <c r="O34" s="26">
        <v>96</v>
      </c>
      <c r="P34" s="27">
        <v>98</v>
      </c>
      <c r="Q34" s="26">
        <v>91</v>
      </c>
      <c r="R34" s="26">
        <v>100</v>
      </c>
      <c r="S34" s="26">
        <v>95</v>
      </c>
    </row>
    <row r="35" spans="1:19" x14ac:dyDescent="0.35">
      <c r="A35" s="15">
        <v>34</v>
      </c>
      <c r="B35" s="32">
        <v>100</v>
      </c>
      <c r="C35" s="32">
        <v>100</v>
      </c>
      <c r="D35" s="32">
        <v>97</v>
      </c>
      <c r="E35" s="33">
        <v>94</v>
      </c>
      <c r="F35" s="32">
        <v>97</v>
      </c>
      <c r="G35" s="32">
        <v>100</v>
      </c>
      <c r="H35" s="32">
        <v>98</v>
      </c>
      <c r="I35" s="32">
        <v>99</v>
      </c>
      <c r="K35" s="15">
        <v>34</v>
      </c>
      <c r="L35" s="26">
        <v>101</v>
      </c>
      <c r="M35" s="26">
        <v>95</v>
      </c>
      <c r="N35" s="26">
        <v>100</v>
      </c>
      <c r="O35" s="26">
        <v>97</v>
      </c>
      <c r="P35" s="27">
        <v>99</v>
      </c>
      <c r="Q35" s="26">
        <v>92</v>
      </c>
      <c r="R35" s="26">
        <v>100</v>
      </c>
      <c r="S35" s="26">
        <v>95</v>
      </c>
    </row>
    <row r="36" spans="1:19" x14ac:dyDescent="0.35">
      <c r="A36" s="15">
        <v>35</v>
      </c>
      <c r="B36" s="32">
        <v>103</v>
      </c>
      <c r="C36" s="32">
        <v>100</v>
      </c>
      <c r="D36" s="32">
        <v>98</v>
      </c>
      <c r="E36" s="33">
        <v>94</v>
      </c>
      <c r="F36" s="32">
        <v>98</v>
      </c>
      <c r="G36" s="32">
        <v>101</v>
      </c>
      <c r="H36" s="32">
        <v>98</v>
      </c>
      <c r="I36" s="32">
        <v>100</v>
      </c>
      <c r="K36" s="15">
        <v>35</v>
      </c>
      <c r="L36" s="26">
        <v>102</v>
      </c>
      <c r="M36" s="26">
        <v>95</v>
      </c>
      <c r="N36" s="26">
        <v>102</v>
      </c>
      <c r="O36" s="26">
        <v>97</v>
      </c>
      <c r="P36" s="26">
        <v>99</v>
      </c>
      <c r="Q36" s="26">
        <v>92</v>
      </c>
      <c r="R36" s="26">
        <v>100</v>
      </c>
      <c r="S36" s="26">
        <v>95</v>
      </c>
    </row>
    <row r="37" spans="1:19" x14ac:dyDescent="0.35">
      <c r="A37" s="15">
        <v>36</v>
      </c>
      <c r="B37" s="32">
        <v>103</v>
      </c>
      <c r="C37" s="32">
        <v>101</v>
      </c>
      <c r="D37" s="32">
        <v>99</v>
      </c>
      <c r="E37" s="33">
        <v>95</v>
      </c>
      <c r="F37" s="32">
        <v>100</v>
      </c>
      <c r="G37" s="32">
        <v>101</v>
      </c>
      <c r="H37" s="32">
        <v>99</v>
      </c>
      <c r="I37" s="32">
        <v>100</v>
      </c>
      <c r="K37" s="15">
        <v>36</v>
      </c>
      <c r="L37" s="26">
        <v>102</v>
      </c>
      <c r="M37" s="26">
        <v>95</v>
      </c>
      <c r="N37" s="26">
        <v>103</v>
      </c>
      <c r="O37" s="26">
        <v>98</v>
      </c>
      <c r="P37" s="26">
        <v>99</v>
      </c>
      <c r="Q37" s="26">
        <v>92</v>
      </c>
      <c r="R37" s="26">
        <v>101</v>
      </c>
      <c r="S37" s="26">
        <v>95</v>
      </c>
    </row>
    <row r="38" spans="1:19" x14ac:dyDescent="0.35">
      <c r="A38" s="15">
        <v>37</v>
      </c>
      <c r="B38" s="32">
        <v>103</v>
      </c>
      <c r="C38" s="32">
        <v>102</v>
      </c>
      <c r="D38" s="32">
        <v>100</v>
      </c>
      <c r="E38" s="33">
        <v>95</v>
      </c>
      <c r="F38" s="32">
        <v>101</v>
      </c>
      <c r="G38" s="32">
        <v>101</v>
      </c>
      <c r="H38" s="32">
        <v>99</v>
      </c>
      <c r="I38" s="32">
        <v>102</v>
      </c>
      <c r="K38" s="15">
        <v>37</v>
      </c>
      <c r="L38" s="26">
        <v>102</v>
      </c>
      <c r="M38" s="26">
        <v>96</v>
      </c>
      <c r="N38" s="26">
        <v>104</v>
      </c>
      <c r="O38" s="26">
        <v>99</v>
      </c>
      <c r="P38" s="26">
        <v>100</v>
      </c>
      <c r="Q38" s="26">
        <v>94</v>
      </c>
      <c r="R38" s="26">
        <v>102</v>
      </c>
      <c r="S38" s="26">
        <v>96</v>
      </c>
    </row>
    <row r="39" spans="1:19" x14ac:dyDescent="0.35">
      <c r="A39" s="15">
        <v>38</v>
      </c>
      <c r="B39" s="32">
        <v>104</v>
      </c>
      <c r="C39" s="32">
        <v>102</v>
      </c>
      <c r="D39" s="32">
        <v>100</v>
      </c>
      <c r="E39" s="33">
        <v>95</v>
      </c>
      <c r="F39" s="32">
        <v>101</v>
      </c>
      <c r="G39" s="32">
        <v>102</v>
      </c>
      <c r="H39" s="32">
        <v>100</v>
      </c>
      <c r="I39" s="32">
        <v>102</v>
      </c>
      <c r="K39" s="15">
        <v>38</v>
      </c>
      <c r="L39" s="26">
        <v>102</v>
      </c>
      <c r="M39" s="26">
        <v>96</v>
      </c>
      <c r="N39" s="26">
        <v>104</v>
      </c>
      <c r="O39" s="26">
        <v>99</v>
      </c>
      <c r="P39" s="26">
        <v>100</v>
      </c>
      <c r="Q39" s="26">
        <v>94</v>
      </c>
      <c r="R39" s="26">
        <v>103</v>
      </c>
      <c r="S39" s="26">
        <v>96</v>
      </c>
    </row>
    <row r="40" spans="1:19" x14ac:dyDescent="0.35">
      <c r="A40" s="15">
        <v>39</v>
      </c>
      <c r="B40" s="32">
        <v>104</v>
      </c>
      <c r="C40" s="32">
        <v>102</v>
      </c>
      <c r="D40" s="32">
        <v>100</v>
      </c>
      <c r="E40" s="33">
        <v>96</v>
      </c>
      <c r="F40" s="32">
        <v>101</v>
      </c>
      <c r="G40" s="32">
        <v>102</v>
      </c>
      <c r="H40" s="32">
        <v>100</v>
      </c>
      <c r="I40" s="32">
        <v>103</v>
      </c>
      <c r="K40" s="15">
        <v>39</v>
      </c>
      <c r="L40" s="27">
        <v>103</v>
      </c>
      <c r="M40" s="27">
        <v>97</v>
      </c>
      <c r="N40" s="26">
        <v>104</v>
      </c>
      <c r="O40" s="26">
        <v>100</v>
      </c>
      <c r="P40" s="26">
        <v>100</v>
      </c>
      <c r="Q40" s="26">
        <v>94</v>
      </c>
      <c r="R40" s="26">
        <v>103</v>
      </c>
      <c r="S40" s="26">
        <v>98</v>
      </c>
    </row>
    <row r="41" spans="1:19" x14ac:dyDescent="0.35">
      <c r="A41" s="15">
        <v>40</v>
      </c>
      <c r="B41" s="32">
        <v>104</v>
      </c>
      <c r="C41" s="32">
        <v>103</v>
      </c>
      <c r="D41" s="32">
        <v>101</v>
      </c>
      <c r="E41" s="33">
        <v>97</v>
      </c>
      <c r="F41" s="32">
        <v>101</v>
      </c>
      <c r="G41" s="32">
        <v>103</v>
      </c>
      <c r="H41" s="32">
        <v>100</v>
      </c>
      <c r="I41" s="32">
        <v>103</v>
      </c>
      <c r="K41" s="15">
        <v>40</v>
      </c>
      <c r="L41" s="27">
        <v>104</v>
      </c>
      <c r="M41" s="27">
        <v>98</v>
      </c>
      <c r="N41" s="26">
        <v>104</v>
      </c>
      <c r="O41" s="26">
        <v>100</v>
      </c>
      <c r="P41" s="26">
        <v>101</v>
      </c>
      <c r="Q41" s="26">
        <v>94</v>
      </c>
      <c r="R41" s="26">
        <v>103</v>
      </c>
      <c r="S41" s="26">
        <v>98</v>
      </c>
    </row>
    <row r="42" spans="1:19" x14ac:dyDescent="0.35">
      <c r="A42" s="15">
        <v>41</v>
      </c>
      <c r="B42" s="32">
        <v>105</v>
      </c>
      <c r="C42" s="32">
        <v>103</v>
      </c>
      <c r="D42" s="32">
        <v>101</v>
      </c>
      <c r="E42" s="33">
        <v>98</v>
      </c>
      <c r="F42" s="32">
        <v>101</v>
      </c>
      <c r="G42" s="32">
        <v>103</v>
      </c>
      <c r="H42" s="32">
        <v>101</v>
      </c>
      <c r="I42" s="32">
        <v>103</v>
      </c>
      <c r="K42" s="15">
        <v>41</v>
      </c>
      <c r="L42" s="26">
        <v>104</v>
      </c>
      <c r="M42" s="27">
        <v>98</v>
      </c>
      <c r="N42" s="26">
        <v>104</v>
      </c>
      <c r="O42" s="26">
        <v>100</v>
      </c>
      <c r="P42" s="27">
        <v>102</v>
      </c>
      <c r="Q42" s="26">
        <v>95</v>
      </c>
      <c r="R42" s="26">
        <v>104</v>
      </c>
      <c r="S42" s="26">
        <v>98</v>
      </c>
    </row>
    <row r="43" spans="1:19" x14ac:dyDescent="0.35">
      <c r="A43" s="15">
        <v>42</v>
      </c>
      <c r="B43" s="32">
        <v>105</v>
      </c>
      <c r="C43" s="32">
        <v>103</v>
      </c>
      <c r="D43" s="32">
        <v>101</v>
      </c>
      <c r="E43" s="33">
        <v>98</v>
      </c>
      <c r="F43" s="32">
        <v>102</v>
      </c>
      <c r="G43" s="32">
        <v>103</v>
      </c>
      <c r="H43" s="32">
        <v>101</v>
      </c>
      <c r="I43" s="32">
        <v>104</v>
      </c>
      <c r="K43" s="15">
        <v>42</v>
      </c>
      <c r="L43" s="26">
        <v>104</v>
      </c>
      <c r="M43" s="26">
        <v>98</v>
      </c>
      <c r="N43" s="26">
        <v>105</v>
      </c>
      <c r="O43" s="26">
        <v>101</v>
      </c>
      <c r="P43" s="27">
        <v>102</v>
      </c>
      <c r="Q43" s="26">
        <v>95</v>
      </c>
      <c r="R43" s="26">
        <v>104</v>
      </c>
      <c r="S43" s="26">
        <v>98</v>
      </c>
    </row>
    <row r="44" spans="1:19" x14ac:dyDescent="0.35">
      <c r="A44" s="15">
        <v>43</v>
      </c>
      <c r="B44" s="32">
        <v>105</v>
      </c>
      <c r="C44" s="32">
        <v>103</v>
      </c>
      <c r="D44" s="32">
        <v>101</v>
      </c>
      <c r="E44" s="33">
        <v>98</v>
      </c>
      <c r="F44" s="32">
        <v>103</v>
      </c>
      <c r="G44" s="32">
        <v>104</v>
      </c>
      <c r="H44" s="32">
        <v>101</v>
      </c>
      <c r="I44" s="32">
        <v>104</v>
      </c>
      <c r="K44" s="15">
        <v>43</v>
      </c>
      <c r="L44" s="26">
        <v>104</v>
      </c>
      <c r="M44" s="26">
        <v>99</v>
      </c>
      <c r="N44" s="26">
        <v>106</v>
      </c>
      <c r="O44" s="26">
        <v>101</v>
      </c>
      <c r="P44" s="26">
        <v>102</v>
      </c>
      <c r="Q44" s="26">
        <v>95</v>
      </c>
      <c r="R44" s="26">
        <v>105</v>
      </c>
      <c r="S44" s="26">
        <v>99</v>
      </c>
    </row>
    <row r="45" spans="1:19" x14ac:dyDescent="0.35">
      <c r="A45" s="15">
        <v>44</v>
      </c>
      <c r="B45" s="32">
        <v>106</v>
      </c>
      <c r="C45" s="32">
        <v>104</v>
      </c>
      <c r="D45" s="32">
        <v>101</v>
      </c>
      <c r="E45" s="33">
        <v>99</v>
      </c>
      <c r="F45" s="32">
        <v>103</v>
      </c>
      <c r="G45" s="32">
        <v>104</v>
      </c>
      <c r="H45" s="32">
        <v>102</v>
      </c>
      <c r="I45" s="32">
        <v>104</v>
      </c>
      <c r="K45" s="15">
        <v>44</v>
      </c>
      <c r="L45" s="27">
        <v>105</v>
      </c>
      <c r="M45" s="27">
        <v>102</v>
      </c>
      <c r="N45" s="26">
        <v>106</v>
      </c>
      <c r="O45" s="26">
        <v>101</v>
      </c>
      <c r="P45" s="27">
        <v>103</v>
      </c>
      <c r="Q45" s="26">
        <v>96</v>
      </c>
      <c r="R45" s="26">
        <v>105</v>
      </c>
      <c r="S45" s="26">
        <v>99</v>
      </c>
    </row>
    <row r="46" spans="1:19" x14ac:dyDescent="0.35">
      <c r="A46" s="15">
        <v>45</v>
      </c>
      <c r="B46" s="32">
        <v>107</v>
      </c>
      <c r="C46" s="32">
        <v>104</v>
      </c>
      <c r="D46" s="32">
        <v>101</v>
      </c>
      <c r="E46" s="33">
        <v>99</v>
      </c>
      <c r="F46" s="32">
        <v>103</v>
      </c>
      <c r="G46" s="32">
        <v>104</v>
      </c>
      <c r="H46" s="32">
        <v>102</v>
      </c>
      <c r="I46" s="32">
        <v>104</v>
      </c>
      <c r="K46" s="15">
        <v>45</v>
      </c>
      <c r="L46" s="27">
        <v>105</v>
      </c>
      <c r="M46" s="27">
        <v>102</v>
      </c>
      <c r="N46" s="26">
        <v>107</v>
      </c>
      <c r="O46" s="26">
        <v>101</v>
      </c>
      <c r="P46" s="27">
        <v>103</v>
      </c>
      <c r="Q46" s="26">
        <v>97</v>
      </c>
      <c r="R46" s="26">
        <v>106</v>
      </c>
      <c r="S46" s="26">
        <v>101</v>
      </c>
    </row>
    <row r="47" spans="1:19" x14ac:dyDescent="0.35">
      <c r="A47" s="15">
        <v>46</v>
      </c>
      <c r="B47" s="32">
        <v>107</v>
      </c>
      <c r="C47" s="32">
        <v>104</v>
      </c>
      <c r="D47" s="32">
        <v>101</v>
      </c>
      <c r="E47" s="33">
        <v>99</v>
      </c>
      <c r="F47" s="32">
        <v>104</v>
      </c>
      <c r="G47" s="32">
        <v>105</v>
      </c>
      <c r="H47" s="32">
        <v>103</v>
      </c>
      <c r="I47" s="32">
        <v>105</v>
      </c>
      <c r="K47" s="15">
        <v>46</v>
      </c>
      <c r="L47" s="27">
        <v>106</v>
      </c>
      <c r="M47" s="27">
        <v>103</v>
      </c>
      <c r="N47" s="26">
        <v>107</v>
      </c>
      <c r="O47" s="26">
        <v>101</v>
      </c>
      <c r="P47" s="27">
        <v>103</v>
      </c>
      <c r="Q47" s="26">
        <v>97</v>
      </c>
      <c r="R47" s="26">
        <v>106</v>
      </c>
      <c r="S47" s="26">
        <v>101</v>
      </c>
    </row>
    <row r="48" spans="1:19" x14ac:dyDescent="0.35">
      <c r="A48" s="15">
        <v>47</v>
      </c>
      <c r="B48" s="32">
        <v>107</v>
      </c>
      <c r="C48" s="32">
        <v>104</v>
      </c>
      <c r="D48" s="32">
        <v>101</v>
      </c>
      <c r="E48" s="33">
        <v>100</v>
      </c>
      <c r="F48" s="32">
        <v>104</v>
      </c>
      <c r="G48" s="32">
        <v>105</v>
      </c>
      <c r="H48" s="32">
        <v>103</v>
      </c>
      <c r="I48" s="32">
        <v>105</v>
      </c>
      <c r="K48" s="15">
        <v>47</v>
      </c>
      <c r="L48" s="26">
        <v>106</v>
      </c>
      <c r="M48" s="27">
        <v>103</v>
      </c>
      <c r="N48" s="26">
        <v>109</v>
      </c>
      <c r="O48" s="26">
        <v>102</v>
      </c>
      <c r="P48" s="27">
        <v>103</v>
      </c>
      <c r="Q48" s="26">
        <v>98</v>
      </c>
      <c r="R48" s="26">
        <v>107</v>
      </c>
      <c r="S48" s="26">
        <v>102</v>
      </c>
    </row>
    <row r="49" spans="1:19" x14ac:dyDescent="0.35">
      <c r="A49" s="15">
        <v>48</v>
      </c>
      <c r="B49" s="32">
        <v>108</v>
      </c>
      <c r="C49" s="32">
        <v>105</v>
      </c>
      <c r="D49" s="32">
        <v>102</v>
      </c>
      <c r="E49" s="33">
        <v>100</v>
      </c>
      <c r="F49" s="32">
        <v>105</v>
      </c>
      <c r="G49" s="32">
        <v>106</v>
      </c>
      <c r="H49" s="32">
        <v>103</v>
      </c>
      <c r="I49" s="32">
        <v>105</v>
      </c>
      <c r="K49" s="15">
        <v>48</v>
      </c>
      <c r="L49" s="26">
        <v>107</v>
      </c>
      <c r="M49" s="26">
        <v>103</v>
      </c>
      <c r="N49" s="26">
        <v>109</v>
      </c>
      <c r="O49" s="26">
        <v>104</v>
      </c>
      <c r="P49" s="27">
        <v>103</v>
      </c>
      <c r="Q49" s="26">
        <v>99</v>
      </c>
      <c r="R49" s="26">
        <v>107</v>
      </c>
      <c r="S49" s="26">
        <v>102</v>
      </c>
    </row>
    <row r="50" spans="1:19" x14ac:dyDescent="0.35">
      <c r="A50" s="15">
        <v>49</v>
      </c>
      <c r="B50" s="32">
        <v>108</v>
      </c>
      <c r="C50" s="32">
        <v>105</v>
      </c>
      <c r="D50" s="32">
        <v>102</v>
      </c>
      <c r="E50" s="33">
        <v>100</v>
      </c>
      <c r="F50" s="32">
        <v>105</v>
      </c>
      <c r="G50" s="32">
        <v>106</v>
      </c>
      <c r="H50" s="32">
        <v>104</v>
      </c>
      <c r="I50" s="32">
        <v>105</v>
      </c>
      <c r="K50" s="15">
        <v>49</v>
      </c>
      <c r="L50" s="26">
        <v>108</v>
      </c>
      <c r="M50" s="27">
        <v>104</v>
      </c>
      <c r="N50" s="26">
        <v>109</v>
      </c>
      <c r="O50" s="26">
        <v>104</v>
      </c>
      <c r="P50" s="26">
        <v>103</v>
      </c>
      <c r="Q50" s="26">
        <v>100</v>
      </c>
      <c r="R50" s="26">
        <v>107</v>
      </c>
      <c r="S50" s="26">
        <v>102</v>
      </c>
    </row>
    <row r="51" spans="1:19" x14ac:dyDescent="0.35">
      <c r="A51" s="15">
        <v>50</v>
      </c>
      <c r="B51" s="32">
        <v>108</v>
      </c>
      <c r="C51" s="32">
        <v>106</v>
      </c>
      <c r="D51" s="32">
        <v>102</v>
      </c>
      <c r="E51" s="33">
        <v>100</v>
      </c>
      <c r="F51" s="32">
        <v>106</v>
      </c>
      <c r="G51" s="32">
        <v>107</v>
      </c>
      <c r="H51" s="32">
        <v>104</v>
      </c>
      <c r="I51" s="32">
        <v>106</v>
      </c>
      <c r="K51" s="15">
        <v>50</v>
      </c>
      <c r="L51" s="27">
        <v>109</v>
      </c>
      <c r="M51" s="27">
        <v>104</v>
      </c>
      <c r="N51" s="26">
        <v>110</v>
      </c>
      <c r="O51" s="26">
        <v>104</v>
      </c>
      <c r="P51" s="26">
        <v>103</v>
      </c>
      <c r="Q51" s="26">
        <v>100</v>
      </c>
      <c r="R51" s="26">
        <v>107</v>
      </c>
      <c r="S51" s="26">
        <v>103</v>
      </c>
    </row>
    <row r="52" spans="1:19" x14ac:dyDescent="0.35">
      <c r="A52" s="15">
        <v>51</v>
      </c>
      <c r="B52" s="32">
        <v>108</v>
      </c>
      <c r="C52" s="32">
        <v>106</v>
      </c>
      <c r="D52" s="32">
        <v>102</v>
      </c>
      <c r="E52" s="33">
        <v>102</v>
      </c>
      <c r="F52" s="32">
        <v>106</v>
      </c>
      <c r="G52" s="32">
        <v>107</v>
      </c>
      <c r="H52" s="32">
        <v>104</v>
      </c>
      <c r="I52" s="32">
        <v>107</v>
      </c>
      <c r="K52" s="15">
        <v>51</v>
      </c>
      <c r="L52" s="26">
        <v>110</v>
      </c>
      <c r="M52" s="27">
        <v>105</v>
      </c>
      <c r="N52" s="26">
        <v>110</v>
      </c>
      <c r="O52" s="26">
        <v>104</v>
      </c>
      <c r="P52" s="27">
        <v>104</v>
      </c>
      <c r="Q52" s="26">
        <v>100</v>
      </c>
      <c r="R52" s="26">
        <v>107</v>
      </c>
      <c r="S52" s="26">
        <v>104</v>
      </c>
    </row>
    <row r="53" spans="1:19" x14ac:dyDescent="0.35">
      <c r="A53" s="15">
        <v>52</v>
      </c>
      <c r="B53" s="32">
        <v>110</v>
      </c>
      <c r="C53" s="32">
        <v>107</v>
      </c>
      <c r="D53" s="32">
        <v>103</v>
      </c>
      <c r="E53" s="33">
        <v>103</v>
      </c>
      <c r="F53" s="32">
        <v>106</v>
      </c>
      <c r="G53" s="32">
        <v>107</v>
      </c>
      <c r="H53" s="32">
        <v>105</v>
      </c>
      <c r="I53" s="32">
        <v>107</v>
      </c>
      <c r="K53" s="15">
        <v>52</v>
      </c>
      <c r="L53" s="27">
        <v>110</v>
      </c>
      <c r="M53" s="26">
        <v>105</v>
      </c>
      <c r="N53" s="26">
        <v>110</v>
      </c>
      <c r="O53" s="26">
        <v>105</v>
      </c>
      <c r="P53" s="27">
        <v>104</v>
      </c>
      <c r="Q53" s="24">
        <v>100</v>
      </c>
      <c r="R53" s="26">
        <v>108</v>
      </c>
      <c r="S53" s="26">
        <v>105</v>
      </c>
    </row>
    <row r="54" spans="1:19" x14ac:dyDescent="0.35">
      <c r="A54" s="15">
        <v>53</v>
      </c>
      <c r="B54" s="32">
        <v>112</v>
      </c>
      <c r="C54" s="32">
        <v>109</v>
      </c>
      <c r="D54" s="32">
        <v>103</v>
      </c>
      <c r="E54" s="33">
        <v>103</v>
      </c>
      <c r="F54" s="32">
        <v>107</v>
      </c>
      <c r="G54" s="32">
        <v>107</v>
      </c>
      <c r="H54" s="32">
        <v>105</v>
      </c>
      <c r="I54" s="32">
        <v>107</v>
      </c>
      <c r="K54" s="15">
        <v>53</v>
      </c>
      <c r="L54" s="27">
        <v>110</v>
      </c>
      <c r="M54" s="27">
        <v>107</v>
      </c>
      <c r="N54" s="26">
        <v>111</v>
      </c>
      <c r="O54" s="26">
        <v>106</v>
      </c>
      <c r="P54" s="27">
        <v>104</v>
      </c>
      <c r="Q54" s="26">
        <v>100</v>
      </c>
      <c r="R54" s="26">
        <v>108</v>
      </c>
      <c r="S54" s="26">
        <v>105</v>
      </c>
    </row>
    <row r="55" spans="1:19" x14ac:dyDescent="0.35">
      <c r="A55" s="15">
        <v>54</v>
      </c>
      <c r="B55" s="32">
        <v>113</v>
      </c>
      <c r="C55" s="32">
        <v>109</v>
      </c>
      <c r="D55" s="32">
        <v>104</v>
      </c>
      <c r="E55" s="33">
        <v>104</v>
      </c>
      <c r="F55" s="32">
        <v>107</v>
      </c>
      <c r="G55" s="32">
        <v>108</v>
      </c>
      <c r="H55" s="32">
        <v>105</v>
      </c>
      <c r="I55" s="32">
        <v>108</v>
      </c>
      <c r="K55" s="15">
        <v>54</v>
      </c>
      <c r="L55" s="26">
        <v>110</v>
      </c>
      <c r="M55" s="27">
        <v>107</v>
      </c>
      <c r="N55" s="26">
        <v>111</v>
      </c>
      <c r="O55" s="26">
        <v>106</v>
      </c>
      <c r="P55" s="27">
        <v>104</v>
      </c>
      <c r="Q55" s="26">
        <v>100</v>
      </c>
      <c r="R55" s="26">
        <v>109</v>
      </c>
      <c r="S55" s="26">
        <v>105</v>
      </c>
    </row>
    <row r="56" spans="1:19" x14ac:dyDescent="0.35">
      <c r="A56" s="15">
        <v>55</v>
      </c>
      <c r="B56" s="32">
        <v>113</v>
      </c>
      <c r="C56" s="32">
        <v>109</v>
      </c>
      <c r="D56" s="32">
        <v>106</v>
      </c>
      <c r="E56" s="33">
        <v>104</v>
      </c>
      <c r="F56" s="32">
        <v>107</v>
      </c>
      <c r="G56" s="32">
        <v>108</v>
      </c>
      <c r="H56" s="32">
        <v>105</v>
      </c>
      <c r="I56" s="32">
        <v>109</v>
      </c>
      <c r="K56" s="15">
        <v>55</v>
      </c>
      <c r="L56" s="27">
        <v>111</v>
      </c>
      <c r="M56" s="26">
        <v>108</v>
      </c>
      <c r="N56" s="26">
        <v>111</v>
      </c>
      <c r="O56" s="26">
        <v>107</v>
      </c>
      <c r="P56" s="27">
        <v>104</v>
      </c>
      <c r="Q56" s="26">
        <v>102</v>
      </c>
      <c r="R56" s="26">
        <v>109</v>
      </c>
      <c r="S56" s="26">
        <v>105</v>
      </c>
    </row>
    <row r="57" spans="1:19" x14ac:dyDescent="0.35">
      <c r="A57" s="15">
        <v>56</v>
      </c>
      <c r="B57" s="32">
        <v>113</v>
      </c>
      <c r="C57" s="32">
        <v>109</v>
      </c>
      <c r="D57" s="32">
        <v>106</v>
      </c>
      <c r="E57" s="33">
        <v>104</v>
      </c>
      <c r="F57" s="32">
        <v>107</v>
      </c>
      <c r="G57" s="32">
        <v>108</v>
      </c>
      <c r="H57" s="32">
        <v>106</v>
      </c>
      <c r="I57" s="32">
        <v>109</v>
      </c>
      <c r="K57" s="15">
        <v>56</v>
      </c>
      <c r="L57" s="27">
        <v>111</v>
      </c>
      <c r="M57" s="27">
        <v>110</v>
      </c>
      <c r="N57" s="26">
        <v>112</v>
      </c>
      <c r="O57" s="26">
        <v>107</v>
      </c>
      <c r="P57" s="27">
        <v>104</v>
      </c>
      <c r="Q57" s="24">
        <v>102</v>
      </c>
      <c r="R57" s="26">
        <v>109</v>
      </c>
      <c r="S57" s="26">
        <v>106</v>
      </c>
    </row>
    <row r="58" spans="1:19" x14ac:dyDescent="0.35">
      <c r="A58" s="15">
        <v>57</v>
      </c>
      <c r="B58" s="32">
        <v>113</v>
      </c>
      <c r="C58" s="32">
        <v>109</v>
      </c>
      <c r="D58" s="32">
        <v>106</v>
      </c>
      <c r="E58" s="33">
        <v>104</v>
      </c>
      <c r="F58" s="32">
        <v>107</v>
      </c>
      <c r="G58" s="32">
        <v>108</v>
      </c>
      <c r="H58" s="32">
        <v>106</v>
      </c>
      <c r="I58" s="32">
        <v>109</v>
      </c>
      <c r="K58" s="15">
        <v>57</v>
      </c>
      <c r="L58" s="27">
        <v>111</v>
      </c>
      <c r="M58" s="27">
        <v>110</v>
      </c>
      <c r="N58" s="26">
        <v>112</v>
      </c>
      <c r="O58" s="26">
        <v>109</v>
      </c>
      <c r="P58" s="26">
        <v>104</v>
      </c>
      <c r="Q58" s="26">
        <v>104</v>
      </c>
      <c r="R58" s="26">
        <v>109</v>
      </c>
      <c r="S58" s="26">
        <v>106</v>
      </c>
    </row>
    <row r="59" spans="1:19" x14ac:dyDescent="0.35">
      <c r="A59" s="15">
        <v>58</v>
      </c>
      <c r="B59" s="32">
        <v>114</v>
      </c>
      <c r="C59" s="32">
        <v>109</v>
      </c>
      <c r="D59" s="32">
        <v>108</v>
      </c>
      <c r="E59" s="33">
        <v>104</v>
      </c>
      <c r="F59" s="32">
        <v>108</v>
      </c>
      <c r="G59" s="32">
        <v>110</v>
      </c>
      <c r="H59" s="32">
        <v>106</v>
      </c>
      <c r="I59" s="32">
        <v>109</v>
      </c>
      <c r="K59" s="15">
        <v>58</v>
      </c>
      <c r="L59" s="26">
        <v>111</v>
      </c>
      <c r="M59" s="27">
        <v>110</v>
      </c>
      <c r="N59" s="26">
        <v>113</v>
      </c>
      <c r="O59" s="26">
        <v>109</v>
      </c>
      <c r="P59" s="27">
        <v>105</v>
      </c>
      <c r="Q59" s="26">
        <v>104</v>
      </c>
      <c r="R59" s="26">
        <v>110</v>
      </c>
      <c r="S59" s="26">
        <v>106</v>
      </c>
    </row>
    <row r="60" spans="1:19" x14ac:dyDescent="0.35">
      <c r="A60" s="15">
        <v>59</v>
      </c>
      <c r="B60" s="32">
        <v>114</v>
      </c>
      <c r="C60" s="32">
        <v>109</v>
      </c>
      <c r="D60" s="32">
        <v>109</v>
      </c>
      <c r="E60" s="33">
        <v>105</v>
      </c>
      <c r="F60" s="32">
        <v>108</v>
      </c>
      <c r="G60" s="32">
        <v>110</v>
      </c>
      <c r="H60" s="32">
        <v>106</v>
      </c>
      <c r="I60" s="32">
        <v>109</v>
      </c>
      <c r="K60" s="15">
        <v>59</v>
      </c>
      <c r="L60" s="26">
        <v>112</v>
      </c>
      <c r="M60" s="26">
        <v>110</v>
      </c>
      <c r="N60" s="26">
        <v>113</v>
      </c>
      <c r="O60" s="26">
        <v>109</v>
      </c>
      <c r="P60" s="27">
        <v>105</v>
      </c>
      <c r="Q60" s="26">
        <v>104</v>
      </c>
      <c r="R60" s="17">
        <v>110</v>
      </c>
      <c r="S60" s="26">
        <v>107</v>
      </c>
    </row>
    <row r="61" spans="1:19" x14ac:dyDescent="0.35">
      <c r="A61" s="15">
        <v>60</v>
      </c>
      <c r="B61" s="32">
        <v>114</v>
      </c>
      <c r="C61" s="32">
        <v>110</v>
      </c>
      <c r="D61" s="32">
        <v>109</v>
      </c>
      <c r="E61" s="33">
        <v>105</v>
      </c>
      <c r="F61" s="32">
        <v>108</v>
      </c>
      <c r="G61" s="32">
        <v>110</v>
      </c>
      <c r="H61" s="32">
        <v>107</v>
      </c>
      <c r="I61" s="32">
        <v>109</v>
      </c>
      <c r="K61" s="15">
        <v>60</v>
      </c>
      <c r="L61" s="26">
        <v>113</v>
      </c>
      <c r="M61" s="26">
        <v>110</v>
      </c>
      <c r="N61" s="26">
        <v>113</v>
      </c>
      <c r="O61" s="26">
        <v>110</v>
      </c>
      <c r="P61" s="26">
        <v>105</v>
      </c>
      <c r="Q61" s="26">
        <v>104</v>
      </c>
      <c r="R61" s="26">
        <v>111</v>
      </c>
      <c r="S61" s="26">
        <v>108</v>
      </c>
    </row>
    <row r="62" spans="1:19" x14ac:dyDescent="0.35">
      <c r="A62" s="15">
        <v>61</v>
      </c>
      <c r="B62" s="32">
        <v>114</v>
      </c>
      <c r="C62" s="32">
        <v>110</v>
      </c>
      <c r="D62" s="32">
        <v>110</v>
      </c>
      <c r="E62" s="33">
        <v>105</v>
      </c>
      <c r="F62" s="32">
        <v>108</v>
      </c>
      <c r="G62" s="32">
        <v>110</v>
      </c>
      <c r="H62" s="32">
        <v>107</v>
      </c>
      <c r="I62" s="32">
        <v>110</v>
      </c>
      <c r="K62" s="15">
        <v>61</v>
      </c>
      <c r="L62" s="27">
        <v>113</v>
      </c>
      <c r="M62" s="26">
        <v>110</v>
      </c>
      <c r="N62" s="26">
        <v>114</v>
      </c>
      <c r="O62" s="26">
        <v>110</v>
      </c>
      <c r="P62" s="27">
        <v>105</v>
      </c>
      <c r="Q62" s="26">
        <v>104</v>
      </c>
      <c r="R62" s="26">
        <v>111</v>
      </c>
      <c r="S62" s="26">
        <v>108</v>
      </c>
    </row>
    <row r="63" spans="1:19" x14ac:dyDescent="0.35">
      <c r="A63" s="15">
        <v>62</v>
      </c>
      <c r="B63" s="32">
        <v>115</v>
      </c>
      <c r="C63" s="32">
        <v>110</v>
      </c>
      <c r="D63" s="32">
        <v>110</v>
      </c>
      <c r="E63" s="33">
        <v>105</v>
      </c>
      <c r="F63" s="32">
        <v>109</v>
      </c>
      <c r="G63" s="32">
        <v>111</v>
      </c>
      <c r="H63" s="32">
        <v>107</v>
      </c>
      <c r="I63" s="32">
        <v>110</v>
      </c>
      <c r="K63" s="15">
        <v>62</v>
      </c>
      <c r="L63" s="27">
        <v>113</v>
      </c>
      <c r="M63" s="26">
        <v>110</v>
      </c>
      <c r="N63" s="26">
        <v>114</v>
      </c>
      <c r="O63" s="26">
        <v>111</v>
      </c>
      <c r="P63" s="26">
        <v>105</v>
      </c>
      <c r="Q63" s="26">
        <v>105</v>
      </c>
      <c r="R63" s="26">
        <v>112</v>
      </c>
      <c r="S63" s="26">
        <v>109</v>
      </c>
    </row>
    <row r="64" spans="1:19" x14ac:dyDescent="0.35">
      <c r="A64" s="15">
        <v>63</v>
      </c>
      <c r="B64" s="32">
        <v>115</v>
      </c>
      <c r="C64" s="32">
        <v>110</v>
      </c>
      <c r="D64" s="32">
        <v>111</v>
      </c>
      <c r="E64" s="33">
        <v>106</v>
      </c>
      <c r="F64" s="32">
        <v>109</v>
      </c>
      <c r="G64" s="32">
        <v>112</v>
      </c>
      <c r="H64" s="32">
        <v>107</v>
      </c>
      <c r="I64" s="32">
        <v>110</v>
      </c>
      <c r="K64" s="15">
        <v>63</v>
      </c>
      <c r="L64" s="26">
        <v>113</v>
      </c>
      <c r="M64" s="27">
        <v>112</v>
      </c>
      <c r="N64" s="26">
        <v>115</v>
      </c>
      <c r="O64" s="26">
        <v>111</v>
      </c>
      <c r="P64" s="26">
        <v>105</v>
      </c>
      <c r="Q64" s="26">
        <v>105</v>
      </c>
      <c r="R64" s="26">
        <v>113</v>
      </c>
      <c r="S64" s="26">
        <v>109</v>
      </c>
    </row>
    <row r="65" spans="1:19" x14ac:dyDescent="0.35">
      <c r="A65" s="15">
        <v>64</v>
      </c>
      <c r="B65" s="32">
        <v>115</v>
      </c>
      <c r="C65" s="32">
        <v>110</v>
      </c>
      <c r="D65" s="32">
        <v>111</v>
      </c>
      <c r="E65" s="33">
        <v>107</v>
      </c>
      <c r="F65" s="32">
        <v>109</v>
      </c>
      <c r="G65" s="32">
        <v>112</v>
      </c>
      <c r="H65" s="32">
        <v>107</v>
      </c>
      <c r="I65" s="32">
        <v>110</v>
      </c>
      <c r="K65" s="15">
        <v>64</v>
      </c>
      <c r="L65" s="26">
        <v>114</v>
      </c>
      <c r="M65" s="27">
        <v>112</v>
      </c>
      <c r="N65" s="26">
        <v>115</v>
      </c>
      <c r="O65" s="26">
        <v>111</v>
      </c>
      <c r="P65" s="26">
        <v>105</v>
      </c>
      <c r="Q65" s="26">
        <v>105</v>
      </c>
      <c r="R65" s="26">
        <v>113</v>
      </c>
      <c r="S65" s="26">
        <v>110</v>
      </c>
    </row>
    <row r="66" spans="1:19" x14ac:dyDescent="0.35">
      <c r="A66" s="15">
        <v>65</v>
      </c>
      <c r="B66" s="32">
        <v>115</v>
      </c>
      <c r="C66" s="17">
        <v>110</v>
      </c>
      <c r="D66" s="32">
        <v>111</v>
      </c>
      <c r="E66" s="33">
        <v>107</v>
      </c>
      <c r="F66" s="32">
        <v>110</v>
      </c>
      <c r="G66" s="32">
        <v>113</v>
      </c>
      <c r="H66" s="32">
        <v>107</v>
      </c>
      <c r="I66" s="32">
        <v>110</v>
      </c>
      <c r="K66" s="15">
        <v>65</v>
      </c>
      <c r="L66" s="26">
        <v>114</v>
      </c>
      <c r="M66" s="27">
        <v>113</v>
      </c>
      <c r="N66" s="26">
        <v>115</v>
      </c>
      <c r="O66" s="26">
        <v>112</v>
      </c>
      <c r="P66" s="26">
        <v>106</v>
      </c>
      <c r="Q66" s="26">
        <v>105</v>
      </c>
      <c r="R66" s="26">
        <v>115</v>
      </c>
      <c r="S66" s="26">
        <v>110</v>
      </c>
    </row>
    <row r="67" spans="1:19" x14ac:dyDescent="0.35">
      <c r="A67" s="15">
        <v>66</v>
      </c>
      <c r="B67" s="32">
        <v>115</v>
      </c>
      <c r="C67" s="32">
        <v>111</v>
      </c>
      <c r="D67" s="32">
        <v>111</v>
      </c>
      <c r="E67" s="33">
        <v>107</v>
      </c>
      <c r="F67" s="32">
        <v>110</v>
      </c>
      <c r="G67" s="32">
        <v>114</v>
      </c>
      <c r="H67" s="32">
        <v>108</v>
      </c>
      <c r="I67" s="32">
        <v>110</v>
      </c>
      <c r="K67" s="15">
        <v>66</v>
      </c>
      <c r="L67" s="26">
        <v>115</v>
      </c>
      <c r="M67" s="27">
        <v>114</v>
      </c>
      <c r="N67" s="26">
        <v>115</v>
      </c>
      <c r="O67" s="26">
        <v>112</v>
      </c>
      <c r="P67" s="27">
        <v>107</v>
      </c>
      <c r="Q67" s="26">
        <v>105</v>
      </c>
      <c r="R67" s="26">
        <v>115</v>
      </c>
      <c r="S67" s="26">
        <v>112</v>
      </c>
    </row>
    <row r="68" spans="1:19" x14ac:dyDescent="0.35">
      <c r="A68" s="15">
        <v>67</v>
      </c>
      <c r="B68" s="32">
        <v>115</v>
      </c>
      <c r="C68" s="32">
        <v>111</v>
      </c>
      <c r="D68" s="32">
        <v>113</v>
      </c>
      <c r="E68" s="33">
        <v>107</v>
      </c>
      <c r="F68" s="32">
        <v>110</v>
      </c>
      <c r="G68" s="32">
        <v>115</v>
      </c>
      <c r="H68" s="32">
        <v>108</v>
      </c>
      <c r="I68" s="32">
        <v>112</v>
      </c>
      <c r="K68" s="15">
        <v>67</v>
      </c>
      <c r="L68" s="26">
        <v>115</v>
      </c>
      <c r="M68" s="26">
        <v>114</v>
      </c>
      <c r="N68" s="26">
        <v>116</v>
      </c>
      <c r="O68" s="26">
        <v>112</v>
      </c>
      <c r="P68" s="26">
        <v>107</v>
      </c>
      <c r="Q68" s="26">
        <v>105</v>
      </c>
      <c r="R68" s="26">
        <v>116</v>
      </c>
      <c r="S68" s="26">
        <v>112</v>
      </c>
    </row>
    <row r="69" spans="1:19" x14ac:dyDescent="0.35">
      <c r="A69" s="15">
        <v>68</v>
      </c>
      <c r="B69" s="32">
        <v>116</v>
      </c>
      <c r="C69" s="32">
        <v>113</v>
      </c>
      <c r="D69" s="32">
        <v>113</v>
      </c>
      <c r="E69" s="33">
        <v>109</v>
      </c>
      <c r="F69" s="32">
        <v>110</v>
      </c>
      <c r="G69" s="32">
        <v>115</v>
      </c>
      <c r="H69" s="32">
        <v>108</v>
      </c>
      <c r="I69" s="32">
        <v>113</v>
      </c>
      <c r="K69" s="15">
        <v>68</v>
      </c>
      <c r="L69" s="26">
        <v>115</v>
      </c>
      <c r="M69" s="26">
        <v>115</v>
      </c>
      <c r="N69" s="26">
        <v>117</v>
      </c>
      <c r="O69" s="26">
        <v>112</v>
      </c>
      <c r="P69" s="26">
        <v>107</v>
      </c>
      <c r="Q69" s="26">
        <v>106</v>
      </c>
      <c r="R69" s="26">
        <v>116</v>
      </c>
      <c r="S69" s="26">
        <v>112</v>
      </c>
    </row>
    <row r="70" spans="1:19" x14ac:dyDescent="0.35">
      <c r="A70" s="15">
        <v>69</v>
      </c>
      <c r="B70" s="32">
        <v>117</v>
      </c>
      <c r="C70" s="32">
        <v>113</v>
      </c>
      <c r="D70" s="32">
        <v>113</v>
      </c>
      <c r="E70" s="33">
        <v>110</v>
      </c>
      <c r="F70" s="32">
        <v>110</v>
      </c>
      <c r="G70" s="32">
        <v>115</v>
      </c>
      <c r="H70" s="32">
        <v>108</v>
      </c>
      <c r="I70" s="32">
        <v>113</v>
      </c>
      <c r="K70" s="15">
        <v>69</v>
      </c>
      <c r="L70" s="26">
        <v>115</v>
      </c>
      <c r="M70" s="26">
        <v>115</v>
      </c>
      <c r="N70" s="26">
        <v>117</v>
      </c>
      <c r="O70" s="26">
        <v>112</v>
      </c>
      <c r="P70" s="26">
        <v>108</v>
      </c>
      <c r="Q70" s="26">
        <v>107</v>
      </c>
      <c r="R70" s="26">
        <v>116</v>
      </c>
      <c r="S70" s="26">
        <v>113</v>
      </c>
    </row>
    <row r="71" spans="1:19" x14ac:dyDescent="0.35">
      <c r="A71" s="15">
        <v>70</v>
      </c>
      <c r="B71" s="32">
        <v>117</v>
      </c>
      <c r="C71" s="32">
        <v>113</v>
      </c>
      <c r="D71" s="32">
        <v>114</v>
      </c>
      <c r="E71" s="33">
        <v>110</v>
      </c>
      <c r="F71" s="32">
        <v>111</v>
      </c>
      <c r="G71" s="32">
        <v>116</v>
      </c>
      <c r="H71" s="32">
        <v>109</v>
      </c>
      <c r="I71" s="32">
        <v>114</v>
      </c>
      <c r="K71" s="15">
        <v>70</v>
      </c>
      <c r="L71" s="27">
        <v>116</v>
      </c>
      <c r="M71" s="27">
        <v>116</v>
      </c>
      <c r="N71" s="26">
        <v>117</v>
      </c>
      <c r="O71" s="26">
        <v>114</v>
      </c>
      <c r="P71" s="26">
        <v>109</v>
      </c>
      <c r="Q71" s="26">
        <v>108</v>
      </c>
      <c r="R71" s="26">
        <v>116</v>
      </c>
      <c r="S71" s="26">
        <v>113</v>
      </c>
    </row>
    <row r="72" spans="1:19" x14ac:dyDescent="0.35">
      <c r="A72" s="15">
        <v>71</v>
      </c>
      <c r="B72" s="32">
        <v>117</v>
      </c>
      <c r="C72" s="32">
        <v>113</v>
      </c>
      <c r="D72" s="32">
        <v>116</v>
      </c>
      <c r="E72" s="32">
        <v>110</v>
      </c>
      <c r="F72" s="32">
        <v>111</v>
      </c>
      <c r="G72" s="32">
        <v>116</v>
      </c>
      <c r="H72" s="32">
        <v>110</v>
      </c>
      <c r="I72" s="32">
        <v>114</v>
      </c>
      <c r="K72" s="15">
        <v>71</v>
      </c>
      <c r="L72" s="27">
        <v>116</v>
      </c>
      <c r="M72" s="27">
        <v>117</v>
      </c>
      <c r="N72" s="26">
        <v>117</v>
      </c>
      <c r="O72" s="26">
        <v>114</v>
      </c>
      <c r="P72" s="26">
        <v>109</v>
      </c>
      <c r="Q72" s="26">
        <v>108</v>
      </c>
      <c r="R72" s="26">
        <v>117</v>
      </c>
      <c r="S72" s="26">
        <v>114</v>
      </c>
    </row>
    <row r="73" spans="1:19" x14ac:dyDescent="0.35">
      <c r="A73" s="15">
        <v>72</v>
      </c>
      <c r="B73" s="32">
        <v>118</v>
      </c>
      <c r="C73" s="32">
        <v>114</v>
      </c>
      <c r="D73" s="32">
        <v>116</v>
      </c>
      <c r="E73" s="33">
        <v>111</v>
      </c>
      <c r="F73" s="32">
        <v>111</v>
      </c>
      <c r="G73" s="32">
        <v>117</v>
      </c>
      <c r="H73" s="32">
        <v>110</v>
      </c>
      <c r="I73" s="32">
        <v>114</v>
      </c>
      <c r="K73" s="15">
        <v>72</v>
      </c>
      <c r="L73" s="26">
        <v>116</v>
      </c>
      <c r="M73" s="27">
        <v>117</v>
      </c>
      <c r="N73" s="26">
        <v>118</v>
      </c>
      <c r="O73" s="26">
        <v>114</v>
      </c>
      <c r="P73" s="27">
        <v>110</v>
      </c>
      <c r="Q73" s="26">
        <v>108</v>
      </c>
      <c r="R73" s="26">
        <v>117</v>
      </c>
      <c r="S73" s="26">
        <v>114</v>
      </c>
    </row>
    <row r="74" spans="1:19" x14ac:dyDescent="0.35">
      <c r="A74" s="15">
        <v>73</v>
      </c>
      <c r="B74" s="32">
        <v>118</v>
      </c>
      <c r="C74" s="32">
        <v>114</v>
      </c>
      <c r="D74" s="32">
        <v>116</v>
      </c>
      <c r="E74" s="33">
        <v>111</v>
      </c>
      <c r="F74" s="32">
        <v>111</v>
      </c>
      <c r="G74" s="32">
        <v>117</v>
      </c>
      <c r="H74" s="32">
        <v>110</v>
      </c>
      <c r="I74" s="32">
        <v>115</v>
      </c>
      <c r="K74" s="15">
        <v>73</v>
      </c>
      <c r="L74" s="26">
        <v>116</v>
      </c>
      <c r="M74" s="27">
        <v>117</v>
      </c>
      <c r="N74" s="26">
        <v>119</v>
      </c>
      <c r="O74" s="26">
        <v>116</v>
      </c>
      <c r="P74" s="26">
        <v>111</v>
      </c>
      <c r="Q74" s="26">
        <v>108</v>
      </c>
      <c r="R74" s="26">
        <v>118</v>
      </c>
      <c r="S74" s="26">
        <v>114</v>
      </c>
    </row>
    <row r="75" spans="1:19" x14ac:dyDescent="0.35">
      <c r="A75" s="15">
        <v>74</v>
      </c>
      <c r="B75" s="32">
        <v>118</v>
      </c>
      <c r="C75" s="32">
        <v>114</v>
      </c>
      <c r="D75" s="32">
        <v>116</v>
      </c>
      <c r="E75" s="33">
        <v>111</v>
      </c>
      <c r="F75" s="32">
        <v>112</v>
      </c>
      <c r="G75" s="32">
        <v>118</v>
      </c>
      <c r="H75" s="32">
        <v>114</v>
      </c>
      <c r="I75" s="32">
        <v>115</v>
      </c>
      <c r="K75" s="15">
        <v>74</v>
      </c>
      <c r="L75" s="26">
        <v>116</v>
      </c>
      <c r="M75" s="27">
        <v>118</v>
      </c>
      <c r="N75" s="26">
        <v>120</v>
      </c>
      <c r="O75" s="26">
        <v>116</v>
      </c>
      <c r="P75" s="26">
        <v>112</v>
      </c>
      <c r="Q75" s="26">
        <v>110</v>
      </c>
      <c r="R75" s="26">
        <v>118</v>
      </c>
      <c r="S75" s="26">
        <v>115</v>
      </c>
    </row>
    <row r="76" spans="1:19" x14ac:dyDescent="0.35">
      <c r="A76" s="15">
        <v>75</v>
      </c>
      <c r="B76" s="32">
        <v>119</v>
      </c>
      <c r="C76" s="32">
        <v>114</v>
      </c>
      <c r="D76" s="32">
        <v>116</v>
      </c>
      <c r="E76" s="33">
        <v>112</v>
      </c>
      <c r="F76" s="32">
        <v>112</v>
      </c>
      <c r="G76" s="32">
        <v>118</v>
      </c>
      <c r="H76" s="32">
        <v>115</v>
      </c>
      <c r="I76" s="32">
        <v>116</v>
      </c>
      <c r="K76" s="15">
        <v>75</v>
      </c>
      <c r="L76" s="27">
        <v>117</v>
      </c>
      <c r="M76" s="26">
        <v>118</v>
      </c>
      <c r="N76" s="26">
        <v>120</v>
      </c>
      <c r="O76" s="26">
        <v>116</v>
      </c>
      <c r="P76" s="26">
        <v>112</v>
      </c>
      <c r="Q76" s="26">
        <v>110</v>
      </c>
      <c r="R76" s="26">
        <v>118</v>
      </c>
      <c r="S76" s="26">
        <v>115</v>
      </c>
    </row>
    <row r="77" spans="1:19" x14ac:dyDescent="0.35">
      <c r="A77" s="15">
        <v>76</v>
      </c>
      <c r="B77" s="32">
        <v>119</v>
      </c>
      <c r="C77" s="32">
        <v>114</v>
      </c>
      <c r="D77" s="32">
        <v>116</v>
      </c>
      <c r="E77" s="33">
        <v>112</v>
      </c>
      <c r="F77" s="32">
        <v>113</v>
      </c>
      <c r="G77" s="32">
        <v>119</v>
      </c>
      <c r="H77" s="32">
        <v>116</v>
      </c>
      <c r="I77" s="32">
        <v>116</v>
      </c>
      <c r="K77" s="15">
        <v>76</v>
      </c>
      <c r="L77" s="27">
        <v>118</v>
      </c>
      <c r="M77" s="27">
        <v>119</v>
      </c>
      <c r="N77" s="26">
        <v>123</v>
      </c>
      <c r="O77" s="26">
        <v>116</v>
      </c>
      <c r="P77" s="26">
        <v>113</v>
      </c>
      <c r="Q77" s="26">
        <v>110</v>
      </c>
      <c r="R77" s="26">
        <v>118</v>
      </c>
      <c r="S77" s="26">
        <v>116</v>
      </c>
    </row>
    <row r="78" spans="1:19" x14ac:dyDescent="0.35">
      <c r="A78" s="15">
        <v>77</v>
      </c>
      <c r="B78" s="32">
        <v>120</v>
      </c>
      <c r="C78" s="32">
        <v>115</v>
      </c>
      <c r="D78" s="32">
        <v>117</v>
      </c>
      <c r="E78" s="33">
        <v>112</v>
      </c>
      <c r="F78" s="32">
        <v>113</v>
      </c>
      <c r="G78" s="32">
        <v>119</v>
      </c>
      <c r="H78" s="32">
        <v>117</v>
      </c>
      <c r="I78" s="32">
        <v>116</v>
      </c>
      <c r="K78" s="15">
        <v>77</v>
      </c>
      <c r="L78" s="27">
        <v>118</v>
      </c>
      <c r="M78" s="26">
        <v>119</v>
      </c>
      <c r="N78" s="26">
        <v>125</v>
      </c>
      <c r="O78" s="26">
        <v>117</v>
      </c>
      <c r="P78" s="26">
        <v>114</v>
      </c>
      <c r="Q78" s="26">
        <v>110</v>
      </c>
      <c r="R78" s="26">
        <v>120</v>
      </c>
      <c r="S78" s="26">
        <v>117</v>
      </c>
    </row>
    <row r="79" spans="1:19" x14ac:dyDescent="0.35">
      <c r="A79" s="15">
        <v>78</v>
      </c>
      <c r="B79" s="32">
        <v>120</v>
      </c>
      <c r="C79" s="32">
        <v>115</v>
      </c>
      <c r="D79" s="32">
        <v>117</v>
      </c>
      <c r="E79" s="33">
        <v>113</v>
      </c>
      <c r="F79" s="32">
        <v>113</v>
      </c>
      <c r="G79" s="32">
        <v>120</v>
      </c>
      <c r="H79" s="32">
        <v>117</v>
      </c>
      <c r="I79" s="32">
        <v>117</v>
      </c>
      <c r="K79" s="15">
        <v>78</v>
      </c>
      <c r="L79" s="27">
        <v>120</v>
      </c>
      <c r="M79" s="27">
        <v>120</v>
      </c>
      <c r="N79" s="26">
        <v>127</v>
      </c>
      <c r="O79" s="26">
        <v>117</v>
      </c>
      <c r="P79" s="26">
        <v>114</v>
      </c>
      <c r="Q79" s="26">
        <v>111</v>
      </c>
      <c r="R79" s="26">
        <v>121</v>
      </c>
      <c r="S79" s="26">
        <v>118</v>
      </c>
    </row>
    <row r="80" spans="1:19" x14ac:dyDescent="0.35">
      <c r="A80" s="15">
        <v>79</v>
      </c>
      <c r="B80" s="32">
        <v>121</v>
      </c>
      <c r="C80" s="32">
        <v>115</v>
      </c>
      <c r="D80" s="32">
        <v>118</v>
      </c>
      <c r="E80" s="33">
        <v>115</v>
      </c>
      <c r="F80" s="32">
        <v>113</v>
      </c>
      <c r="G80" s="32">
        <v>121</v>
      </c>
      <c r="H80" s="32">
        <v>117</v>
      </c>
      <c r="I80" s="32">
        <v>117</v>
      </c>
      <c r="K80" s="15">
        <v>79</v>
      </c>
      <c r="L80" s="26">
        <v>120</v>
      </c>
      <c r="M80" s="26">
        <v>121</v>
      </c>
      <c r="N80" s="26">
        <v>127</v>
      </c>
      <c r="O80" s="26">
        <v>117</v>
      </c>
      <c r="P80" s="27">
        <v>115</v>
      </c>
      <c r="Q80" s="26">
        <v>112</v>
      </c>
      <c r="R80" s="26">
        <v>121</v>
      </c>
      <c r="S80" s="26">
        <v>118</v>
      </c>
    </row>
    <row r="81" spans="1:19" x14ac:dyDescent="0.35">
      <c r="A81" s="15">
        <v>80</v>
      </c>
      <c r="B81" s="32">
        <v>121</v>
      </c>
      <c r="C81" s="32">
        <v>115</v>
      </c>
      <c r="D81" s="32">
        <v>118</v>
      </c>
      <c r="E81" s="33">
        <v>115</v>
      </c>
      <c r="F81" s="32">
        <v>113</v>
      </c>
      <c r="G81" s="32">
        <v>121</v>
      </c>
      <c r="H81" s="32">
        <v>118</v>
      </c>
      <c r="I81" s="32">
        <v>118</v>
      </c>
      <c r="K81" s="15">
        <v>80</v>
      </c>
      <c r="L81" s="26">
        <v>120</v>
      </c>
      <c r="M81" s="27">
        <v>122</v>
      </c>
      <c r="N81" s="26">
        <v>128</v>
      </c>
      <c r="O81" s="26">
        <v>118</v>
      </c>
      <c r="P81" s="26">
        <v>115</v>
      </c>
      <c r="Q81" s="26">
        <v>112</v>
      </c>
      <c r="R81" s="26">
        <v>121</v>
      </c>
      <c r="S81" s="26">
        <v>118</v>
      </c>
    </row>
    <row r="82" spans="1:19" x14ac:dyDescent="0.35">
      <c r="A82" s="15">
        <v>81</v>
      </c>
      <c r="B82" s="32">
        <v>121</v>
      </c>
      <c r="C82" s="32">
        <v>116</v>
      </c>
      <c r="D82" s="32">
        <v>119</v>
      </c>
      <c r="E82" s="33">
        <v>115</v>
      </c>
      <c r="F82" s="32">
        <v>114</v>
      </c>
      <c r="G82" s="32">
        <v>121</v>
      </c>
      <c r="H82" s="32">
        <v>118</v>
      </c>
      <c r="I82" s="32">
        <v>119</v>
      </c>
      <c r="K82" s="15">
        <v>81</v>
      </c>
      <c r="L82" s="26">
        <v>120</v>
      </c>
      <c r="M82" s="26">
        <v>124</v>
      </c>
      <c r="N82" s="26">
        <v>130</v>
      </c>
      <c r="O82" s="26">
        <v>119</v>
      </c>
      <c r="P82" s="27">
        <v>117</v>
      </c>
      <c r="Q82" s="26">
        <v>113</v>
      </c>
      <c r="R82" s="26">
        <v>122</v>
      </c>
      <c r="S82" s="26">
        <v>119</v>
      </c>
    </row>
    <row r="83" spans="1:19" x14ac:dyDescent="0.35">
      <c r="A83" s="15">
        <v>82</v>
      </c>
      <c r="B83" s="32">
        <v>122</v>
      </c>
      <c r="C83" s="32">
        <v>117</v>
      </c>
      <c r="D83" s="32">
        <v>119</v>
      </c>
      <c r="E83" s="33">
        <v>115</v>
      </c>
      <c r="F83" s="32">
        <v>114</v>
      </c>
      <c r="G83" s="32">
        <v>122</v>
      </c>
      <c r="H83" s="32">
        <v>118</v>
      </c>
      <c r="I83" s="32">
        <v>121</v>
      </c>
      <c r="K83" s="15">
        <v>82</v>
      </c>
      <c r="L83" s="26">
        <v>120</v>
      </c>
      <c r="M83" s="27">
        <v>125</v>
      </c>
      <c r="N83" s="26">
        <v>132</v>
      </c>
      <c r="O83" s="26">
        <v>120</v>
      </c>
      <c r="P83" s="27">
        <v>117</v>
      </c>
      <c r="Q83" s="26">
        <v>113</v>
      </c>
      <c r="R83" s="26">
        <v>122</v>
      </c>
      <c r="S83" s="26">
        <v>119</v>
      </c>
    </row>
    <row r="84" spans="1:19" x14ac:dyDescent="0.35">
      <c r="A84" s="15">
        <v>83</v>
      </c>
      <c r="B84" s="32">
        <v>122</v>
      </c>
      <c r="C84" s="32">
        <v>118</v>
      </c>
      <c r="D84" s="32">
        <v>121</v>
      </c>
      <c r="E84" s="33">
        <v>117</v>
      </c>
      <c r="F84" s="32">
        <v>114</v>
      </c>
      <c r="G84" s="32">
        <v>123</v>
      </c>
      <c r="H84" s="32">
        <v>119</v>
      </c>
      <c r="I84" s="32">
        <v>122</v>
      </c>
      <c r="K84" s="15">
        <v>83</v>
      </c>
      <c r="L84" s="26">
        <v>120</v>
      </c>
      <c r="M84" s="27">
        <v>125</v>
      </c>
      <c r="N84" s="26">
        <v>133</v>
      </c>
      <c r="O84" s="26">
        <v>120</v>
      </c>
      <c r="P84" s="27">
        <v>117</v>
      </c>
      <c r="Q84" s="26">
        <v>113</v>
      </c>
      <c r="R84" s="26">
        <v>123</v>
      </c>
      <c r="S84" s="26">
        <v>120</v>
      </c>
    </row>
    <row r="85" spans="1:19" x14ac:dyDescent="0.35">
      <c r="A85" s="15">
        <v>84</v>
      </c>
      <c r="B85" s="32">
        <v>123</v>
      </c>
      <c r="C85" s="32">
        <v>118</v>
      </c>
      <c r="D85" s="32">
        <v>121</v>
      </c>
      <c r="E85" s="33">
        <v>117</v>
      </c>
      <c r="F85" s="32">
        <v>115</v>
      </c>
      <c r="G85" s="32">
        <v>123</v>
      </c>
      <c r="H85" s="32">
        <v>120</v>
      </c>
      <c r="I85" s="32">
        <v>123</v>
      </c>
      <c r="K85" s="15">
        <v>84</v>
      </c>
      <c r="L85" s="26">
        <v>121</v>
      </c>
      <c r="M85" s="26">
        <v>125</v>
      </c>
      <c r="N85" s="26">
        <v>135</v>
      </c>
      <c r="O85" s="26">
        <v>121</v>
      </c>
      <c r="P85" s="26">
        <v>117</v>
      </c>
      <c r="Q85" s="26">
        <v>114</v>
      </c>
      <c r="R85" s="26">
        <v>124</v>
      </c>
      <c r="S85" s="26">
        <v>120</v>
      </c>
    </row>
    <row r="86" spans="1:19" x14ac:dyDescent="0.35">
      <c r="A86" s="15">
        <v>85</v>
      </c>
      <c r="B86" s="32">
        <v>124</v>
      </c>
      <c r="C86" s="32">
        <v>119</v>
      </c>
      <c r="D86" s="32">
        <v>121</v>
      </c>
      <c r="E86" s="33">
        <v>117</v>
      </c>
      <c r="F86" s="32">
        <v>115</v>
      </c>
      <c r="G86" s="32">
        <v>126</v>
      </c>
      <c r="H86" s="32">
        <v>120</v>
      </c>
      <c r="I86" s="32">
        <v>123</v>
      </c>
      <c r="K86" s="15">
        <v>85</v>
      </c>
      <c r="L86" s="27">
        <v>124</v>
      </c>
      <c r="M86" s="27">
        <v>126</v>
      </c>
      <c r="N86" s="26">
        <v>137</v>
      </c>
      <c r="O86" s="26">
        <v>121</v>
      </c>
      <c r="P86" s="26">
        <v>118</v>
      </c>
      <c r="Q86" s="26">
        <v>114</v>
      </c>
      <c r="R86" s="26">
        <v>124</v>
      </c>
      <c r="S86" s="26">
        <v>121</v>
      </c>
    </row>
    <row r="87" spans="1:19" x14ac:dyDescent="0.35">
      <c r="A87" s="15">
        <v>86</v>
      </c>
      <c r="B87" s="32">
        <v>124</v>
      </c>
      <c r="C87" s="32">
        <v>119</v>
      </c>
      <c r="D87" s="32">
        <v>122</v>
      </c>
      <c r="E87" s="33">
        <v>118</v>
      </c>
      <c r="F87" s="32">
        <v>116</v>
      </c>
      <c r="G87" s="32">
        <v>127</v>
      </c>
      <c r="H87" s="32">
        <v>121</v>
      </c>
      <c r="I87" s="32">
        <v>124</v>
      </c>
      <c r="K87" s="15">
        <v>86</v>
      </c>
      <c r="L87" s="26">
        <v>124</v>
      </c>
      <c r="M87" s="27">
        <v>127</v>
      </c>
      <c r="N87" s="26">
        <v>140</v>
      </c>
      <c r="O87" s="26">
        <v>122</v>
      </c>
      <c r="P87" s="26">
        <v>118</v>
      </c>
      <c r="Q87" s="26">
        <v>115</v>
      </c>
      <c r="R87" s="26">
        <v>125</v>
      </c>
      <c r="S87" s="26">
        <v>121</v>
      </c>
    </row>
    <row r="88" spans="1:19" x14ac:dyDescent="0.35">
      <c r="A88" s="15">
        <v>87</v>
      </c>
      <c r="B88" s="32">
        <v>124</v>
      </c>
      <c r="C88" s="32">
        <v>119</v>
      </c>
      <c r="D88" s="32">
        <v>122</v>
      </c>
      <c r="E88" s="33">
        <v>118</v>
      </c>
      <c r="F88" s="32">
        <v>116</v>
      </c>
      <c r="G88" s="32">
        <v>128</v>
      </c>
      <c r="H88" s="32">
        <v>121</v>
      </c>
      <c r="I88" s="32">
        <v>124</v>
      </c>
      <c r="K88" s="15">
        <v>87</v>
      </c>
      <c r="L88" s="27">
        <v>125</v>
      </c>
      <c r="M88" s="26">
        <v>129</v>
      </c>
      <c r="N88" s="26"/>
      <c r="O88" s="26">
        <v>123</v>
      </c>
      <c r="P88" s="26">
        <v>118</v>
      </c>
      <c r="Q88" s="26">
        <v>115</v>
      </c>
      <c r="R88" s="26">
        <v>125</v>
      </c>
      <c r="S88" s="26">
        <v>122</v>
      </c>
    </row>
    <row r="89" spans="1:19" x14ac:dyDescent="0.35">
      <c r="A89" s="15">
        <v>88</v>
      </c>
      <c r="B89" s="32">
        <v>125</v>
      </c>
      <c r="C89" s="32">
        <v>119</v>
      </c>
      <c r="D89" s="32">
        <v>123</v>
      </c>
      <c r="E89" s="33">
        <v>118</v>
      </c>
      <c r="F89" s="32">
        <v>116</v>
      </c>
      <c r="G89" s="32">
        <v>129</v>
      </c>
      <c r="H89" s="32">
        <v>122</v>
      </c>
      <c r="I89" s="32">
        <v>125</v>
      </c>
      <c r="K89" s="15">
        <v>88</v>
      </c>
      <c r="L89" s="27">
        <v>126</v>
      </c>
      <c r="M89" s="26">
        <v>130</v>
      </c>
      <c r="N89" s="26"/>
      <c r="O89" s="26">
        <v>125</v>
      </c>
      <c r="P89" s="26">
        <v>118</v>
      </c>
      <c r="Q89" s="26">
        <v>116</v>
      </c>
      <c r="R89" s="26">
        <v>126</v>
      </c>
      <c r="S89" s="26">
        <v>122</v>
      </c>
    </row>
    <row r="90" spans="1:19" x14ac:dyDescent="0.35">
      <c r="A90" s="15">
        <v>89</v>
      </c>
      <c r="B90" s="32">
        <v>126</v>
      </c>
      <c r="C90" s="32">
        <v>119</v>
      </c>
      <c r="D90" s="32">
        <v>123</v>
      </c>
      <c r="E90" s="33">
        <v>118</v>
      </c>
      <c r="F90" s="32">
        <v>116</v>
      </c>
      <c r="G90" s="32">
        <v>131</v>
      </c>
      <c r="H90" s="32">
        <v>122</v>
      </c>
      <c r="I90" s="32">
        <v>125</v>
      </c>
      <c r="K90" s="15">
        <v>89</v>
      </c>
      <c r="L90" s="26">
        <v>128</v>
      </c>
      <c r="M90" s="27">
        <v>132</v>
      </c>
      <c r="N90" s="26"/>
      <c r="O90" s="26">
        <v>127</v>
      </c>
      <c r="P90" s="26">
        <v>119</v>
      </c>
      <c r="Q90" s="26">
        <v>116</v>
      </c>
      <c r="R90" s="26">
        <v>127</v>
      </c>
      <c r="S90" s="26">
        <v>123</v>
      </c>
    </row>
    <row r="91" spans="1:19" x14ac:dyDescent="0.35">
      <c r="A91" s="15">
        <v>90</v>
      </c>
      <c r="B91" s="32">
        <v>128</v>
      </c>
      <c r="C91" s="32">
        <v>120</v>
      </c>
      <c r="D91" s="32">
        <v>125</v>
      </c>
      <c r="E91" s="33">
        <v>119</v>
      </c>
      <c r="F91" s="32">
        <v>116</v>
      </c>
      <c r="G91" s="32">
        <v>134</v>
      </c>
      <c r="H91" s="32">
        <v>123</v>
      </c>
      <c r="I91" s="32">
        <v>127</v>
      </c>
      <c r="K91" s="15">
        <v>90</v>
      </c>
      <c r="L91" s="26">
        <v>129</v>
      </c>
      <c r="M91" s="26">
        <v>134</v>
      </c>
      <c r="N91" s="26"/>
      <c r="O91" s="26">
        <v>127</v>
      </c>
      <c r="P91" s="26">
        <v>120</v>
      </c>
      <c r="Q91" s="26">
        <v>117</v>
      </c>
      <c r="R91" s="26">
        <v>127</v>
      </c>
      <c r="S91" s="26">
        <v>123</v>
      </c>
    </row>
    <row r="92" spans="1:19" x14ac:dyDescent="0.35">
      <c r="A92" s="15">
        <v>91</v>
      </c>
      <c r="B92" s="32">
        <v>128</v>
      </c>
      <c r="C92" s="32">
        <v>120</v>
      </c>
      <c r="D92" s="32">
        <v>125</v>
      </c>
      <c r="E92" s="33">
        <v>119</v>
      </c>
      <c r="F92" s="32">
        <v>117</v>
      </c>
      <c r="G92" s="32">
        <v>137</v>
      </c>
      <c r="H92" s="32">
        <v>124</v>
      </c>
      <c r="I92" s="32">
        <v>129</v>
      </c>
      <c r="K92" s="15">
        <v>91</v>
      </c>
      <c r="L92" s="26">
        <v>129</v>
      </c>
      <c r="M92" s="27">
        <v>135</v>
      </c>
      <c r="N92" s="26"/>
      <c r="O92" s="26">
        <v>127</v>
      </c>
      <c r="P92" s="26">
        <v>121</v>
      </c>
      <c r="Q92" s="26">
        <v>118</v>
      </c>
      <c r="R92" s="26">
        <v>128</v>
      </c>
      <c r="S92" s="26">
        <v>125</v>
      </c>
    </row>
    <row r="93" spans="1:19" x14ac:dyDescent="0.35">
      <c r="A93" s="15">
        <v>92</v>
      </c>
      <c r="B93" s="32">
        <v>128</v>
      </c>
      <c r="C93" s="32">
        <v>120</v>
      </c>
      <c r="D93" s="32">
        <v>128</v>
      </c>
      <c r="E93" s="33">
        <v>120</v>
      </c>
      <c r="F93" s="32">
        <v>117</v>
      </c>
      <c r="G93" s="32">
        <v>140</v>
      </c>
      <c r="H93" s="32">
        <v>124</v>
      </c>
      <c r="I93" s="32">
        <v>129</v>
      </c>
      <c r="K93" s="15">
        <v>92</v>
      </c>
      <c r="L93" s="27">
        <v>130</v>
      </c>
      <c r="M93" s="26">
        <v>137</v>
      </c>
      <c r="N93" s="26"/>
      <c r="O93" s="26">
        <v>128</v>
      </c>
      <c r="P93" s="26">
        <v>123</v>
      </c>
      <c r="Q93" s="26">
        <v>119</v>
      </c>
      <c r="R93" s="26">
        <v>129</v>
      </c>
      <c r="S93" s="26">
        <v>125</v>
      </c>
    </row>
    <row r="94" spans="1:19" x14ac:dyDescent="0.35">
      <c r="A94" s="15">
        <v>93</v>
      </c>
      <c r="B94" s="32">
        <v>130</v>
      </c>
      <c r="C94" s="32">
        <v>120</v>
      </c>
      <c r="D94" s="32">
        <v>131</v>
      </c>
      <c r="E94" s="33">
        <v>120</v>
      </c>
      <c r="F94" s="32">
        <v>117</v>
      </c>
      <c r="G94" s="32"/>
      <c r="H94" s="32">
        <v>124</v>
      </c>
      <c r="I94" s="32">
        <v>130</v>
      </c>
      <c r="K94" s="15">
        <v>93</v>
      </c>
      <c r="L94" s="26">
        <v>130</v>
      </c>
      <c r="M94" s="27">
        <v>140</v>
      </c>
      <c r="N94" s="26"/>
      <c r="O94" s="26">
        <v>128</v>
      </c>
      <c r="P94" s="27">
        <v>124</v>
      </c>
      <c r="Q94" s="26">
        <v>120</v>
      </c>
      <c r="R94" s="26">
        <v>129</v>
      </c>
      <c r="S94" s="26">
        <v>126</v>
      </c>
    </row>
    <row r="95" spans="1:19" x14ac:dyDescent="0.35">
      <c r="A95" s="15">
        <v>94</v>
      </c>
      <c r="B95" s="32">
        <v>132</v>
      </c>
      <c r="C95" s="32">
        <v>120</v>
      </c>
      <c r="D95" s="32">
        <v>132</v>
      </c>
      <c r="E95" s="33">
        <v>120</v>
      </c>
      <c r="F95" s="32">
        <v>118</v>
      </c>
      <c r="G95" s="32"/>
      <c r="H95" s="32">
        <v>125</v>
      </c>
      <c r="I95" s="32">
        <v>132</v>
      </c>
      <c r="K95" s="15">
        <v>94</v>
      </c>
      <c r="L95" s="27">
        <v>132</v>
      </c>
      <c r="M95" s="27">
        <v>142</v>
      </c>
      <c r="N95" s="26"/>
      <c r="O95" s="26">
        <v>129</v>
      </c>
      <c r="P95" s="26">
        <v>125</v>
      </c>
      <c r="Q95" s="26">
        <v>120</v>
      </c>
      <c r="R95" s="37">
        <v>129</v>
      </c>
      <c r="S95" s="26">
        <v>131</v>
      </c>
    </row>
    <row r="96" spans="1:19" x14ac:dyDescent="0.35">
      <c r="A96" s="15">
        <v>95</v>
      </c>
      <c r="B96" s="32">
        <v>135</v>
      </c>
      <c r="C96" s="32">
        <v>121</v>
      </c>
      <c r="D96" s="32">
        <v>175</v>
      </c>
      <c r="E96" s="32">
        <v>120</v>
      </c>
      <c r="F96" s="32">
        <v>119</v>
      </c>
      <c r="G96" s="32"/>
      <c r="H96" s="32">
        <v>126</v>
      </c>
      <c r="I96" s="32">
        <v>133</v>
      </c>
      <c r="K96" s="15">
        <v>95</v>
      </c>
      <c r="L96" s="27">
        <v>134</v>
      </c>
      <c r="M96" s="26">
        <v>143</v>
      </c>
      <c r="N96" s="26"/>
      <c r="O96" s="26">
        <v>130</v>
      </c>
      <c r="P96" s="27">
        <v>126</v>
      </c>
      <c r="Q96" s="26">
        <v>122</v>
      </c>
      <c r="R96" s="26">
        <v>130</v>
      </c>
      <c r="S96" s="26">
        <v>145</v>
      </c>
    </row>
    <row r="97" spans="1:19" x14ac:dyDescent="0.35">
      <c r="A97" s="15">
        <v>96</v>
      </c>
      <c r="B97" s="32">
        <v>135</v>
      </c>
      <c r="C97" s="32">
        <v>122</v>
      </c>
      <c r="D97" s="32"/>
      <c r="E97" s="33">
        <v>124</v>
      </c>
      <c r="F97" s="32">
        <v>119</v>
      </c>
      <c r="G97" s="32"/>
      <c r="H97" s="32">
        <v>126</v>
      </c>
      <c r="I97" s="32">
        <v>134</v>
      </c>
      <c r="K97" s="15">
        <v>96</v>
      </c>
      <c r="L97" s="27">
        <v>134</v>
      </c>
      <c r="M97" s="27">
        <v>145</v>
      </c>
      <c r="N97" s="26"/>
      <c r="O97" s="26">
        <v>133</v>
      </c>
      <c r="P97" s="27">
        <v>127</v>
      </c>
      <c r="Q97" s="26">
        <v>124</v>
      </c>
      <c r="R97" s="26">
        <v>130</v>
      </c>
      <c r="S97" s="26"/>
    </row>
    <row r="98" spans="1:19" x14ac:dyDescent="0.35">
      <c r="A98" s="15">
        <v>97</v>
      </c>
      <c r="B98" s="32">
        <v>137</v>
      </c>
      <c r="C98" s="32">
        <v>123</v>
      </c>
      <c r="D98" s="32"/>
      <c r="E98" s="33">
        <v>125</v>
      </c>
      <c r="F98" s="32">
        <v>119</v>
      </c>
      <c r="G98" s="32"/>
      <c r="H98" s="32">
        <v>128</v>
      </c>
      <c r="I98" s="32">
        <v>134</v>
      </c>
      <c r="K98" s="15">
        <v>97</v>
      </c>
      <c r="L98" s="26">
        <v>134</v>
      </c>
      <c r="M98" s="26">
        <v>146</v>
      </c>
      <c r="N98" s="26"/>
      <c r="O98" s="26">
        <v>133</v>
      </c>
      <c r="P98" s="26">
        <v>127</v>
      </c>
      <c r="Q98" s="26">
        <v>124</v>
      </c>
      <c r="R98" s="26">
        <v>130</v>
      </c>
      <c r="S98" s="26"/>
    </row>
    <row r="99" spans="1:19" x14ac:dyDescent="0.35">
      <c r="A99" s="15">
        <v>98</v>
      </c>
      <c r="B99" s="32">
        <v>137</v>
      </c>
      <c r="C99" s="32">
        <v>124</v>
      </c>
      <c r="D99" s="32"/>
      <c r="E99" s="33">
        <v>126</v>
      </c>
      <c r="F99" s="32">
        <v>120</v>
      </c>
      <c r="G99" s="32"/>
      <c r="H99" s="32">
        <v>128</v>
      </c>
      <c r="I99" s="32">
        <v>136</v>
      </c>
      <c r="K99" s="15">
        <v>98</v>
      </c>
      <c r="L99" s="26">
        <v>135</v>
      </c>
      <c r="M99" s="27">
        <v>154</v>
      </c>
      <c r="N99" s="26"/>
      <c r="O99" s="26">
        <v>135</v>
      </c>
      <c r="P99" s="26">
        <v>128</v>
      </c>
      <c r="Q99" s="26">
        <v>125</v>
      </c>
      <c r="R99" s="26">
        <v>132</v>
      </c>
      <c r="S99" s="26"/>
    </row>
    <row r="100" spans="1:19" x14ac:dyDescent="0.35">
      <c r="A100" s="15">
        <v>99</v>
      </c>
      <c r="B100" s="32">
        <v>146</v>
      </c>
      <c r="C100" s="32">
        <v>125</v>
      </c>
      <c r="D100" s="32"/>
      <c r="E100" s="33">
        <v>127</v>
      </c>
      <c r="F100" s="32">
        <v>120</v>
      </c>
      <c r="G100" s="32"/>
      <c r="H100" s="32">
        <v>131</v>
      </c>
      <c r="I100" s="32">
        <v>137</v>
      </c>
      <c r="K100" s="15">
        <v>99</v>
      </c>
      <c r="L100" s="26">
        <v>135</v>
      </c>
      <c r="M100" s="27">
        <v>158</v>
      </c>
      <c r="N100" s="26"/>
      <c r="O100" s="26">
        <v>135</v>
      </c>
      <c r="P100" s="27">
        <v>129</v>
      </c>
      <c r="Q100" s="26">
        <v>126</v>
      </c>
      <c r="R100" s="26">
        <v>132</v>
      </c>
      <c r="S100" s="26"/>
    </row>
    <row r="101" spans="1:19" x14ac:dyDescent="0.35">
      <c r="A101" s="15">
        <v>100</v>
      </c>
      <c r="B101" s="32"/>
      <c r="C101" s="32">
        <v>126</v>
      </c>
      <c r="D101" s="32"/>
      <c r="E101" s="33">
        <v>128</v>
      </c>
      <c r="F101" s="32">
        <v>121</v>
      </c>
      <c r="G101" s="32"/>
      <c r="H101" s="32">
        <v>149</v>
      </c>
      <c r="I101" s="32">
        <v>140</v>
      </c>
      <c r="K101" s="15">
        <v>100</v>
      </c>
      <c r="L101" s="26">
        <v>135</v>
      </c>
      <c r="M101" s="26"/>
      <c r="N101" s="26"/>
      <c r="O101" s="26">
        <v>137</v>
      </c>
      <c r="P101" s="26">
        <v>131</v>
      </c>
      <c r="Q101" s="26">
        <v>131</v>
      </c>
      <c r="R101" s="26">
        <v>134</v>
      </c>
      <c r="S101" s="26"/>
    </row>
    <row r="102" spans="1:19" x14ac:dyDescent="0.35">
      <c r="A102" s="15">
        <v>101</v>
      </c>
      <c r="B102" s="32"/>
      <c r="C102" s="32">
        <v>126</v>
      </c>
      <c r="D102" s="32"/>
      <c r="E102" s="32">
        <v>129</v>
      </c>
      <c r="F102" s="32">
        <v>123</v>
      </c>
      <c r="G102" s="32"/>
      <c r="H102" s="32"/>
      <c r="I102" s="32">
        <v>142</v>
      </c>
      <c r="K102" s="15">
        <v>101</v>
      </c>
      <c r="L102" s="26"/>
      <c r="M102" s="26"/>
      <c r="N102" s="26"/>
      <c r="O102" s="26">
        <v>140</v>
      </c>
      <c r="P102" s="26">
        <v>131</v>
      </c>
      <c r="Q102" s="26">
        <v>133</v>
      </c>
      <c r="R102" s="26">
        <v>138</v>
      </c>
      <c r="S102" s="26"/>
    </row>
    <row r="103" spans="1:19" x14ac:dyDescent="0.35">
      <c r="A103" s="15">
        <v>102</v>
      </c>
      <c r="B103" s="32"/>
      <c r="C103" s="32">
        <v>127</v>
      </c>
      <c r="D103" s="32"/>
      <c r="E103" s="33">
        <v>134</v>
      </c>
      <c r="F103" s="38">
        <v>123</v>
      </c>
      <c r="G103" s="32"/>
      <c r="H103" s="32"/>
      <c r="I103" s="32"/>
      <c r="K103" s="15">
        <v>102</v>
      </c>
      <c r="L103" s="26"/>
      <c r="M103" s="26"/>
      <c r="N103" s="26"/>
      <c r="O103" s="26">
        <v>141</v>
      </c>
      <c r="P103" s="26">
        <v>131</v>
      </c>
      <c r="Q103" s="24">
        <v>140</v>
      </c>
      <c r="R103" s="26">
        <v>139</v>
      </c>
      <c r="S103" s="26"/>
    </row>
    <row r="104" spans="1:19" x14ac:dyDescent="0.35">
      <c r="A104" s="15">
        <v>103</v>
      </c>
      <c r="B104" s="32"/>
      <c r="C104" s="32">
        <v>127</v>
      </c>
      <c r="D104" s="32"/>
      <c r="E104" s="33">
        <v>135</v>
      </c>
      <c r="F104" s="32">
        <v>124</v>
      </c>
      <c r="G104" s="32"/>
      <c r="H104" s="32"/>
      <c r="I104" s="32"/>
      <c r="K104" s="15">
        <v>103</v>
      </c>
      <c r="L104" s="26"/>
      <c r="M104" s="26"/>
      <c r="N104" s="26"/>
      <c r="O104" s="26">
        <v>145</v>
      </c>
      <c r="P104" s="26"/>
      <c r="Q104" s="26"/>
      <c r="R104" s="26">
        <v>140</v>
      </c>
      <c r="S104" s="26"/>
    </row>
    <row r="105" spans="1:19" x14ac:dyDescent="0.35">
      <c r="A105" s="15">
        <v>104</v>
      </c>
      <c r="B105" s="32"/>
      <c r="C105" s="32">
        <v>128</v>
      </c>
      <c r="D105" s="32"/>
      <c r="E105" s="32"/>
      <c r="F105" s="32">
        <v>125</v>
      </c>
      <c r="G105" s="32"/>
      <c r="H105" s="32"/>
      <c r="I105" s="32"/>
      <c r="K105" s="15">
        <v>104</v>
      </c>
      <c r="L105" s="26"/>
      <c r="M105" s="26"/>
      <c r="N105" s="26"/>
      <c r="O105" s="26">
        <v>156</v>
      </c>
      <c r="P105" s="26"/>
      <c r="Q105" s="26"/>
      <c r="R105" s="26">
        <v>141</v>
      </c>
      <c r="S105" s="26"/>
    </row>
    <row r="106" spans="1:19" x14ac:dyDescent="0.35">
      <c r="A106" s="15">
        <v>105</v>
      </c>
      <c r="B106" s="32"/>
      <c r="C106" s="32">
        <v>131</v>
      </c>
      <c r="D106" s="32"/>
      <c r="E106" s="32"/>
      <c r="F106" s="32">
        <v>125</v>
      </c>
      <c r="G106" s="32"/>
      <c r="H106" s="32"/>
      <c r="I106" s="32"/>
      <c r="K106" s="15">
        <v>105</v>
      </c>
      <c r="L106" s="26"/>
      <c r="M106" s="26"/>
      <c r="N106" s="26"/>
      <c r="O106" s="26"/>
      <c r="P106" s="26"/>
      <c r="Q106" s="26"/>
      <c r="R106" s="26">
        <v>142</v>
      </c>
      <c r="S106" s="26"/>
    </row>
    <row r="107" spans="1:19" x14ac:dyDescent="0.35">
      <c r="A107" s="15">
        <v>106</v>
      </c>
      <c r="B107" s="32"/>
      <c r="C107" s="32">
        <v>131</v>
      </c>
      <c r="D107" s="32"/>
      <c r="E107" s="32"/>
      <c r="F107" s="32">
        <v>126</v>
      </c>
      <c r="G107" s="32"/>
      <c r="H107" s="32"/>
      <c r="I107" s="32"/>
      <c r="K107" s="15">
        <v>106</v>
      </c>
      <c r="L107" s="26"/>
      <c r="M107" s="26"/>
      <c r="N107" s="26"/>
      <c r="O107" s="26"/>
      <c r="P107" s="26"/>
      <c r="Q107" s="26"/>
      <c r="R107" s="26">
        <v>146</v>
      </c>
      <c r="S107" s="26"/>
    </row>
    <row r="108" spans="1:19" x14ac:dyDescent="0.35">
      <c r="A108" s="15">
        <v>107</v>
      </c>
      <c r="B108" s="32"/>
      <c r="C108" s="32">
        <v>132</v>
      </c>
      <c r="D108" s="32"/>
      <c r="E108" s="32"/>
      <c r="F108" s="32">
        <v>126</v>
      </c>
      <c r="G108" s="32"/>
      <c r="H108" s="32"/>
      <c r="I108" s="32"/>
      <c r="K108" s="15">
        <v>107</v>
      </c>
      <c r="L108" s="26"/>
      <c r="M108" s="26"/>
      <c r="N108" s="26"/>
      <c r="O108" s="26"/>
      <c r="P108" s="26"/>
      <c r="Q108" s="26"/>
      <c r="R108" s="26">
        <v>147</v>
      </c>
      <c r="S108" s="26"/>
    </row>
    <row r="109" spans="1:19" x14ac:dyDescent="0.35">
      <c r="A109" s="15">
        <v>108</v>
      </c>
      <c r="B109" s="32"/>
      <c r="C109" s="32">
        <v>133</v>
      </c>
      <c r="D109" s="32"/>
      <c r="E109" s="32"/>
      <c r="F109" s="32">
        <v>127</v>
      </c>
      <c r="G109" s="32"/>
      <c r="H109" s="32"/>
      <c r="I109" s="32"/>
      <c r="K109" s="15">
        <v>108</v>
      </c>
      <c r="L109" s="26"/>
      <c r="M109" s="26"/>
      <c r="N109" s="26"/>
      <c r="O109" s="26"/>
      <c r="P109" s="26"/>
      <c r="Q109" s="26"/>
      <c r="R109" s="26">
        <v>153</v>
      </c>
      <c r="S109" s="26"/>
    </row>
    <row r="110" spans="1:19" x14ac:dyDescent="0.35">
      <c r="A110" s="15">
        <v>109</v>
      </c>
      <c r="B110"/>
      <c r="C110" s="32">
        <v>138</v>
      </c>
      <c r="D110"/>
      <c r="E110"/>
      <c r="F110" s="32">
        <v>130</v>
      </c>
      <c r="G110"/>
      <c r="H110"/>
      <c r="I110"/>
      <c r="K110" s="15">
        <v>109</v>
      </c>
      <c r="L110" s="35"/>
      <c r="M110" s="35"/>
      <c r="N110" s="35"/>
      <c r="O110" s="35"/>
      <c r="P110" s="35"/>
      <c r="Q110" s="35"/>
      <c r="R110" s="26">
        <v>155</v>
      </c>
      <c r="S110" s="35"/>
    </row>
    <row r="111" spans="1:19" x14ac:dyDescent="0.35">
      <c r="A111" s="15">
        <v>110</v>
      </c>
      <c r="B111"/>
      <c r="C111" s="32">
        <v>139</v>
      </c>
      <c r="D111"/>
      <c r="E111"/>
      <c r="F111" s="32">
        <v>130</v>
      </c>
      <c r="G111"/>
      <c r="H111"/>
      <c r="I111"/>
      <c r="K111" s="15">
        <v>110</v>
      </c>
      <c r="L111" s="35"/>
      <c r="M111" s="35"/>
      <c r="N111" s="35"/>
      <c r="O111" s="35"/>
      <c r="P111" s="35"/>
      <c r="Q111" s="35"/>
      <c r="R111" s="26">
        <v>188</v>
      </c>
      <c r="S111" s="35"/>
    </row>
    <row r="112" spans="1:19" x14ac:dyDescent="0.35">
      <c r="A112" s="15">
        <v>111</v>
      </c>
      <c r="B112"/>
      <c r="C112" s="32">
        <v>141</v>
      </c>
      <c r="D112"/>
      <c r="E112"/>
      <c r="F112" s="32">
        <v>132</v>
      </c>
      <c r="G112"/>
      <c r="H112"/>
      <c r="I112"/>
      <c r="K112" s="15">
        <v>111</v>
      </c>
      <c r="L112" s="35"/>
      <c r="M112" s="35"/>
      <c r="N112" s="35"/>
      <c r="O112" s="35"/>
      <c r="P112" s="35"/>
      <c r="Q112" s="35"/>
      <c r="R112" s="35"/>
      <c r="S112" s="35"/>
    </row>
    <row r="113" spans="1:19" x14ac:dyDescent="0.35">
      <c r="A113" s="15">
        <v>112</v>
      </c>
      <c r="B113"/>
      <c r="C113"/>
      <c r="D113"/>
      <c r="E113"/>
      <c r="F113" s="32">
        <v>132</v>
      </c>
      <c r="G113" s="37"/>
      <c r="H113" s="37"/>
      <c r="I113" s="37"/>
      <c r="K113" s="15">
        <v>112</v>
      </c>
    </row>
    <row r="114" spans="1:19" x14ac:dyDescent="0.35">
      <c r="A114" s="15">
        <v>113</v>
      </c>
      <c r="B114"/>
      <c r="C114"/>
      <c r="D114"/>
      <c r="E114"/>
      <c r="F114" s="32">
        <v>136</v>
      </c>
      <c r="G114"/>
      <c r="H114"/>
      <c r="I114"/>
      <c r="K114" s="15">
        <v>113</v>
      </c>
    </row>
    <row r="116" spans="1:19" x14ac:dyDescent="0.3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</row>
    <row r="117" spans="1:19" x14ac:dyDescent="0.35">
      <c r="A117" s="54" t="s">
        <v>37</v>
      </c>
      <c r="B117" s="4">
        <f t="shared" ref="B117:I117" si="0">AVERAGE(B2:B114)</f>
        <v>106.6969696969697</v>
      </c>
      <c r="C117" s="4">
        <f t="shared" si="0"/>
        <v>107.43243243243244</v>
      </c>
      <c r="D117" s="4">
        <f t="shared" si="0"/>
        <v>101.94736842105263</v>
      </c>
      <c r="E117" s="4">
        <f t="shared" si="0"/>
        <v>101.8252427184466</v>
      </c>
      <c r="F117" s="4">
        <f t="shared" si="0"/>
        <v>104.32743362831859</v>
      </c>
      <c r="G117" s="4">
        <f t="shared" si="0"/>
        <v>103.55434782608695</v>
      </c>
      <c r="H117" s="4">
        <f t="shared" si="0"/>
        <v>103.96</v>
      </c>
      <c r="I117" s="4">
        <f t="shared" si="0"/>
        <v>106.16831683168317</v>
      </c>
      <c r="K117" s="54" t="s">
        <v>37</v>
      </c>
      <c r="L117" s="4">
        <f t="shared" ref="L117:S117" si="1">AVERAGE(L2:L114)</f>
        <v>107.86</v>
      </c>
      <c r="M117" s="4">
        <f t="shared" si="1"/>
        <v>106.43434343434343</v>
      </c>
      <c r="N117" s="4">
        <f t="shared" si="1"/>
        <v>102.61627906976744</v>
      </c>
      <c r="O117" s="4">
        <f t="shared" si="1"/>
        <v>105.58653846153847</v>
      </c>
      <c r="P117" s="4">
        <f t="shared" si="1"/>
        <v>103.32352941176471</v>
      </c>
      <c r="Q117" s="4">
        <f t="shared" si="1"/>
        <v>98.284313725490193</v>
      </c>
      <c r="R117" s="4">
        <f t="shared" si="1"/>
        <v>110.58181818181818</v>
      </c>
      <c r="S117" s="4">
        <f t="shared" si="1"/>
        <v>100.69473684210526</v>
      </c>
    </row>
    <row r="118" spans="1:19" x14ac:dyDescent="0.35">
      <c r="A118" s="54" t="s">
        <v>38</v>
      </c>
      <c r="B118" s="4">
        <f t="shared" ref="B118:I118" si="2">STDEV(B2:B114)</f>
        <v>17.612295418463674</v>
      </c>
      <c r="C118" s="4">
        <f t="shared" si="2"/>
        <v>14.438346431148142</v>
      </c>
      <c r="D118" s="4">
        <f t="shared" si="2"/>
        <v>18.420252742191849</v>
      </c>
      <c r="E118" s="4">
        <f t="shared" si="2"/>
        <v>14.874921113296201</v>
      </c>
      <c r="F118" s="4">
        <f t="shared" si="2"/>
        <v>16.445495734761934</v>
      </c>
      <c r="G118" s="4">
        <f t="shared" si="2"/>
        <v>17.279451132432609</v>
      </c>
      <c r="H118" s="4">
        <f t="shared" si="2"/>
        <v>14.677626758871073</v>
      </c>
      <c r="I118" s="4">
        <f t="shared" si="2"/>
        <v>16.619307631144352</v>
      </c>
      <c r="K118" s="54" t="s">
        <v>38</v>
      </c>
      <c r="L118" s="4">
        <f t="shared" ref="L118:S118" si="3">STDEV(L2:L114)</f>
        <v>14.59003395846258</v>
      </c>
      <c r="M118" s="4">
        <f t="shared" si="3"/>
        <v>19.045145943344661</v>
      </c>
      <c r="N118" s="4">
        <f t="shared" si="3"/>
        <v>19.000413992177783</v>
      </c>
      <c r="O118" s="4">
        <f t="shared" si="3"/>
        <v>18.728313323421702</v>
      </c>
      <c r="P118" s="4">
        <f t="shared" si="3"/>
        <v>14.484653377265293</v>
      </c>
      <c r="Q118" s="4">
        <f t="shared" si="3"/>
        <v>18.044157854903663</v>
      </c>
      <c r="R118" s="4">
        <f t="shared" si="3"/>
        <v>19.996046314797329</v>
      </c>
      <c r="S118" s="4">
        <f t="shared" si="3"/>
        <v>17.20098567450983</v>
      </c>
    </row>
    <row r="119" spans="1:19" x14ac:dyDescent="0.35">
      <c r="A119" s="54" t="s">
        <v>39</v>
      </c>
      <c r="B119" s="14">
        <f t="shared" ref="B119:I119" si="4">TINV(0.05,(COUNT(B2:B114)-1))</f>
        <v>1.9844674545084788</v>
      </c>
      <c r="C119" s="14">
        <f t="shared" si="4"/>
        <v>1.9817652821323735</v>
      </c>
      <c r="D119" s="14">
        <f t="shared" si="4"/>
        <v>1.9855234418666059</v>
      </c>
      <c r="E119" s="14">
        <f t="shared" si="4"/>
        <v>1.9834952585628811</v>
      </c>
      <c r="F119" s="14">
        <f t="shared" si="4"/>
        <v>1.9813718148763031</v>
      </c>
      <c r="G119" s="14">
        <f t="shared" si="4"/>
        <v>1.9863771544186202</v>
      </c>
      <c r="H119" s="14">
        <f t="shared" si="4"/>
        <v>1.9842169515864165</v>
      </c>
      <c r="I119" s="14">
        <f t="shared" si="4"/>
        <v>1.9839715185235556</v>
      </c>
      <c r="K119" s="54" t="s">
        <v>39</v>
      </c>
      <c r="L119" s="14">
        <f t="shared" ref="L119:S119" si="5">TINV(0.05,(COUNT(L2:L114)-1))</f>
        <v>1.9842169515864165</v>
      </c>
      <c r="M119" s="14">
        <f t="shared" si="5"/>
        <v>1.9844674545084788</v>
      </c>
      <c r="N119" s="14">
        <f t="shared" si="5"/>
        <v>1.9882679074772251</v>
      </c>
      <c r="O119" s="14">
        <f t="shared" si="5"/>
        <v>1.9832641447734605</v>
      </c>
      <c r="P119" s="14">
        <f t="shared" si="5"/>
        <v>1.9837310029556046</v>
      </c>
      <c r="Q119" s="14">
        <f t="shared" si="5"/>
        <v>1.9837310029556046</v>
      </c>
      <c r="R119" s="14">
        <f t="shared" si="5"/>
        <v>1.9819674897364858</v>
      </c>
      <c r="S119" s="14">
        <f t="shared" si="5"/>
        <v>1.9855234418666059</v>
      </c>
    </row>
    <row r="121" spans="1:19" x14ac:dyDescent="0.35">
      <c r="A121" s="72" t="s">
        <v>40</v>
      </c>
      <c r="B121" s="73"/>
      <c r="C121" s="73"/>
      <c r="D121" s="73"/>
      <c r="E121" s="73"/>
      <c r="F121" s="73"/>
      <c r="G121" s="73"/>
      <c r="H121" s="73"/>
      <c r="I121" s="73"/>
      <c r="K121" s="72" t="s">
        <v>40</v>
      </c>
      <c r="L121" s="73"/>
      <c r="M121" s="73"/>
      <c r="N121" s="73"/>
      <c r="O121" s="73"/>
      <c r="P121" s="73"/>
      <c r="Q121" s="73"/>
      <c r="R121" s="73"/>
      <c r="S121" s="73"/>
    </row>
    <row r="123" spans="1:19" x14ac:dyDescent="0.35">
      <c r="B123" s="11" t="s">
        <v>29</v>
      </c>
      <c r="C123" s="11" t="s">
        <v>30</v>
      </c>
      <c r="D123" s="11" t="s">
        <v>31</v>
      </c>
      <c r="E123" s="11" t="s">
        <v>32</v>
      </c>
      <c r="F123" s="11" t="s">
        <v>33</v>
      </c>
      <c r="G123" s="11" t="s">
        <v>34</v>
      </c>
      <c r="H123" s="11" t="s">
        <v>35</v>
      </c>
      <c r="I123" s="11" t="s">
        <v>36</v>
      </c>
      <c r="L123" s="10" t="s">
        <v>8</v>
      </c>
      <c r="M123" s="10" t="s">
        <v>9</v>
      </c>
      <c r="N123" s="10" t="s">
        <v>10</v>
      </c>
      <c r="O123" s="10" t="s">
        <v>11</v>
      </c>
      <c r="P123" s="10" t="s">
        <v>12</v>
      </c>
      <c r="Q123" s="10" t="s">
        <v>13</v>
      </c>
      <c r="R123" s="10" t="s">
        <v>14</v>
      </c>
      <c r="S123" s="10" t="s">
        <v>15</v>
      </c>
    </row>
    <row r="124" spans="1:19" x14ac:dyDescent="0.35">
      <c r="A124" s="15">
        <v>1</v>
      </c>
      <c r="B124" s="14">
        <f t="shared" ref="B124:B155" si="6">ABS(B2-$B$117)/$B$118</f>
        <v>3.3327268423759984</v>
      </c>
      <c r="C124" s="14">
        <f t="shared" ref="C124:C155" si="7">ABS(C2-$C$117)/$C$118</f>
        <v>2.1077505362234503</v>
      </c>
      <c r="D124" s="14">
        <f t="shared" ref="D124:D155" si="8">ABS(D2-$D$117)/$D$118</f>
        <v>2.820122456955569</v>
      </c>
      <c r="E124" s="14">
        <f t="shared" ref="E124:E155" si="9">ABS(E2-$E$117)/$E$118</f>
        <v>2.2067507093604148</v>
      </c>
      <c r="F124" s="14">
        <f t="shared" ref="F124:F155" si="10">ABS(F2-$F$117)/$F$118</f>
        <v>3.6075187142528189</v>
      </c>
      <c r="G124" s="14">
        <f t="shared" ref="G124:G155" si="11">ABS(G2-$G$117)/$G$118</f>
        <v>3.5044138475226028</v>
      </c>
      <c r="H124" s="14">
        <f t="shared" ref="H124:H155" si="12">ABS(H2-$H$117)/$H$118</f>
        <v>3.1994273169276255</v>
      </c>
      <c r="I124" s="14">
        <f t="shared" ref="I124:I155" si="13">ABS(I2-$I$117)/$I$118</f>
        <v>3.0788476853147873</v>
      </c>
      <c r="J124"/>
      <c r="K124" s="15">
        <v>1</v>
      </c>
      <c r="L124" s="14">
        <f t="shared" ref="L124:L155" si="14">ABS(L2-$L$117)/$L$118</f>
        <v>2.3207622474627869</v>
      </c>
      <c r="M124" s="14">
        <f t="shared" ref="M124:M155" si="15">ABS(M2-$M$117)/$M$118</f>
        <v>2.0180650517815715</v>
      </c>
      <c r="N124" s="14">
        <f t="shared" ref="N124:N155" si="16">ABS(N2-$N$117)/$N$118</f>
        <v>2.7692175071253113</v>
      </c>
      <c r="O124" s="14">
        <f t="shared" ref="O124:O155" si="17">ABS(O2-$O$117)/$O$118</f>
        <v>2.4874924750045246</v>
      </c>
      <c r="P124" s="14">
        <f t="shared" ref="P124:P155" si="18">ABS(P2-$P$117)/$P$118</f>
        <v>2.5077251395450793</v>
      </c>
      <c r="Q124" s="14">
        <f t="shared" ref="Q124:Q155" si="19">ABS(Q2-$Q$117)/$Q$118</f>
        <v>2.7867365232467738</v>
      </c>
      <c r="R124" s="14">
        <f t="shared" ref="R124:R155" si="20">ABS(R2-$R$117)/$R$118</f>
        <v>2.7796404002468691</v>
      </c>
      <c r="S124" s="14">
        <f t="shared" ref="S124:S155" si="21">ABS(S2-$S$117)/$S$118</f>
        <v>2.8309271203141613</v>
      </c>
    </row>
    <row r="125" spans="1:19" x14ac:dyDescent="0.35">
      <c r="A125" s="15">
        <v>2</v>
      </c>
      <c r="B125" s="14">
        <f t="shared" si="6"/>
        <v>2.1971565192122613</v>
      </c>
      <c r="C125" s="14">
        <f t="shared" si="7"/>
        <v>2.0384905274843139</v>
      </c>
      <c r="D125" s="14">
        <f t="shared" si="8"/>
        <v>2.2772417408243042</v>
      </c>
      <c r="E125" s="14">
        <f t="shared" si="9"/>
        <v>1.9378417202280602</v>
      </c>
      <c r="F125" s="14">
        <f t="shared" si="10"/>
        <v>2.7562217861579561</v>
      </c>
      <c r="G125" s="14">
        <f t="shared" si="11"/>
        <v>2.9256917617712483</v>
      </c>
      <c r="H125" s="14">
        <f t="shared" si="12"/>
        <v>1.9730710199792167</v>
      </c>
      <c r="I125" s="14">
        <f t="shared" si="13"/>
        <v>2.2966249665031939</v>
      </c>
      <c r="J125"/>
      <c r="K125" s="15">
        <v>2</v>
      </c>
      <c r="L125" s="14">
        <f t="shared" si="14"/>
        <v>2.1151424381778381</v>
      </c>
      <c r="M125" s="14">
        <f t="shared" si="15"/>
        <v>1.9130514170239499</v>
      </c>
      <c r="N125" s="14">
        <f t="shared" si="16"/>
        <v>2.2955436175087387</v>
      </c>
      <c r="O125" s="14">
        <f t="shared" si="17"/>
        <v>2.3273072010723448</v>
      </c>
      <c r="P125" s="14">
        <f t="shared" si="18"/>
        <v>2.5077251395450793</v>
      </c>
      <c r="Q125" s="14">
        <f t="shared" si="19"/>
        <v>2.6758973244278339</v>
      </c>
      <c r="R125" s="14">
        <f t="shared" si="20"/>
        <v>2.4295711970754446</v>
      </c>
      <c r="S125" s="14">
        <f t="shared" si="21"/>
        <v>2.5402461038530229</v>
      </c>
    </row>
    <row r="126" spans="1:19" x14ac:dyDescent="0.35">
      <c r="A126" s="15">
        <v>3</v>
      </c>
      <c r="B126" s="14">
        <f t="shared" si="6"/>
        <v>2.0835994868958876</v>
      </c>
      <c r="C126" s="14">
        <f t="shared" si="7"/>
        <v>1.8999705100060409</v>
      </c>
      <c r="D126" s="14">
        <f t="shared" si="8"/>
        <v>2.0058013827586718</v>
      </c>
      <c r="E126" s="14">
        <f t="shared" si="9"/>
        <v>1.8706144729449716</v>
      </c>
      <c r="F126" s="14">
        <f t="shared" si="10"/>
        <v>2.2697663986751775</v>
      </c>
      <c r="G126" s="14">
        <f t="shared" si="11"/>
        <v>2.3469696760198944</v>
      </c>
      <c r="H126" s="14">
        <f t="shared" si="12"/>
        <v>1.7686783038211487</v>
      </c>
      <c r="I126" s="14">
        <f t="shared" si="13"/>
        <v>2.1762830097629489</v>
      </c>
      <c r="J126"/>
      <c r="K126" s="15">
        <v>3</v>
      </c>
      <c r="L126" s="14">
        <f t="shared" si="14"/>
        <v>1.9780625653212058</v>
      </c>
      <c r="M126" s="14">
        <f t="shared" si="15"/>
        <v>1.8605445996451389</v>
      </c>
      <c r="N126" s="14">
        <f t="shared" si="16"/>
        <v>2.2429131853291193</v>
      </c>
      <c r="O126" s="14">
        <f t="shared" si="17"/>
        <v>2.2205170184508916</v>
      </c>
      <c r="P126" s="14">
        <f t="shared" si="18"/>
        <v>2.5077251395450793</v>
      </c>
      <c r="Q126" s="14">
        <f t="shared" si="19"/>
        <v>2.565058125608894</v>
      </c>
      <c r="R126" s="14">
        <f t="shared" si="20"/>
        <v>2.3795613109080982</v>
      </c>
      <c r="S126" s="14">
        <f t="shared" si="21"/>
        <v>2.3077012906841121</v>
      </c>
    </row>
    <row r="127" spans="1:19" x14ac:dyDescent="0.35">
      <c r="A127" s="15">
        <v>4</v>
      </c>
      <c r="B127" s="14">
        <f t="shared" si="6"/>
        <v>1.9700424545795139</v>
      </c>
      <c r="C127" s="14">
        <f t="shared" si="7"/>
        <v>1.8999705100060409</v>
      </c>
      <c r="D127" s="14">
        <f t="shared" si="8"/>
        <v>1.9515133111455456</v>
      </c>
      <c r="E127" s="14">
        <f t="shared" si="9"/>
        <v>1.8033872256618828</v>
      </c>
      <c r="F127" s="14">
        <f t="shared" si="10"/>
        <v>2.2697663986751775</v>
      </c>
      <c r="G127" s="14">
        <f t="shared" si="11"/>
        <v>1.6525031731182691</v>
      </c>
      <c r="H127" s="14">
        <f t="shared" si="12"/>
        <v>1.7686783038211487</v>
      </c>
      <c r="I127" s="14">
        <f t="shared" si="13"/>
        <v>2.0559410530227034</v>
      </c>
      <c r="J127"/>
      <c r="K127" s="15">
        <v>4</v>
      </c>
      <c r="L127" s="14">
        <f t="shared" si="14"/>
        <v>1.9095226288928897</v>
      </c>
      <c r="M127" s="14">
        <f t="shared" si="15"/>
        <v>1.6505173301298952</v>
      </c>
      <c r="N127" s="14">
        <f t="shared" si="16"/>
        <v>1.8745001600717852</v>
      </c>
      <c r="O127" s="14">
        <f t="shared" si="17"/>
        <v>2.1671219271401649</v>
      </c>
      <c r="P127" s="14">
        <f t="shared" si="18"/>
        <v>2.0934936185190094</v>
      </c>
      <c r="Q127" s="14">
        <f t="shared" si="19"/>
        <v>2.4542189267899546</v>
      </c>
      <c r="R127" s="14">
        <f t="shared" si="20"/>
        <v>1.5794031322305566</v>
      </c>
      <c r="S127" s="14">
        <f t="shared" si="21"/>
        <v>1.9588840709307458</v>
      </c>
    </row>
    <row r="128" spans="1:19" x14ac:dyDescent="0.35">
      <c r="A128" s="15">
        <v>5</v>
      </c>
      <c r="B128" s="14">
        <f t="shared" si="6"/>
        <v>1.913263938421327</v>
      </c>
      <c r="C128" s="14">
        <f t="shared" si="7"/>
        <v>1.8999705100060409</v>
      </c>
      <c r="D128" s="14">
        <f t="shared" si="8"/>
        <v>1.8429371679192927</v>
      </c>
      <c r="E128" s="14">
        <f t="shared" si="9"/>
        <v>1.8033872256618828</v>
      </c>
      <c r="F128" s="14">
        <f t="shared" si="10"/>
        <v>2.0265387049337882</v>
      </c>
      <c r="G128" s="14">
        <f t="shared" si="11"/>
        <v>1.4788865473928627</v>
      </c>
      <c r="H128" s="14">
        <f t="shared" si="12"/>
        <v>1.6324164930491034</v>
      </c>
      <c r="I128" s="14">
        <f t="shared" si="13"/>
        <v>2.0559410530227034</v>
      </c>
      <c r="J128"/>
      <c r="K128" s="15">
        <v>5</v>
      </c>
      <c r="L128" s="14">
        <f t="shared" si="14"/>
        <v>1.8409826924645734</v>
      </c>
      <c r="M128" s="14">
        <f t="shared" si="15"/>
        <v>1.4404900606146513</v>
      </c>
      <c r="N128" s="14">
        <f t="shared" si="16"/>
        <v>1.7166088635329277</v>
      </c>
      <c r="O128" s="14">
        <f t="shared" si="17"/>
        <v>2.0069366532079851</v>
      </c>
      <c r="P128" s="14">
        <f t="shared" si="18"/>
        <v>2.0244550316813315</v>
      </c>
      <c r="Q128" s="14">
        <f t="shared" si="19"/>
        <v>2.4542189267899546</v>
      </c>
      <c r="R128" s="14">
        <f t="shared" si="20"/>
        <v>1.4293734737285175</v>
      </c>
      <c r="S128" s="14">
        <f t="shared" si="21"/>
        <v>1.7263392577618351</v>
      </c>
    </row>
    <row r="129" spans="1:19" x14ac:dyDescent="0.35">
      <c r="A129" s="15">
        <v>6</v>
      </c>
      <c r="B129" s="14">
        <f t="shared" si="6"/>
        <v>1.8564854222631402</v>
      </c>
      <c r="C129" s="14">
        <f t="shared" si="7"/>
        <v>1.8999705100060409</v>
      </c>
      <c r="D129" s="14">
        <f t="shared" si="8"/>
        <v>1.5714968098536604</v>
      </c>
      <c r="E129" s="14">
        <f t="shared" si="9"/>
        <v>1.6689327310957056</v>
      </c>
      <c r="F129" s="14">
        <f t="shared" si="10"/>
        <v>1.965731781498441</v>
      </c>
      <c r="G129" s="14">
        <f t="shared" si="11"/>
        <v>1.4788865473928627</v>
      </c>
      <c r="H129" s="14">
        <f t="shared" si="12"/>
        <v>1.6324164930491034</v>
      </c>
      <c r="I129" s="14">
        <f t="shared" si="13"/>
        <v>1.6347442044318454</v>
      </c>
      <c r="J129"/>
      <c r="K129" s="15">
        <v>6</v>
      </c>
      <c r="L129" s="14">
        <f t="shared" si="14"/>
        <v>1.6353628831796247</v>
      </c>
      <c r="M129" s="14">
        <f t="shared" si="15"/>
        <v>1.3879832432358405</v>
      </c>
      <c r="N129" s="14">
        <f t="shared" si="16"/>
        <v>1.6639784313533086</v>
      </c>
      <c r="O129" s="14">
        <f t="shared" si="17"/>
        <v>1.5263808314114453</v>
      </c>
      <c r="P129" s="14">
        <f t="shared" si="18"/>
        <v>1.7483006843306181</v>
      </c>
      <c r="Q129" s="14">
        <f t="shared" si="19"/>
        <v>1.9000229326952558</v>
      </c>
      <c r="R129" s="14">
        <f t="shared" si="20"/>
        <v>1.3793635875611712</v>
      </c>
      <c r="S129" s="14">
        <f t="shared" si="21"/>
        <v>1.6682030544696074</v>
      </c>
    </row>
    <row r="130" spans="1:19" x14ac:dyDescent="0.35">
      <c r="A130" s="15">
        <v>7</v>
      </c>
      <c r="B130" s="14">
        <f t="shared" si="6"/>
        <v>1.7997069061049533</v>
      </c>
      <c r="C130" s="14">
        <f t="shared" si="7"/>
        <v>1.7614504925277679</v>
      </c>
      <c r="D130" s="14">
        <f t="shared" si="8"/>
        <v>1.4086325950142811</v>
      </c>
      <c r="E130" s="14">
        <f t="shared" si="9"/>
        <v>1.5344782365295282</v>
      </c>
      <c r="F130" s="14">
        <f t="shared" si="10"/>
        <v>1.9049248580630935</v>
      </c>
      <c r="G130" s="14">
        <f t="shared" si="11"/>
        <v>1.4788865473928627</v>
      </c>
      <c r="H130" s="14">
        <f t="shared" si="12"/>
        <v>1.4280237768910353</v>
      </c>
      <c r="I130" s="14">
        <f t="shared" si="13"/>
        <v>1.5745732260617229</v>
      </c>
      <c r="J130"/>
      <c r="K130" s="15">
        <v>7</v>
      </c>
      <c r="L130" s="14">
        <f t="shared" si="14"/>
        <v>1.36120313746636</v>
      </c>
      <c r="M130" s="14">
        <f t="shared" si="15"/>
        <v>1.3879832432358405</v>
      </c>
      <c r="N130" s="14">
        <f t="shared" si="16"/>
        <v>1.6113479991736894</v>
      </c>
      <c r="O130" s="14">
        <f t="shared" si="17"/>
        <v>1.5263808314114453</v>
      </c>
      <c r="P130" s="14">
        <f t="shared" si="18"/>
        <v>1.6102235106552616</v>
      </c>
      <c r="Q130" s="14">
        <f t="shared" si="19"/>
        <v>1.401246538010027</v>
      </c>
      <c r="R130" s="14">
        <f t="shared" si="20"/>
        <v>1.3293537013938248</v>
      </c>
      <c r="S130" s="14">
        <f t="shared" si="21"/>
        <v>1.3775220380084687</v>
      </c>
    </row>
    <row r="131" spans="1:19" x14ac:dyDescent="0.35">
      <c r="A131" s="15">
        <v>8</v>
      </c>
      <c r="B131" s="14">
        <f t="shared" si="6"/>
        <v>1.4590358091558322</v>
      </c>
      <c r="C131" s="14">
        <f t="shared" si="7"/>
        <v>1.5536704663103584</v>
      </c>
      <c r="D131" s="14">
        <f t="shared" si="8"/>
        <v>1.4086325950142811</v>
      </c>
      <c r="E131" s="14">
        <f t="shared" si="9"/>
        <v>1.4672509892464396</v>
      </c>
      <c r="F131" s="14">
        <f t="shared" si="10"/>
        <v>1.7225040877570514</v>
      </c>
      <c r="G131" s="14">
        <f t="shared" si="11"/>
        <v>1.4210143388177274</v>
      </c>
      <c r="H131" s="14">
        <f t="shared" si="12"/>
        <v>1.4280237768910353</v>
      </c>
      <c r="I131" s="14">
        <f t="shared" si="13"/>
        <v>1.5745732260617229</v>
      </c>
      <c r="J131"/>
      <c r="K131" s="15">
        <v>8</v>
      </c>
      <c r="L131" s="14">
        <f t="shared" si="14"/>
        <v>1.2926632010380437</v>
      </c>
      <c r="M131" s="14">
        <f t="shared" si="15"/>
        <v>1.2829696084782185</v>
      </c>
      <c r="N131" s="14">
        <f t="shared" si="16"/>
        <v>1.5587175669940703</v>
      </c>
      <c r="O131" s="14">
        <f t="shared" si="17"/>
        <v>1.4729857401007187</v>
      </c>
      <c r="P131" s="14">
        <f t="shared" si="18"/>
        <v>1.3340691633045485</v>
      </c>
      <c r="Q131" s="14">
        <f t="shared" si="19"/>
        <v>1.401246538010027</v>
      </c>
      <c r="R131" s="14">
        <f t="shared" si="20"/>
        <v>1.3293537013938248</v>
      </c>
      <c r="S131" s="14">
        <f t="shared" si="21"/>
        <v>1.2612496314240134</v>
      </c>
    </row>
    <row r="132" spans="1:19" x14ac:dyDescent="0.35">
      <c r="A132" s="15">
        <v>9</v>
      </c>
      <c r="B132" s="14">
        <f t="shared" si="6"/>
        <v>1.4022572929976453</v>
      </c>
      <c r="C132" s="14">
        <f t="shared" si="7"/>
        <v>1.5536704663103584</v>
      </c>
      <c r="D132" s="14">
        <f t="shared" si="8"/>
        <v>1.3543445234011546</v>
      </c>
      <c r="E132" s="14">
        <f t="shared" si="9"/>
        <v>1.3327964946802624</v>
      </c>
      <c r="F132" s="14">
        <f t="shared" si="10"/>
        <v>1.6008902408863568</v>
      </c>
      <c r="G132" s="14">
        <f t="shared" si="11"/>
        <v>1.4210143388177274</v>
      </c>
      <c r="H132" s="14">
        <f t="shared" si="12"/>
        <v>1.3598928715050125</v>
      </c>
      <c r="I132" s="14">
        <f t="shared" si="13"/>
        <v>1.4542312693214776</v>
      </c>
      <c r="J132"/>
      <c r="K132" s="15">
        <v>9</v>
      </c>
      <c r="L132" s="14">
        <f t="shared" si="14"/>
        <v>1.2926632010380437</v>
      </c>
      <c r="M132" s="14">
        <f t="shared" si="15"/>
        <v>1.1254491563417859</v>
      </c>
      <c r="N132" s="14">
        <f t="shared" si="16"/>
        <v>1.2955654060959745</v>
      </c>
      <c r="O132" s="14">
        <f t="shared" si="17"/>
        <v>1.3661955574792655</v>
      </c>
      <c r="P132" s="14">
        <f t="shared" si="18"/>
        <v>1.3340691633045485</v>
      </c>
      <c r="Q132" s="14">
        <f t="shared" si="19"/>
        <v>1.2904073391910873</v>
      </c>
      <c r="R132" s="14">
        <f t="shared" si="20"/>
        <v>1.2293339290591321</v>
      </c>
      <c r="S132" s="14">
        <f t="shared" si="21"/>
        <v>1.2612496314240134</v>
      </c>
    </row>
    <row r="133" spans="1:19" x14ac:dyDescent="0.35">
      <c r="A133" s="15">
        <v>10</v>
      </c>
      <c r="B133" s="14">
        <f t="shared" si="6"/>
        <v>1.3454787768394585</v>
      </c>
      <c r="C133" s="14">
        <f t="shared" si="7"/>
        <v>1.484410457571222</v>
      </c>
      <c r="D133" s="14">
        <f t="shared" si="8"/>
        <v>1.3543445234011546</v>
      </c>
      <c r="E133" s="14">
        <f t="shared" si="9"/>
        <v>1.3327964946802624</v>
      </c>
      <c r="F133" s="14">
        <f t="shared" si="10"/>
        <v>1.4792763940156621</v>
      </c>
      <c r="G133" s="14">
        <f t="shared" si="11"/>
        <v>1.4210143388177274</v>
      </c>
      <c r="H133" s="14">
        <f t="shared" si="12"/>
        <v>1.3598928715050125</v>
      </c>
      <c r="I133" s="14">
        <f t="shared" si="13"/>
        <v>1.0932053991007422</v>
      </c>
      <c r="J133"/>
      <c r="K133" s="15">
        <v>10</v>
      </c>
      <c r="L133" s="14">
        <f t="shared" si="14"/>
        <v>1.2241232646097275</v>
      </c>
      <c r="M133" s="14">
        <f t="shared" si="15"/>
        <v>1.0729423389629749</v>
      </c>
      <c r="N133" s="14">
        <f t="shared" si="16"/>
        <v>1.2429349739163551</v>
      </c>
      <c r="O133" s="14">
        <f t="shared" si="17"/>
        <v>1.2060102835470856</v>
      </c>
      <c r="P133" s="14">
        <f t="shared" si="18"/>
        <v>1.2650305764668701</v>
      </c>
      <c r="Q133" s="14">
        <f t="shared" si="19"/>
        <v>1.2349877397816174</v>
      </c>
      <c r="R133" s="14">
        <f t="shared" si="20"/>
        <v>1.2293339290591321</v>
      </c>
      <c r="S133" s="14">
        <f t="shared" si="21"/>
        <v>1.2612496314240134</v>
      </c>
    </row>
    <row r="134" spans="1:19" x14ac:dyDescent="0.35">
      <c r="A134" s="15">
        <v>11</v>
      </c>
      <c r="B134" s="14">
        <f t="shared" si="6"/>
        <v>1.2887002606812716</v>
      </c>
      <c r="C134" s="14">
        <f t="shared" si="7"/>
        <v>1.484410457571222</v>
      </c>
      <c r="D134" s="14">
        <f t="shared" si="8"/>
        <v>1.3543445234011546</v>
      </c>
      <c r="E134" s="14">
        <f t="shared" si="9"/>
        <v>1.2655692473971738</v>
      </c>
      <c r="F134" s="14">
        <f t="shared" si="10"/>
        <v>1.4184694705803149</v>
      </c>
      <c r="G134" s="14">
        <f t="shared" si="11"/>
        <v>1.0737810873669147</v>
      </c>
      <c r="H134" s="14">
        <f t="shared" si="12"/>
        <v>1.2917619661189899</v>
      </c>
      <c r="I134" s="14">
        <f t="shared" si="13"/>
        <v>1.0932053991007422</v>
      </c>
      <c r="J134"/>
      <c r="K134" s="15">
        <v>11</v>
      </c>
      <c r="L134" s="14">
        <f t="shared" si="14"/>
        <v>1.1555833281814112</v>
      </c>
      <c r="M134" s="14">
        <f t="shared" si="15"/>
        <v>1.0729423389629749</v>
      </c>
      <c r="N134" s="14">
        <f t="shared" si="16"/>
        <v>1.1903045417367359</v>
      </c>
      <c r="O134" s="14">
        <f t="shared" si="17"/>
        <v>1.152615192236359</v>
      </c>
      <c r="P134" s="14">
        <f t="shared" si="18"/>
        <v>1.1959919896291917</v>
      </c>
      <c r="Q134" s="14">
        <f t="shared" si="19"/>
        <v>1.1795681403721476</v>
      </c>
      <c r="R134" s="14">
        <f t="shared" si="20"/>
        <v>1.1793240428917857</v>
      </c>
      <c r="S134" s="14">
        <f t="shared" si="21"/>
        <v>1.2031134281317857</v>
      </c>
    </row>
    <row r="135" spans="1:19" x14ac:dyDescent="0.35">
      <c r="A135" s="15">
        <v>12</v>
      </c>
      <c r="B135" s="14">
        <f t="shared" si="6"/>
        <v>1.2319217445230848</v>
      </c>
      <c r="C135" s="14">
        <f t="shared" si="7"/>
        <v>1.4151504488320856</v>
      </c>
      <c r="D135" s="14">
        <f t="shared" si="8"/>
        <v>1.2457683801749018</v>
      </c>
      <c r="E135" s="14">
        <f t="shared" si="9"/>
        <v>1.2655692473971738</v>
      </c>
      <c r="F135" s="14">
        <f t="shared" si="10"/>
        <v>1.3576625471449675</v>
      </c>
      <c r="G135" s="14">
        <f t="shared" si="11"/>
        <v>1.0159088787917794</v>
      </c>
      <c r="H135" s="14">
        <f t="shared" si="12"/>
        <v>1.2917619661189899</v>
      </c>
      <c r="I135" s="14">
        <f t="shared" si="13"/>
        <v>1.0330344207306197</v>
      </c>
      <c r="J135"/>
      <c r="K135" s="15">
        <v>12</v>
      </c>
      <c r="L135" s="14">
        <f t="shared" si="14"/>
        <v>1.1555833281814112</v>
      </c>
      <c r="M135" s="14">
        <f t="shared" si="15"/>
        <v>1.0204355215841638</v>
      </c>
      <c r="N135" s="14">
        <f t="shared" si="16"/>
        <v>1.0850436773774976</v>
      </c>
      <c r="O135" s="14">
        <f t="shared" si="17"/>
        <v>1.152615192236359</v>
      </c>
      <c r="P135" s="14">
        <f t="shared" si="18"/>
        <v>1.1959919896291917</v>
      </c>
      <c r="Q135" s="14">
        <f t="shared" si="19"/>
        <v>1.1241485409626777</v>
      </c>
      <c r="R135" s="14">
        <f t="shared" si="20"/>
        <v>1.1793240428917857</v>
      </c>
      <c r="S135" s="14">
        <f t="shared" si="21"/>
        <v>1.0868410215473303</v>
      </c>
    </row>
    <row r="136" spans="1:19" x14ac:dyDescent="0.35">
      <c r="A136" s="15">
        <v>13</v>
      </c>
      <c r="B136" s="14">
        <f t="shared" si="6"/>
        <v>1.1751432283648979</v>
      </c>
      <c r="C136" s="14">
        <f t="shared" si="7"/>
        <v>1.4151504488320856</v>
      </c>
      <c r="D136" s="14">
        <f t="shared" si="8"/>
        <v>1.0286160937223958</v>
      </c>
      <c r="E136" s="14">
        <f t="shared" si="9"/>
        <v>1.2655692473971738</v>
      </c>
      <c r="F136" s="14">
        <f t="shared" si="10"/>
        <v>1.3576625471449675</v>
      </c>
      <c r="G136" s="14">
        <f t="shared" si="11"/>
        <v>0.95803667021664396</v>
      </c>
      <c r="H136" s="14">
        <f t="shared" si="12"/>
        <v>1.1555001553469444</v>
      </c>
      <c r="I136" s="14">
        <f t="shared" si="13"/>
        <v>0.97286344236049704</v>
      </c>
      <c r="J136"/>
      <c r="K136" s="15">
        <v>13</v>
      </c>
      <c r="L136" s="14">
        <f t="shared" si="14"/>
        <v>1.1555833281814112</v>
      </c>
      <c r="M136" s="14">
        <f t="shared" si="15"/>
        <v>1.0204355215841638</v>
      </c>
      <c r="N136" s="14">
        <f t="shared" si="16"/>
        <v>1.0850436773774976</v>
      </c>
      <c r="O136" s="14">
        <f t="shared" si="17"/>
        <v>0.99242991830417904</v>
      </c>
      <c r="P136" s="14">
        <f t="shared" si="18"/>
        <v>1.1269534027915136</v>
      </c>
      <c r="Q136" s="14">
        <f t="shared" si="19"/>
        <v>1.068728941553208</v>
      </c>
      <c r="R136" s="14">
        <f t="shared" si="20"/>
        <v>1.0292943843897466</v>
      </c>
      <c r="S136" s="14">
        <f t="shared" si="21"/>
        <v>1.0287048182551026</v>
      </c>
    </row>
    <row r="137" spans="1:19" x14ac:dyDescent="0.35">
      <c r="A137" s="15">
        <v>14</v>
      </c>
      <c r="B137" s="14">
        <f t="shared" si="6"/>
        <v>1.1183647122067111</v>
      </c>
      <c r="C137" s="14">
        <f t="shared" si="7"/>
        <v>1.3458904400929492</v>
      </c>
      <c r="D137" s="14">
        <f t="shared" si="8"/>
        <v>1.0286160937223958</v>
      </c>
      <c r="E137" s="14">
        <f t="shared" si="9"/>
        <v>1.198342000114085</v>
      </c>
      <c r="F137" s="14">
        <f t="shared" si="10"/>
        <v>1.1144348534035782</v>
      </c>
      <c r="G137" s="14">
        <f t="shared" si="11"/>
        <v>0.90016446164150854</v>
      </c>
      <c r="H137" s="14">
        <f t="shared" si="12"/>
        <v>1.1555001553469444</v>
      </c>
      <c r="I137" s="14">
        <f t="shared" si="13"/>
        <v>0.9126924639903744</v>
      </c>
      <c r="J137"/>
      <c r="K137" s="15">
        <v>14</v>
      </c>
      <c r="L137" s="14">
        <f t="shared" si="14"/>
        <v>1.0870433917530951</v>
      </c>
      <c r="M137" s="14">
        <f t="shared" si="15"/>
        <v>1.0204355215841638</v>
      </c>
      <c r="N137" s="14">
        <f t="shared" si="16"/>
        <v>1.0324132451978785</v>
      </c>
      <c r="O137" s="14">
        <f t="shared" si="17"/>
        <v>0.99242991830417904</v>
      </c>
      <c r="P137" s="14">
        <f t="shared" si="18"/>
        <v>1.1269534027915136</v>
      </c>
      <c r="Q137" s="14">
        <f t="shared" si="19"/>
        <v>1.013309342143738</v>
      </c>
      <c r="R137" s="14">
        <f t="shared" si="20"/>
        <v>1.0292943843897466</v>
      </c>
      <c r="S137" s="14">
        <f t="shared" si="21"/>
        <v>0.97056861496287483</v>
      </c>
    </row>
    <row r="138" spans="1:19" x14ac:dyDescent="0.35">
      <c r="A138" s="15">
        <v>15</v>
      </c>
      <c r="B138" s="14">
        <f t="shared" si="6"/>
        <v>1.0615861960485242</v>
      </c>
      <c r="C138" s="14">
        <f t="shared" si="7"/>
        <v>1.2766304313538128</v>
      </c>
      <c r="D138" s="14">
        <f t="shared" si="8"/>
        <v>0.92003995049614296</v>
      </c>
      <c r="E138" s="14">
        <f t="shared" si="9"/>
        <v>1.1311147528309964</v>
      </c>
      <c r="F138" s="14">
        <f t="shared" si="10"/>
        <v>1.1144348534035782</v>
      </c>
      <c r="G138" s="14">
        <f t="shared" si="11"/>
        <v>0.90016446164150854</v>
      </c>
      <c r="H138" s="14">
        <f t="shared" si="12"/>
        <v>1.0192383445748991</v>
      </c>
      <c r="I138" s="14">
        <f t="shared" si="13"/>
        <v>0.79235050725012923</v>
      </c>
      <c r="J138"/>
      <c r="K138" s="15">
        <v>15</v>
      </c>
      <c r="L138" s="14">
        <f t="shared" si="14"/>
        <v>1.0870433917530951</v>
      </c>
      <c r="M138" s="14">
        <f t="shared" si="15"/>
        <v>1.0204355215841638</v>
      </c>
      <c r="N138" s="14">
        <f t="shared" si="16"/>
        <v>1.0324132451978785</v>
      </c>
      <c r="O138" s="14">
        <f t="shared" si="17"/>
        <v>0.93903482699345242</v>
      </c>
      <c r="P138" s="14">
        <f t="shared" si="18"/>
        <v>1.0579148159538352</v>
      </c>
      <c r="Q138" s="14">
        <f t="shared" si="19"/>
        <v>1.013309342143738</v>
      </c>
      <c r="R138" s="14">
        <f t="shared" si="20"/>
        <v>1.0292943843897466</v>
      </c>
      <c r="S138" s="14">
        <f t="shared" si="21"/>
        <v>0.97056861496287483</v>
      </c>
    </row>
    <row r="139" spans="1:19" x14ac:dyDescent="0.35">
      <c r="A139" s="15">
        <v>16</v>
      </c>
      <c r="B139" s="14">
        <f t="shared" si="6"/>
        <v>1.0615861960485242</v>
      </c>
      <c r="C139" s="14">
        <f t="shared" si="7"/>
        <v>1.2073704226146762</v>
      </c>
      <c r="D139" s="14">
        <f t="shared" si="8"/>
        <v>0.92003995049614296</v>
      </c>
      <c r="E139" s="14">
        <f t="shared" si="9"/>
        <v>1.0638875055479078</v>
      </c>
      <c r="F139" s="14">
        <f t="shared" si="10"/>
        <v>1.053627929968231</v>
      </c>
      <c r="G139" s="14">
        <f t="shared" si="11"/>
        <v>0.84229225306637301</v>
      </c>
      <c r="H139" s="14">
        <f t="shared" si="12"/>
        <v>0.95110743918887641</v>
      </c>
      <c r="I139" s="14">
        <f t="shared" si="13"/>
        <v>0.79235050725012923</v>
      </c>
      <c r="J139"/>
      <c r="K139" s="15">
        <v>16</v>
      </c>
      <c r="L139" s="14">
        <f t="shared" si="14"/>
        <v>1.0870433917530951</v>
      </c>
      <c r="M139" s="14">
        <f t="shared" si="15"/>
        <v>1.0204355215841638</v>
      </c>
      <c r="N139" s="14">
        <f t="shared" si="16"/>
        <v>0.97978281301825931</v>
      </c>
      <c r="O139" s="14">
        <f t="shared" si="17"/>
        <v>0.88563973568272569</v>
      </c>
      <c r="P139" s="14">
        <f t="shared" si="18"/>
        <v>0.98887622911615691</v>
      </c>
      <c r="Q139" s="14">
        <f t="shared" si="19"/>
        <v>0.90247014332479825</v>
      </c>
      <c r="R139" s="14">
        <f t="shared" si="20"/>
        <v>0.97928449822240027</v>
      </c>
      <c r="S139" s="14">
        <f t="shared" si="21"/>
        <v>0.97056861496287483</v>
      </c>
    </row>
    <row r="140" spans="1:19" x14ac:dyDescent="0.35">
      <c r="A140" s="15">
        <v>17</v>
      </c>
      <c r="B140" s="14">
        <f t="shared" si="6"/>
        <v>1.0615861960485242</v>
      </c>
      <c r="C140" s="14">
        <f t="shared" si="7"/>
        <v>1.2073704226146762</v>
      </c>
      <c r="D140" s="14">
        <f t="shared" si="8"/>
        <v>0.92003995049614296</v>
      </c>
      <c r="E140" s="14">
        <f t="shared" si="9"/>
        <v>1.0638875055479078</v>
      </c>
      <c r="F140" s="14">
        <f t="shared" si="10"/>
        <v>1.053627929968231</v>
      </c>
      <c r="G140" s="14">
        <f t="shared" si="11"/>
        <v>0.78442004449123759</v>
      </c>
      <c r="H140" s="14">
        <f t="shared" si="12"/>
        <v>0.88297653380285368</v>
      </c>
      <c r="I140" s="14">
        <f t="shared" si="13"/>
        <v>0.79235050725012923</v>
      </c>
      <c r="J140"/>
      <c r="K140" s="15">
        <v>17</v>
      </c>
      <c r="L140" s="14">
        <f t="shared" si="14"/>
        <v>1.0185034553247789</v>
      </c>
      <c r="M140" s="14">
        <f t="shared" si="15"/>
        <v>0.91542188682654202</v>
      </c>
      <c r="N140" s="14">
        <f t="shared" si="16"/>
        <v>0.92715238083864016</v>
      </c>
      <c r="O140" s="14">
        <f t="shared" si="17"/>
        <v>0.88563973568272569</v>
      </c>
      <c r="P140" s="14">
        <f t="shared" si="18"/>
        <v>0.91983764227847864</v>
      </c>
      <c r="Q140" s="14">
        <f t="shared" si="19"/>
        <v>0.84705054391532841</v>
      </c>
      <c r="R140" s="14">
        <f t="shared" si="20"/>
        <v>0.97928449822240027</v>
      </c>
      <c r="S140" s="14">
        <f t="shared" si="21"/>
        <v>0.91243241167064715</v>
      </c>
    </row>
    <row r="141" spans="1:19" x14ac:dyDescent="0.35">
      <c r="A141" s="15">
        <v>18</v>
      </c>
      <c r="B141" s="14">
        <f t="shared" si="6"/>
        <v>0.94802916373215051</v>
      </c>
      <c r="C141" s="14">
        <f t="shared" si="7"/>
        <v>1.1381104138755398</v>
      </c>
      <c r="D141" s="14">
        <f t="shared" si="8"/>
        <v>0.86575187888301652</v>
      </c>
      <c r="E141" s="14">
        <f t="shared" si="9"/>
        <v>0.99666025826481908</v>
      </c>
      <c r="F141" s="14">
        <f t="shared" si="10"/>
        <v>1.053627929968231</v>
      </c>
      <c r="G141" s="14">
        <f t="shared" si="11"/>
        <v>0.78442004449123759</v>
      </c>
      <c r="H141" s="14">
        <f t="shared" si="12"/>
        <v>0.88297653380285368</v>
      </c>
      <c r="I141" s="14">
        <f t="shared" si="13"/>
        <v>0.79235050725012923</v>
      </c>
      <c r="J141"/>
      <c r="K141" s="15">
        <v>18</v>
      </c>
      <c r="L141" s="14">
        <f t="shared" si="14"/>
        <v>1.0185034553247789</v>
      </c>
      <c r="M141" s="14">
        <f t="shared" si="15"/>
        <v>0.86291506944773111</v>
      </c>
      <c r="N141" s="14">
        <f t="shared" si="16"/>
        <v>0.874521948659021</v>
      </c>
      <c r="O141" s="14">
        <f t="shared" si="17"/>
        <v>0.88563973568272569</v>
      </c>
      <c r="P141" s="14">
        <f t="shared" si="18"/>
        <v>0.85079905544080037</v>
      </c>
      <c r="Q141" s="14">
        <f t="shared" si="19"/>
        <v>0.79163094450585858</v>
      </c>
      <c r="R141" s="14">
        <f t="shared" si="20"/>
        <v>0.87926472588770754</v>
      </c>
      <c r="S141" s="14">
        <f t="shared" si="21"/>
        <v>0.91243241167064715</v>
      </c>
    </row>
    <row r="142" spans="1:19" x14ac:dyDescent="0.35">
      <c r="A142" s="15">
        <v>19</v>
      </c>
      <c r="B142" s="14">
        <f t="shared" si="6"/>
        <v>0.83447213141577681</v>
      </c>
      <c r="C142" s="14">
        <f t="shared" si="7"/>
        <v>0.99959039639726688</v>
      </c>
      <c r="D142" s="14">
        <f t="shared" si="8"/>
        <v>0.86575187888301652</v>
      </c>
      <c r="E142" s="14">
        <f t="shared" si="9"/>
        <v>0.86220576369864188</v>
      </c>
      <c r="F142" s="14">
        <f t="shared" si="10"/>
        <v>1.053627929968231</v>
      </c>
      <c r="G142" s="14">
        <f t="shared" si="11"/>
        <v>0.78442004449123759</v>
      </c>
      <c r="H142" s="14">
        <f t="shared" si="12"/>
        <v>0.81484562841683106</v>
      </c>
      <c r="I142" s="14">
        <f t="shared" si="13"/>
        <v>0.79235050725012923</v>
      </c>
      <c r="J142"/>
      <c r="K142" s="15">
        <v>19</v>
      </c>
      <c r="L142" s="14">
        <f t="shared" si="14"/>
        <v>1.0185034553247789</v>
      </c>
      <c r="M142" s="14">
        <f t="shared" si="15"/>
        <v>0.86291506944773111</v>
      </c>
      <c r="N142" s="14">
        <f t="shared" si="16"/>
        <v>0.874521948659021</v>
      </c>
      <c r="O142" s="14">
        <f t="shared" si="17"/>
        <v>0.83224464437199908</v>
      </c>
      <c r="P142" s="14">
        <f t="shared" si="18"/>
        <v>0.85079905544080037</v>
      </c>
      <c r="Q142" s="14">
        <f t="shared" si="19"/>
        <v>0.79163094450585858</v>
      </c>
      <c r="R142" s="14">
        <f t="shared" si="20"/>
        <v>0.82925483972036118</v>
      </c>
      <c r="S142" s="14">
        <f t="shared" si="21"/>
        <v>0.85429620837841946</v>
      </c>
    </row>
    <row r="143" spans="1:19" x14ac:dyDescent="0.35">
      <c r="A143" s="15">
        <v>20</v>
      </c>
      <c r="B143" s="14">
        <f t="shared" si="6"/>
        <v>0.83447213141577681</v>
      </c>
      <c r="C143" s="14">
        <f t="shared" si="7"/>
        <v>0.93033038765813048</v>
      </c>
      <c r="D143" s="14">
        <f t="shared" si="8"/>
        <v>0.86575187888301652</v>
      </c>
      <c r="E143" s="14">
        <f t="shared" si="9"/>
        <v>0.86220576369864188</v>
      </c>
      <c r="F143" s="14">
        <f t="shared" si="10"/>
        <v>0.87120715966218898</v>
      </c>
      <c r="G143" s="14">
        <f t="shared" si="11"/>
        <v>0.72654783591610217</v>
      </c>
      <c r="H143" s="14">
        <f t="shared" si="12"/>
        <v>0.81484562841683106</v>
      </c>
      <c r="I143" s="14">
        <f t="shared" si="13"/>
        <v>0.79235050725012923</v>
      </c>
      <c r="J143"/>
      <c r="K143" s="15">
        <v>20</v>
      </c>
      <c r="L143" s="14">
        <f t="shared" si="14"/>
        <v>0.94996351889646269</v>
      </c>
      <c r="M143" s="14">
        <f t="shared" si="15"/>
        <v>0.86291506944773111</v>
      </c>
      <c r="N143" s="14">
        <f t="shared" si="16"/>
        <v>0.874521948659021</v>
      </c>
      <c r="O143" s="14">
        <f t="shared" si="17"/>
        <v>0.83224464437199908</v>
      </c>
      <c r="P143" s="14">
        <f t="shared" si="18"/>
        <v>0.85079905544080037</v>
      </c>
      <c r="Q143" s="14">
        <f t="shared" si="19"/>
        <v>0.79163094450585858</v>
      </c>
      <c r="R143" s="14">
        <f t="shared" si="20"/>
        <v>0.82925483972036118</v>
      </c>
      <c r="S143" s="14">
        <f t="shared" si="21"/>
        <v>0.85429620837841946</v>
      </c>
    </row>
    <row r="144" spans="1:19" x14ac:dyDescent="0.35">
      <c r="A144" s="15">
        <v>21</v>
      </c>
      <c r="B144" s="14">
        <f t="shared" si="6"/>
        <v>0.83447213141577681</v>
      </c>
      <c r="C144" s="14">
        <f t="shared" si="7"/>
        <v>0.93033038765813048</v>
      </c>
      <c r="D144" s="14">
        <f t="shared" si="8"/>
        <v>0.70288766404363712</v>
      </c>
      <c r="E144" s="14">
        <f t="shared" si="9"/>
        <v>0.86220576369864188</v>
      </c>
      <c r="F144" s="14">
        <f t="shared" si="10"/>
        <v>0.74959331279149433</v>
      </c>
      <c r="G144" s="14">
        <f t="shared" si="11"/>
        <v>0.72654783591610217</v>
      </c>
      <c r="H144" s="14">
        <f t="shared" si="12"/>
        <v>0.74671472303080832</v>
      </c>
      <c r="I144" s="14">
        <f t="shared" si="13"/>
        <v>0.7321795288800067</v>
      </c>
      <c r="J144"/>
      <c r="K144" s="15">
        <v>21</v>
      </c>
      <c r="L144" s="14">
        <f t="shared" si="14"/>
        <v>0.88142358246814645</v>
      </c>
      <c r="M144" s="14">
        <f t="shared" si="15"/>
        <v>0.8104082520689202</v>
      </c>
      <c r="N144" s="14">
        <f t="shared" si="16"/>
        <v>0.71663065212016352</v>
      </c>
      <c r="O144" s="14">
        <f t="shared" si="17"/>
        <v>0.83224464437199908</v>
      </c>
      <c r="P144" s="14">
        <f t="shared" si="18"/>
        <v>0.78176046860312209</v>
      </c>
      <c r="Q144" s="14">
        <f t="shared" si="19"/>
        <v>0.73621134509638875</v>
      </c>
      <c r="R144" s="14">
        <f t="shared" si="20"/>
        <v>0.82925483972036118</v>
      </c>
      <c r="S144" s="14">
        <f t="shared" si="21"/>
        <v>0.85429620837841946</v>
      </c>
    </row>
    <row r="145" spans="1:19" x14ac:dyDescent="0.35">
      <c r="A145" s="15">
        <v>22</v>
      </c>
      <c r="B145" s="14">
        <f t="shared" si="6"/>
        <v>0.7209150990994031</v>
      </c>
      <c r="C145" s="14">
        <f t="shared" si="7"/>
        <v>0.86107037891899396</v>
      </c>
      <c r="D145" s="14">
        <f t="shared" si="8"/>
        <v>0.64859959243051069</v>
      </c>
      <c r="E145" s="14">
        <f t="shared" si="9"/>
        <v>0.86220576369864188</v>
      </c>
      <c r="F145" s="14">
        <f t="shared" si="10"/>
        <v>0.74959331279149433</v>
      </c>
      <c r="G145" s="14">
        <f t="shared" si="11"/>
        <v>0.61080341876583133</v>
      </c>
      <c r="H145" s="14">
        <f t="shared" si="12"/>
        <v>0.74671472303080832</v>
      </c>
      <c r="I145" s="14">
        <f t="shared" si="13"/>
        <v>0.7321795288800067</v>
      </c>
      <c r="J145"/>
      <c r="K145" s="15">
        <v>22</v>
      </c>
      <c r="L145" s="14">
        <f t="shared" si="14"/>
        <v>0.88142358246814645</v>
      </c>
      <c r="M145" s="14">
        <f t="shared" si="15"/>
        <v>0.75790143469010929</v>
      </c>
      <c r="N145" s="14">
        <f t="shared" si="16"/>
        <v>0.71663065212016352</v>
      </c>
      <c r="O145" s="14">
        <f t="shared" si="17"/>
        <v>0.83224464437199908</v>
      </c>
      <c r="P145" s="14">
        <f t="shared" si="18"/>
        <v>0.71272188176544382</v>
      </c>
      <c r="Q145" s="14">
        <f t="shared" si="19"/>
        <v>0.6807917456869188</v>
      </c>
      <c r="R145" s="14">
        <f t="shared" si="20"/>
        <v>0.77924495355301482</v>
      </c>
      <c r="S145" s="14">
        <f t="shared" si="21"/>
        <v>0.79616000508619167</v>
      </c>
    </row>
    <row r="146" spans="1:19" x14ac:dyDescent="0.35">
      <c r="A146" s="15">
        <v>23</v>
      </c>
      <c r="B146" s="14">
        <f t="shared" si="6"/>
        <v>0.66413658294121625</v>
      </c>
      <c r="C146" s="14">
        <f t="shared" si="7"/>
        <v>0.86107037891899396</v>
      </c>
      <c r="D146" s="14">
        <f t="shared" si="8"/>
        <v>0.59431152081738425</v>
      </c>
      <c r="E146" s="14">
        <f t="shared" si="9"/>
        <v>0.79497851641555317</v>
      </c>
      <c r="F146" s="14">
        <f t="shared" si="10"/>
        <v>0.74959331279149433</v>
      </c>
      <c r="G146" s="14">
        <f t="shared" si="11"/>
        <v>0.61080341876583133</v>
      </c>
      <c r="H146" s="14">
        <f t="shared" si="12"/>
        <v>0.74671472303080832</v>
      </c>
      <c r="I146" s="14">
        <f t="shared" si="13"/>
        <v>0.7321795288800067</v>
      </c>
      <c r="J146"/>
      <c r="K146" s="15">
        <v>23</v>
      </c>
      <c r="L146" s="14">
        <f t="shared" si="14"/>
        <v>0.81288364603983021</v>
      </c>
      <c r="M146" s="14">
        <f t="shared" si="15"/>
        <v>0.75790143469010929</v>
      </c>
      <c r="N146" s="14">
        <f t="shared" si="16"/>
        <v>0.66400021994054437</v>
      </c>
      <c r="O146" s="14">
        <f t="shared" si="17"/>
        <v>0.83224464437199908</v>
      </c>
      <c r="P146" s="14">
        <f t="shared" si="18"/>
        <v>0.71272188176544382</v>
      </c>
      <c r="Q146" s="14">
        <f t="shared" si="19"/>
        <v>0.62537214627744897</v>
      </c>
      <c r="R146" s="14">
        <f t="shared" si="20"/>
        <v>0.77924495355301482</v>
      </c>
      <c r="S146" s="14">
        <f t="shared" si="21"/>
        <v>0.79616000508619167</v>
      </c>
    </row>
    <row r="147" spans="1:19" x14ac:dyDescent="0.35">
      <c r="A147" s="15">
        <v>24</v>
      </c>
      <c r="B147" s="14">
        <f t="shared" si="6"/>
        <v>0.66413658294121625</v>
      </c>
      <c r="C147" s="14">
        <f t="shared" si="7"/>
        <v>0.79181037017985756</v>
      </c>
      <c r="D147" s="14">
        <f t="shared" si="8"/>
        <v>0.59431152081738425</v>
      </c>
      <c r="E147" s="14">
        <f t="shared" si="9"/>
        <v>0.79497851641555317</v>
      </c>
      <c r="F147" s="14">
        <f t="shared" si="10"/>
        <v>0.688786389356147</v>
      </c>
      <c r="G147" s="14">
        <f t="shared" si="11"/>
        <v>0.61080341876583133</v>
      </c>
      <c r="H147" s="14">
        <f t="shared" si="12"/>
        <v>0.74671472303080832</v>
      </c>
      <c r="I147" s="14">
        <f t="shared" si="13"/>
        <v>0.7321795288800067</v>
      </c>
      <c r="J147"/>
      <c r="K147" s="15">
        <v>24</v>
      </c>
      <c r="L147" s="14">
        <f t="shared" si="14"/>
        <v>0.81288364603983021</v>
      </c>
      <c r="M147" s="14">
        <f t="shared" si="15"/>
        <v>0.75790143469010929</v>
      </c>
      <c r="N147" s="14">
        <f t="shared" si="16"/>
        <v>0.66400021994054437</v>
      </c>
      <c r="O147" s="14">
        <f t="shared" si="17"/>
        <v>0.77884955306127246</v>
      </c>
      <c r="P147" s="14">
        <f t="shared" si="18"/>
        <v>0.64368329492776555</v>
      </c>
      <c r="Q147" s="14">
        <f t="shared" si="19"/>
        <v>0.62537214627744897</v>
      </c>
      <c r="R147" s="14">
        <f t="shared" si="20"/>
        <v>0.72923506738566846</v>
      </c>
      <c r="S147" s="14">
        <f t="shared" si="21"/>
        <v>0.73802380179396398</v>
      </c>
    </row>
    <row r="148" spans="1:19" x14ac:dyDescent="0.35">
      <c r="A148" s="15">
        <v>25</v>
      </c>
      <c r="B148" s="14">
        <f t="shared" si="6"/>
        <v>0.66413658294121625</v>
      </c>
      <c r="C148" s="14">
        <f t="shared" si="7"/>
        <v>0.79181037017985756</v>
      </c>
      <c r="D148" s="14">
        <f t="shared" si="8"/>
        <v>0.59431152081738425</v>
      </c>
      <c r="E148" s="14">
        <f t="shared" si="9"/>
        <v>0.79497851641555317</v>
      </c>
      <c r="F148" s="14">
        <f t="shared" si="10"/>
        <v>0.688786389356147</v>
      </c>
      <c r="G148" s="14">
        <f t="shared" si="11"/>
        <v>0.55293121019069591</v>
      </c>
      <c r="H148" s="14">
        <f t="shared" si="12"/>
        <v>0.61045291225876297</v>
      </c>
      <c r="I148" s="14">
        <f t="shared" si="13"/>
        <v>0.67200855050988406</v>
      </c>
      <c r="J148"/>
      <c r="K148" s="15">
        <v>25</v>
      </c>
      <c r="L148" s="14">
        <f t="shared" si="14"/>
        <v>0.81288364603983021</v>
      </c>
      <c r="M148" s="14">
        <f t="shared" si="15"/>
        <v>0.70539461731129827</v>
      </c>
      <c r="N148" s="14">
        <f t="shared" si="16"/>
        <v>0.6113697877609251</v>
      </c>
      <c r="O148" s="14">
        <f t="shared" si="17"/>
        <v>0.67205937043981923</v>
      </c>
      <c r="P148" s="14">
        <f t="shared" si="18"/>
        <v>0.57464470809008728</v>
      </c>
      <c r="Q148" s="14">
        <f t="shared" si="19"/>
        <v>0.56995254686797914</v>
      </c>
      <c r="R148" s="14">
        <f t="shared" si="20"/>
        <v>0.72923506738566846</v>
      </c>
      <c r="S148" s="14">
        <f t="shared" si="21"/>
        <v>0.73802380179396398</v>
      </c>
    </row>
    <row r="149" spans="1:19" x14ac:dyDescent="0.35">
      <c r="A149" s="15">
        <v>26</v>
      </c>
      <c r="B149" s="14">
        <f t="shared" si="6"/>
        <v>0.60735806678302939</v>
      </c>
      <c r="C149" s="14">
        <f t="shared" si="7"/>
        <v>0.72255036144072105</v>
      </c>
      <c r="D149" s="14">
        <f t="shared" si="8"/>
        <v>0.54002344920425782</v>
      </c>
      <c r="E149" s="14">
        <f t="shared" si="9"/>
        <v>0.79497851641555317</v>
      </c>
      <c r="F149" s="14">
        <f t="shared" si="10"/>
        <v>0.688786389356147</v>
      </c>
      <c r="G149" s="14">
        <f t="shared" si="11"/>
        <v>0.55293121019069591</v>
      </c>
      <c r="H149" s="14">
        <f t="shared" si="12"/>
        <v>0.61045291225876297</v>
      </c>
      <c r="I149" s="14">
        <f t="shared" si="13"/>
        <v>0.67200855050988406</v>
      </c>
      <c r="J149"/>
      <c r="K149" s="15">
        <v>26</v>
      </c>
      <c r="L149" s="14">
        <f t="shared" si="14"/>
        <v>0.81288364603983021</v>
      </c>
      <c r="M149" s="14">
        <f t="shared" si="15"/>
        <v>0.65288779993248736</v>
      </c>
      <c r="N149" s="14">
        <f t="shared" si="16"/>
        <v>0.55873935558130594</v>
      </c>
      <c r="O149" s="14">
        <f t="shared" si="17"/>
        <v>0.67205937043981923</v>
      </c>
      <c r="P149" s="14">
        <f t="shared" si="18"/>
        <v>0.57464470809008728</v>
      </c>
      <c r="Q149" s="14">
        <f t="shared" si="19"/>
        <v>0.56995254686797914</v>
      </c>
      <c r="R149" s="14">
        <f t="shared" si="20"/>
        <v>0.67922518121832209</v>
      </c>
      <c r="S149" s="14">
        <f t="shared" si="21"/>
        <v>0.73802380179396398</v>
      </c>
    </row>
    <row r="150" spans="1:19" x14ac:dyDescent="0.35">
      <c r="A150" s="15">
        <v>27</v>
      </c>
      <c r="B150" s="14">
        <f t="shared" si="6"/>
        <v>0.60735806678302939</v>
      </c>
      <c r="C150" s="14">
        <f t="shared" si="7"/>
        <v>0.72255036144072105</v>
      </c>
      <c r="D150" s="14">
        <f t="shared" si="8"/>
        <v>0.48573537759113133</v>
      </c>
      <c r="E150" s="14">
        <f t="shared" si="9"/>
        <v>0.79497851641555317</v>
      </c>
      <c r="F150" s="14">
        <f t="shared" si="10"/>
        <v>0.688786389356147</v>
      </c>
      <c r="G150" s="14">
        <f t="shared" si="11"/>
        <v>0.49505900161556049</v>
      </c>
      <c r="H150" s="14">
        <f t="shared" si="12"/>
        <v>0.54232200687274024</v>
      </c>
      <c r="I150" s="14">
        <f t="shared" si="13"/>
        <v>0.61183757213976153</v>
      </c>
      <c r="J150"/>
      <c r="K150" s="15">
        <v>27</v>
      </c>
      <c r="L150" s="14">
        <f t="shared" si="14"/>
        <v>0.74434370961151397</v>
      </c>
      <c r="M150" s="14">
        <f t="shared" si="15"/>
        <v>0.65288779993248736</v>
      </c>
      <c r="N150" s="14">
        <f t="shared" si="16"/>
        <v>0.55873935558130594</v>
      </c>
      <c r="O150" s="14">
        <f t="shared" si="17"/>
        <v>0.61866427912909261</v>
      </c>
      <c r="P150" s="14">
        <f t="shared" si="18"/>
        <v>0.57464470809008728</v>
      </c>
      <c r="Q150" s="14">
        <f t="shared" si="19"/>
        <v>0.56995254686797914</v>
      </c>
      <c r="R150" s="14">
        <f t="shared" si="20"/>
        <v>0.67922518121832209</v>
      </c>
      <c r="S150" s="14">
        <f t="shared" si="21"/>
        <v>0.62175139520950862</v>
      </c>
    </row>
    <row r="151" spans="1:19" x14ac:dyDescent="0.35">
      <c r="A151" s="15">
        <v>28</v>
      </c>
      <c r="B151" s="14">
        <f t="shared" si="6"/>
        <v>0.55057955062484254</v>
      </c>
      <c r="C151" s="14">
        <f t="shared" si="7"/>
        <v>0.58403034396244813</v>
      </c>
      <c r="D151" s="14">
        <f t="shared" si="8"/>
        <v>0.48573537759113133</v>
      </c>
      <c r="E151" s="14">
        <f t="shared" si="9"/>
        <v>0.79497851641555317</v>
      </c>
      <c r="F151" s="14">
        <f t="shared" si="10"/>
        <v>0.62797946592079956</v>
      </c>
      <c r="G151" s="14">
        <f t="shared" si="11"/>
        <v>0.43718679304042507</v>
      </c>
      <c r="H151" s="14">
        <f t="shared" si="12"/>
        <v>0.54232200687274024</v>
      </c>
      <c r="I151" s="14">
        <f t="shared" si="13"/>
        <v>0.61183757213976153</v>
      </c>
      <c r="J151"/>
      <c r="K151" s="15">
        <v>28</v>
      </c>
      <c r="L151" s="14">
        <f t="shared" si="14"/>
        <v>0.74434370961151397</v>
      </c>
      <c r="M151" s="14">
        <f t="shared" si="15"/>
        <v>0.65288779993248736</v>
      </c>
      <c r="N151" s="14">
        <f t="shared" si="16"/>
        <v>0.50610892340168678</v>
      </c>
      <c r="O151" s="14">
        <f t="shared" si="17"/>
        <v>0.61866427912909261</v>
      </c>
      <c r="P151" s="14">
        <f t="shared" si="18"/>
        <v>0.57464470809008728</v>
      </c>
      <c r="Q151" s="14">
        <f t="shared" si="19"/>
        <v>0.5145329474585093</v>
      </c>
      <c r="R151" s="14">
        <f t="shared" si="20"/>
        <v>0.67922518121832209</v>
      </c>
      <c r="S151" s="14">
        <f t="shared" si="21"/>
        <v>0.62175139520950862</v>
      </c>
    </row>
    <row r="152" spans="1:19" x14ac:dyDescent="0.35">
      <c r="A152" s="15">
        <v>29</v>
      </c>
      <c r="B152" s="14">
        <f t="shared" si="6"/>
        <v>0.55057955062484254</v>
      </c>
      <c r="C152" s="14">
        <f t="shared" si="7"/>
        <v>0.58403034396244813</v>
      </c>
      <c r="D152" s="14">
        <f t="shared" si="8"/>
        <v>0.4314473059780049</v>
      </c>
      <c r="E152" s="14">
        <f t="shared" si="9"/>
        <v>0.72775126913246457</v>
      </c>
      <c r="F152" s="14">
        <f t="shared" si="10"/>
        <v>0.50636561905010491</v>
      </c>
      <c r="G152" s="14">
        <f t="shared" si="11"/>
        <v>0.43718679304042507</v>
      </c>
      <c r="H152" s="14">
        <f t="shared" si="12"/>
        <v>0.47419110148671756</v>
      </c>
      <c r="I152" s="14">
        <f t="shared" si="13"/>
        <v>0.61183757213976153</v>
      </c>
      <c r="J152"/>
      <c r="K152" s="15">
        <v>29</v>
      </c>
      <c r="L152" s="14">
        <f t="shared" si="14"/>
        <v>0.67580377318319784</v>
      </c>
      <c r="M152" s="14">
        <f t="shared" si="15"/>
        <v>0.65288779993248736</v>
      </c>
      <c r="N152" s="14">
        <f t="shared" si="16"/>
        <v>0.45347849122206763</v>
      </c>
      <c r="O152" s="14">
        <f t="shared" si="17"/>
        <v>0.61866427912909261</v>
      </c>
      <c r="P152" s="14">
        <f t="shared" si="18"/>
        <v>0.57464470809008728</v>
      </c>
      <c r="Q152" s="14">
        <f t="shared" si="19"/>
        <v>0.5145329474585093</v>
      </c>
      <c r="R152" s="14">
        <f t="shared" si="20"/>
        <v>0.57920540888362948</v>
      </c>
      <c r="S152" s="14">
        <f t="shared" si="21"/>
        <v>0.50547898862505314</v>
      </c>
    </row>
    <row r="153" spans="1:19" x14ac:dyDescent="0.35">
      <c r="A153" s="15">
        <v>30</v>
      </c>
      <c r="B153" s="14">
        <f t="shared" si="6"/>
        <v>0.43702251830846883</v>
      </c>
      <c r="C153" s="14">
        <f t="shared" si="7"/>
        <v>0.51477033522331173</v>
      </c>
      <c r="D153" s="14">
        <f t="shared" si="8"/>
        <v>0.37715923436487842</v>
      </c>
      <c r="E153" s="14">
        <f t="shared" si="9"/>
        <v>0.66052402184937586</v>
      </c>
      <c r="F153" s="14">
        <f t="shared" si="10"/>
        <v>0.50636561905010491</v>
      </c>
      <c r="G153" s="14">
        <f t="shared" si="11"/>
        <v>0.37931458446528965</v>
      </c>
      <c r="H153" s="14">
        <f t="shared" si="12"/>
        <v>0.40606019610069483</v>
      </c>
      <c r="I153" s="14">
        <f t="shared" si="13"/>
        <v>0.55166659376963889</v>
      </c>
      <c r="J153"/>
      <c r="K153" s="15">
        <v>30</v>
      </c>
      <c r="L153" s="14">
        <f t="shared" si="14"/>
        <v>0.6072638367548816</v>
      </c>
      <c r="M153" s="14">
        <f t="shared" si="15"/>
        <v>0.65288779993248736</v>
      </c>
      <c r="N153" s="14">
        <f t="shared" si="16"/>
        <v>0.2955871946832101</v>
      </c>
      <c r="O153" s="14">
        <f t="shared" si="17"/>
        <v>0.56526918781836588</v>
      </c>
      <c r="P153" s="14">
        <f t="shared" si="18"/>
        <v>0.57464470809008728</v>
      </c>
      <c r="Q153" s="14">
        <f t="shared" si="19"/>
        <v>0.45911334804903942</v>
      </c>
      <c r="R153" s="14">
        <f t="shared" si="20"/>
        <v>0.57920540888362948</v>
      </c>
      <c r="S153" s="14">
        <f t="shared" si="21"/>
        <v>0.50547898862505314</v>
      </c>
    </row>
    <row r="154" spans="1:19" x14ac:dyDescent="0.35">
      <c r="A154" s="15">
        <v>31</v>
      </c>
      <c r="B154" s="14">
        <f t="shared" si="6"/>
        <v>0.43702251830846883</v>
      </c>
      <c r="C154" s="14">
        <f t="shared" si="7"/>
        <v>0.51477033522331173</v>
      </c>
      <c r="D154" s="14">
        <f t="shared" si="8"/>
        <v>0.37715923436487842</v>
      </c>
      <c r="E154" s="14">
        <f t="shared" si="9"/>
        <v>0.66052402184937586</v>
      </c>
      <c r="F154" s="14">
        <f t="shared" si="10"/>
        <v>0.50636561905010491</v>
      </c>
      <c r="G154" s="14">
        <f t="shared" si="11"/>
        <v>0.37931458446528965</v>
      </c>
      <c r="H154" s="14">
        <f t="shared" si="12"/>
        <v>0.40606019610069483</v>
      </c>
      <c r="I154" s="14">
        <f t="shared" si="13"/>
        <v>0.49149561539951631</v>
      </c>
      <c r="J154"/>
      <c r="K154" s="15">
        <v>31</v>
      </c>
      <c r="L154" s="14">
        <f t="shared" si="14"/>
        <v>0.6072638367548816</v>
      </c>
      <c r="M154" s="14">
        <f t="shared" si="15"/>
        <v>0.60038098255367645</v>
      </c>
      <c r="N154" s="14">
        <f t="shared" si="16"/>
        <v>0.24295676250359094</v>
      </c>
      <c r="O154" s="14">
        <f t="shared" si="17"/>
        <v>0.56526918781836588</v>
      </c>
      <c r="P154" s="14">
        <f t="shared" si="18"/>
        <v>0.43656753441473062</v>
      </c>
      <c r="Q154" s="14">
        <f t="shared" si="19"/>
        <v>0.45911334804903942</v>
      </c>
      <c r="R154" s="14">
        <f t="shared" si="20"/>
        <v>0.57920540888362948</v>
      </c>
      <c r="S154" s="14">
        <f t="shared" si="21"/>
        <v>0.44734278533282545</v>
      </c>
    </row>
    <row r="155" spans="1:19" x14ac:dyDescent="0.35">
      <c r="A155" s="15">
        <v>32</v>
      </c>
      <c r="B155" s="14">
        <f t="shared" si="6"/>
        <v>0.43702251830846883</v>
      </c>
      <c r="C155" s="14">
        <f t="shared" si="7"/>
        <v>0.51477033522331173</v>
      </c>
      <c r="D155" s="14">
        <f t="shared" si="8"/>
        <v>0.2685830911386255</v>
      </c>
      <c r="E155" s="14">
        <f t="shared" si="9"/>
        <v>0.66052402184937586</v>
      </c>
      <c r="F155" s="14">
        <f t="shared" si="10"/>
        <v>0.44555869561475764</v>
      </c>
      <c r="G155" s="14">
        <f t="shared" si="11"/>
        <v>0.26357016731501876</v>
      </c>
      <c r="H155" s="14">
        <f t="shared" si="12"/>
        <v>0.40606019610069483</v>
      </c>
      <c r="I155" s="14">
        <f t="shared" si="13"/>
        <v>0.49149561539951631</v>
      </c>
      <c r="J155"/>
      <c r="K155" s="15">
        <v>32</v>
      </c>
      <c r="L155" s="14">
        <f t="shared" si="14"/>
        <v>0.53872390032656536</v>
      </c>
      <c r="M155" s="14">
        <f t="shared" si="15"/>
        <v>0.60038098255367645</v>
      </c>
      <c r="N155" s="14">
        <f t="shared" si="16"/>
        <v>0.19032633032397175</v>
      </c>
      <c r="O155" s="14">
        <f t="shared" si="17"/>
        <v>0.56526918781836588</v>
      </c>
      <c r="P155" s="14">
        <f t="shared" si="18"/>
        <v>0.36752894757705235</v>
      </c>
      <c r="Q155" s="14">
        <f t="shared" si="19"/>
        <v>0.40369374863956953</v>
      </c>
      <c r="R155" s="14">
        <f t="shared" si="20"/>
        <v>0.52919552271628312</v>
      </c>
      <c r="S155" s="14">
        <f t="shared" si="21"/>
        <v>0.44734278533282545</v>
      </c>
    </row>
    <row r="156" spans="1:19" x14ac:dyDescent="0.35">
      <c r="A156" s="15">
        <v>33</v>
      </c>
      <c r="B156" s="14">
        <f t="shared" ref="B156:B187" si="22">ABS(B34-$B$117)/$B$118</f>
        <v>0.38024400215028198</v>
      </c>
      <c r="C156" s="14">
        <f t="shared" ref="C156:C187" si="23">ABS(C34-$C$117)/$C$118</f>
        <v>0.51477033522331173</v>
      </c>
      <c r="D156" s="14">
        <f t="shared" ref="D156:D187" si="24">ABS(D34-$D$117)/$D$118</f>
        <v>0.2685830911386255</v>
      </c>
      <c r="E156" s="14">
        <f t="shared" ref="E156:E187" si="25">ABS(E34-$E$117)/$E$118</f>
        <v>0.59329677456628727</v>
      </c>
      <c r="F156" s="14">
        <f t="shared" ref="F156:F187" si="26">ABS(F34-$F$117)/$F$118</f>
        <v>0.44555869561475764</v>
      </c>
      <c r="G156" s="14">
        <f t="shared" ref="G156:G187" si="27">ABS(G34-$G$117)/$G$118</f>
        <v>0.20569795873988336</v>
      </c>
      <c r="H156" s="14">
        <f t="shared" ref="H156:H187" si="28">ABS(H34-$H$117)/$H$118</f>
        <v>0.40606019610069483</v>
      </c>
      <c r="I156" s="14">
        <f t="shared" ref="I156:I187" si="29">ABS(I34-$I$117)/$I$118</f>
        <v>0.49149561539951631</v>
      </c>
      <c r="J156"/>
      <c r="K156" s="15">
        <v>33</v>
      </c>
      <c r="L156" s="14">
        <f t="shared" ref="L156:L187" si="30">ABS(L34-$L$117)/$L$118</f>
        <v>0.47018396389824918</v>
      </c>
      <c r="M156" s="14">
        <f t="shared" ref="M156:M187" si="31">ABS(M34-$M$117)/$M$118</f>
        <v>0.60038098255367645</v>
      </c>
      <c r="N156" s="14">
        <f t="shared" ref="N156:N187" si="32">ABS(N34-$N$117)/$N$118</f>
        <v>0.1376958981443526</v>
      </c>
      <c r="O156" s="14">
        <f t="shared" ref="O156:O187" si="33">ABS(O34-$O$117)/$O$118</f>
        <v>0.51187409650763926</v>
      </c>
      <c r="P156" s="14">
        <f t="shared" ref="P156:P187" si="34">ABS(P34-$P$117)/$P$118</f>
        <v>0.36752894757705235</v>
      </c>
      <c r="Q156" s="14">
        <f t="shared" ref="Q156:Q187" si="35">ABS(Q34-$Q$117)/$Q$118</f>
        <v>0.40369374863956953</v>
      </c>
      <c r="R156" s="14">
        <f t="shared" ref="R156:R187" si="36">ABS(R34-$R$117)/$R$118</f>
        <v>0.52919552271628312</v>
      </c>
      <c r="S156" s="14">
        <f t="shared" ref="S156:S187" si="37">ABS(S34-$S$117)/$S$118</f>
        <v>0.33107037874837009</v>
      </c>
    </row>
    <row r="157" spans="1:19" x14ac:dyDescent="0.35">
      <c r="A157" s="15">
        <v>34</v>
      </c>
      <c r="B157" s="14">
        <f t="shared" si="22"/>
        <v>0.38024400215028198</v>
      </c>
      <c r="C157" s="14">
        <f t="shared" si="23"/>
        <v>0.51477033522331173</v>
      </c>
      <c r="D157" s="14">
        <f t="shared" si="24"/>
        <v>0.2685830911386255</v>
      </c>
      <c r="E157" s="14">
        <f t="shared" si="25"/>
        <v>0.52606952728319856</v>
      </c>
      <c r="F157" s="14">
        <f t="shared" si="26"/>
        <v>0.44555869561475764</v>
      </c>
      <c r="G157" s="14">
        <f t="shared" si="27"/>
        <v>0.20569795873988336</v>
      </c>
      <c r="H157" s="14">
        <f t="shared" si="28"/>
        <v>0.40606019610069483</v>
      </c>
      <c r="I157" s="14">
        <f t="shared" si="29"/>
        <v>0.43132463702939372</v>
      </c>
      <c r="J157"/>
      <c r="K157" s="15">
        <v>34</v>
      </c>
      <c r="L157" s="14">
        <f t="shared" si="30"/>
        <v>0.47018396389824918</v>
      </c>
      <c r="M157" s="14">
        <f t="shared" si="31"/>
        <v>0.60038098255367645</v>
      </c>
      <c r="N157" s="14">
        <f t="shared" si="32"/>
        <v>0.1376958981443526</v>
      </c>
      <c r="O157" s="14">
        <f t="shared" si="33"/>
        <v>0.45847900519691265</v>
      </c>
      <c r="P157" s="14">
        <f t="shared" si="34"/>
        <v>0.29849036073937407</v>
      </c>
      <c r="Q157" s="14">
        <f t="shared" si="35"/>
        <v>0.34827414923009964</v>
      </c>
      <c r="R157" s="14">
        <f t="shared" si="36"/>
        <v>0.52919552271628312</v>
      </c>
      <c r="S157" s="14">
        <f t="shared" si="37"/>
        <v>0.33107037874837009</v>
      </c>
    </row>
    <row r="158" spans="1:19" x14ac:dyDescent="0.35">
      <c r="A158" s="15">
        <v>35</v>
      </c>
      <c r="B158" s="14">
        <f t="shared" si="22"/>
        <v>0.20990845367572142</v>
      </c>
      <c r="C158" s="14">
        <f t="shared" si="23"/>
        <v>0.51477033522331173</v>
      </c>
      <c r="D158" s="14">
        <f t="shared" si="24"/>
        <v>0.21429501952549906</v>
      </c>
      <c r="E158" s="14">
        <f t="shared" si="25"/>
        <v>0.52606952728319856</v>
      </c>
      <c r="F158" s="14">
        <f t="shared" si="26"/>
        <v>0.38475177217941031</v>
      </c>
      <c r="G158" s="14">
        <f t="shared" si="27"/>
        <v>0.14782575016474792</v>
      </c>
      <c r="H158" s="14">
        <f t="shared" si="28"/>
        <v>0.40606019610069483</v>
      </c>
      <c r="I158" s="14">
        <f t="shared" si="29"/>
        <v>0.37115365865927114</v>
      </c>
      <c r="J158"/>
      <c r="K158" s="15">
        <v>35</v>
      </c>
      <c r="L158" s="14">
        <f t="shared" si="30"/>
        <v>0.40164402746993294</v>
      </c>
      <c r="M158" s="14">
        <f t="shared" si="31"/>
        <v>0.60038098255367645</v>
      </c>
      <c r="N158" s="14">
        <f t="shared" si="32"/>
        <v>3.2435033785114246E-2</v>
      </c>
      <c r="O158" s="14">
        <f t="shared" si="33"/>
        <v>0.45847900519691265</v>
      </c>
      <c r="P158" s="14">
        <f t="shared" si="34"/>
        <v>0.29849036073937407</v>
      </c>
      <c r="Q158" s="14">
        <f t="shared" si="35"/>
        <v>0.34827414923009964</v>
      </c>
      <c r="R158" s="14">
        <f t="shared" si="36"/>
        <v>0.52919552271628312</v>
      </c>
      <c r="S158" s="14">
        <f t="shared" si="37"/>
        <v>0.33107037874837009</v>
      </c>
    </row>
    <row r="159" spans="1:19" x14ac:dyDescent="0.35">
      <c r="A159" s="15">
        <v>36</v>
      </c>
      <c r="B159" s="14">
        <f t="shared" si="22"/>
        <v>0.20990845367572142</v>
      </c>
      <c r="C159" s="14">
        <f t="shared" si="23"/>
        <v>0.44551032648417521</v>
      </c>
      <c r="D159" s="14">
        <f t="shared" si="24"/>
        <v>0.16000694791237263</v>
      </c>
      <c r="E159" s="14">
        <f t="shared" si="25"/>
        <v>0.45884228000010996</v>
      </c>
      <c r="F159" s="14">
        <f t="shared" si="26"/>
        <v>0.26313792530871566</v>
      </c>
      <c r="G159" s="14">
        <f t="shared" si="27"/>
        <v>0.14782575016474792</v>
      </c>
      <c r="H159" s="14">
        <f t="shared" si="28"/>
        <v>0.33792929071467215</v>
      </c>
      <c r="I159" s="14">
        <f t="shared" si="29"/>
        <v>0.37115365865927114</v>
      </c>
      <c r="J159"/>
      <c r="K159" s="15">
        <v>36</v>
      </c>
      <c r="L159" s="14">
        <f t="shared" si="30"/>
        <v>0.40164402746993294</v>
      </c>
      <c r="M159" s="14">
        <f t="shared" si="31"/>
        <v>0.60038098255367645</v>
      </c>
      <c r="N159" s="14">
        <f t="shared" si="32"/>
        <v>2.0195398394504929E-2</v>
      </c>
      <c r="O159" s="14">
        <f t="shared" si="33"/>
        <v>0.40508391388618603</v>
      </c>
      <c r="P159" s="14">
        <f t="shared" si="34"/>
        <v>0.29849036073937407</v>
      </c>
      <c r="Q159" s="14">
        <f t="shared" si="35"/>
        <v>0.34827414923009964</v>
      </c>
      <c r="R159" s="14">
        <f t="shared" si="36"/>
        <v>0.4791856365489367</v>
      </c>
      <c r="S159" s="14">
        <f t="shared" si="37"/>
        <v>0.33107037874837009</v>
      </c>
    </row>
    <row r="160" spans="1:19" x14ac:dyDescent="0.35">
      <c r="A160" s="15">
        <v>37</v>
      </c>
      <c r="B160" s="14">
        <f t="shared" si="22"/>
        <v>0.20990845367572142</v>
      </c>
      <c r="C160" s="14">
        <f t="shared" si="23"/>
        <v>0.37625031774503875</v>
      </c>
      <c r="D160" s="14">
        <f t="shared" si="24"/>
        <v>0.10571887629924617</v>
      </c>
      <c r="E160" s="14">
        <f t="shared" si="25"/>
        <v>0.45884228000010996</v>
      </c>
      <c r="F160" s="14">
        <f t="shared" si="26"/>
        <v>0.2023310018733683</v>
      </c>
      <c r="G160" s="14">
        <f t="shared" si="27"/>
        <v>0.14782575016474792</v>
      </c>
      <c r="H160" s="14">
        <f t="shared" si="28"/>
        <v>0.33792929071467215</v>
      </c>
      <c r="I160" s="14">
        <f t="shared" si="29"/>
        <v>0.25081170191902596</v>
      </c>
      <c r="J160"/>
      <c r="K160" s="15">
        <v>37</v>
      </c>
      <c r="L160" s="14">
        <f t="shared" si="30"/>
        <v>0.40164402746993294</v>
      </c>
      <c r="M160" s="14">
        <f t="shared" si="31"/>
        <v>0.54787416517486554</v>
      </c>
      <c r="N160" s="14">
        <f t="shared" si="32"/>
        <v>7.2825830574124104E-2</v>
      </c>
      <c r="O160" s="14">
        <f t="shared" si="33"/>
        <v>0.35168882257545936</v>
      </c>
      <c r="P160" s="14">
        <f t="shared" si="34"/>
        <v>0.22945177390169577</v>
      </c>
      <c r="Q160" s="14">
        <f t="shared" si="35"/>
        <v>0.23743495041115995</v>
      </c>
      <c r="R160" s="14">
        <f t="shared" si="36"/>
        <v>0.42917575038159034</v>
      </c>
      <c r="S160" s="14">
        <f t="shared" si="37"/>
        <v>0.27293417545614235</v>
      </c>
    </row>
    <row r="161" spans="1:19" x14ac:dyDescent="0.35">
      <c r="A161" s="15">
        <v>38</v>
      </c>
      <c r="B161" s="14">
        <f t="shared" si="22"/>
        <v>0.15312993751753456</v>
      </c>
      <c r="C161" s="14">
        <f t="shared" si="23"/>
        <v>0.37625031774503875</v>
      </c>
      <c r="D161" s="14">
        <f t="shared" si="24"/>
        <v>0.10571887629924617</v>
      </c>
      <c r="E161" s="14">
        <f t="shared" si="25"/>
        <v>0.45884228000010996</v>
      </c>
      <c r="F161" s="14">
        <f t="shared" si="26"/>
        <v>0.2023310018733683</v>
      </c>
      <c r="G161" s="14">
        <f t="shared" si="27"/>
        <v>8.9953541589612496E-2</v>
      </c>
      <c r="H161" s="14">
        <f t="shared" si="28"/>
        <v>0.26979838532864947</v>
      </c>
      <c r="I161" s="14">
        <f t="shared" si="29"/>
        <v>0.25081170191902596</v>
      </c>
      <c r="J161"/>
      <c r="K161" s="15">
        <v>38</v>
      </c>
      <c r="L161" s="14">
        <f t="shared" si="30"/>
        <v>0.40164402746993294</v>
      </c>
      <c r="M161" s="14">
        <f t="shared" si="31"/>
        <v>0.54787416517486554</v>
      </c>
      <c r="N161" s="14">
        <f t="shared" si="32"/>
        <v>7.2825830574124104E-2</v>
      </c>
      <c r="O161" s="14">
        <f t="shared" si="33"/>
        <v>0.35168882257545936</v>
      </c>
      <c r="P161" s="14">
        <f t="shared" si="34"/>
        <v>0.22945177390169577</v>
      </c>
      <c r="Q161" s="14">
        <f t="shared" si="35"/>
        <v>0.23743495041115995</v>
      </c>
      <c r="R161" s="14">
        <f t="shared" si="36"/>
        <v>0.37916586421424403</v>
      </c>
      <c r="S161" s="14">
        <f t="shared" si="37"/>
        <v>0.27293417545614235</v>
      </c>
    </row>
    <row r="162" spans="1:19" x14ac:dyDescent="0.35">
      <c r="A162" s="15">
        <v>39</v>
      </c>
      <c r="B162" s="14">
        <f t="shared" si="22"/>
        <v>0.15312993751753456</v>
      </c>
      <c r="C162" s="14">
        <f t="shared" si="23"/>
        <v>0.37625031774503875</v>
      </c>
      <c r="D162" s="14">
        <f t="shared" si="24"/>
        <v>0.10571887629924617</v>
      </c>
      <c r="E162" s="14">
        <f t="shared" si="25"/>
        <v>0.39161503271702131</v>
      </c>
      <c r="F162" s="14">
        <f t="shared" si="26"/>
        <v>0.2023310018733683</v>
      </c>
      <c r="G162" s="14">
        <f t="shared" si="27"/>
        <v>8.9953541589612496E-2</v>
      </c>
      <c r="H162" s="14">
        <f t="shared" si="28"/>
        <v>0.26979838532864947</v>
      </c>
      <c r="I162" s="14">
        <f t="shared" si="29"/>
        <v>0.19064072354890341</v>
      </c>
      <c r="J162"/>
      <c r="K162" s="15">
        <v>39</v>
      </c>
      <c r="L162" s="14">
        <f t="shared" si="30"/>
        <v>0.33310409104161676</v>
      </c>
      <c r="M162" s="14">
        <f t="shared" si="31"/>
        <v>0.49536734779605457</v>
      </c>
      <c r="N162" s="14">
        <f t="shared" si="32"/>
        <v>7.2825830574124104E-2</v>
      </c>
      <c r="O162" s="14">
        <f t="shared" si="33"/>
        <v>0.29829373126473274</v>
      </c>
      <c r="P162" s="14">
        <f t="shared" si="34"/>
        <v>0.22945177390169577</v>
      </c>
      <c r="Q162" s="14">
        <f t="shared" si="35"/>
        <v>0.23743495041115995</v>
      </c>
      <c r="R162" s="14">
        <f t="shared" si="36"/>
        <v>0.37916586421424403</v>
      </c>
      <c r="S162" s="14">
        <f t="shared" si="37"/>
        <v>0.15666176887168695</v>
      </c>
    </row>
    <row r="163" spans="1:19" x14ac:dyDescent="0.35">
      <c r="A163" s="15">
        <v>40</v>
      </c>
      <c r="B163" s="14">
        <f t="shared" si="22"/>
        <v>0.15312993751753456</v>
      </c>
      <c r="C163" s="14">
        <f t="shared" si="23"/>
        <v>0.3069903090059023</v>
      </c>
      <c r="D163" s="14">
        <f t="shared" si="24"/>
        <v>5.1430804686119713E-2</v>
      </c>
      <c r="E163" s="14">
        <f t="shared" si="25"/>
        <v>0.32438778543393265</v>
      </c>
      <c r="F163" s="14">
        <f t="shared" si="26"/>
        <v>0.2023310018733683</v>
      </c>
      <c r="G163" s="14">
        <f t="shared" si="27"/>
        <v>3.2081333014477069E-2</v>
      </c>
      <c r="H163" s="14">
        <f t="shared" si="28"/>
        <v>0.26979838532864947</v>
      </c>
      <c r="I163" s="14">
        <f t="shared" si="29"/>
        <v>0.19064072354890341</v>
      </c>
      <c r="J163"/>
      <c r="K163" s="15">
        <v>40</v>
      </c>
      <c r="L163" s="14">
        <f t="shared" si="30"/>
        <v>0.26456415461330052</v>
      </c>
      <c r="M163" s="14">
        <f t="shared" si="31"/>
        <v>0.44286053041724366</v>
      </c>
      <c r="N163" s="14">
        <f t="shared" si="32"/>
        <v>7.2825830574124104E-2</v>
      </c>
      <c r="O163" s="14">
        <f t="shared" si="33"/>
        <v>0.29829373126473274</v>
      </c>
      <c r="P163" s="14">
        <f t="shared" si="34"/>
        <v>0.1604131870640175</v>
      </c>
      <c r="Q163" s="14">
        <f t="shared" si="35"/>
        <v>0.23743495041115995</v>
      </c>
      <c r="R163" s="14">
        <f t="shared" si="36"/>
        <v>0.37916586421424403</v>
      </c>
      <c r="S163" s="14">
        <f t="shared" si="37"/>
        <v>0.15666176887168695</v>
      </c>
    </row>
    <row r="164" spans="1:19" x14ac:dyDescent="0.35">
      <c r="A164" s="15">
        <v>41</v>
      </c>
      <c r="B164" s="14">
        <f t="shared" si="22"/>
        <v>9.6351421359347711E-2</v>
      </c>
      <c r="C164" s="14">
        <f t="shared" si="23"/>
        <v>0.3069903090059023</v>
      </c>
      <c r="D164" s="14">
        <f t="shared" si="24"/>
        <v>5.1430804686119713E-2</v>
      </c>
      <c r="E164" s="14">
        <f t="shared" si="25"/>
        <v>0.257160538150844</v>
      </c>
      <c r="F164" s="14">
        <f t="shared" si="26"/>
        <v>0.2023310018733683</v>
      </c>
      <c r="G164" s="14">
        <f t="shared" si="27"/>
        <v>3.2081333014477069E-2</v>
      </c>
      <c r="H164" s="14">
        <f t="shared" si="28"/>
        <v>0.20166747994262677</v>
      </c>
      <c r="I164" s="14">
        <f t="shared" si="29"/>
        <v>0.19064072354890341</v>
      </c>
      <c r="J164"/>
      <c r="K164" s="15">
        <v>41</v>
      </c>
      <c r="L164" s="14">
        <f t="shared" si="30"/>
        <v>0.26456415461330052</v>
      </c>
      <c r="M164" s="14">
        <f t="shared" si="31"/>
        <v>0.44286053041724366</v>
      </c>
      <c r="N164" s="14">
        <f t="shared" si="32"/>
        <v>7.2825830574124104E-2</v>
      </c>
      <c r="O164" s="14">
        <f t="shared" si="33"/>
        <v>0.29829373126473274</v>
      </c>
      <c r="P164" s="14">
        <f t="shared" si="34"/>
        <v>9.1374600226339198E-2</v>
      </c>
      <c r="Q164" s="14">
        <f t="shared" si="35"/>
        <v>0.18201535100169008</v>
      </c>
      <c r="R164" s="14">
        <f t="shared" si="36"/>
        <v>0.32915597804689767</v>
      </c>
      <c r="S164" s="14">
        <f t="shared" si="37"/>
        <v>0.15666176887168695</v>
      </c>
    </row>
    <row r="165" spans="1:19" x14ac:dyDescent="0.35">
      <c r="A165" s="15">
        <v>42</v>
      </c>
      <c r="B165" s="14">
        <f t="shared" si="22"/>
        <v>9.6351421359347711E-2</v>
      </c>
      <c r="C165" s="14">
        <f t="shared" si="23"/>
        <v>0.3069903090059023</v>
      </c>
      <c r="D165" s="14">
        <f t="shared" si="24"/>
        <v>5.1430804686119713E-2</v>
      </c>
      <c r="E165" s="14">
        <f t="shared" si="25"/>
        <v>0.257160538150844</v>
      </c>
      <c r="F165" s="14">
        <f t="shared" si="26"/>
        <v>0.14152407843802098</v>
      </c>
      <c r="G165" s="14">
        <f t="shared" si="27"/>
        <v>3.2081333014477069E-2</v>
      </c>
      <c r="H165" s="14">
        <f t="shared" si="28"/>
        <v>0.20166747994262677</v>
      </c>
      <c r="I165" s="14">
        <f t="shared" si="29"/>
        <v>0.13046974517878082</v>
      </c>
      <c r="J165"/>
      <c r="K165" s="15">
        <v>42</v>
      </c>
      <c r="L165" s="14">
        <f t="shared" si="30"/>
        <v>0.26456415461330052</v>
      </c>
      <c r="M165" s="14">
        <f t="shared" si="31"/>
        <v>0.44286053041724366</v>
      </c>
      <c r="N165" s="14">
        <f t="shared" si="32"/>
        <v>0.12545626275374328</v>
      </c>
      <c r="O165" s="14">
        <f t="shared" si="33"/>
        <v>0.24489863995400613</v>
      </c>
      <c r="P165" s="14">
        <f t="shared" si="34"/>
        <v>9.1374600226339198E-2</v>
      </c>
      <c r="Q165" s="14">
        <f t="shared" si="35"/>
        <v>0.18201535100169008</v>
      </c>
      <c r="R165" s="14">
        <f t="shared" si="36"/>
        <v>0.32915597804689767</v>
      </c>
      <c r="S165" s="14">
        <f t="shared" si="37"/>
        <v>0.15666176887168695</v>
      </c>
    </row>
    <row r="166" spans="1:19" x14ac:dyDescent="0.35">
      <c r="A166" s="15">
        <v>43</v>
      </c>
      <c r="B166" s="14">
        <f t="shared" si="22"/>
        <v>9.6351421359347711E-2</v>
      </c>
      <c r="C166" s="14">
        <f t="shared" si="23"/>
        <v>0.3069903090059023</v>
      </c>
      <c r="D166" s="14">
        <f t="shared" si="24"/>
        <v>5.1430804686119713E-2</v>
      </c>
      <c r="E166" s="14">
        <f t="shared" si="25"/>
        <v>0.257160538150844</v>
      </c>
      <c r="F166" s="14">
        <f t="shared" si="26"/>
        <v>8.0717155002673652E-2</v>
      </c>
      <c r="G166" s="14">
        <f t="shared" si="27"/>
        <v>2.5790875560658358E-2</v>
      </c>
      <c r="H166" s="14">
        <f t="shared" si="28"/>
        <v>0.20166747994262677</v>
      </c>
      <c r="I166" s="14">
        <f t="shared" si="29"/>
        <v>0.13046974517878082</v>
      </c>
      <c r="J166"/>
      <c r="K166" s="15">
        <v>43</v>
      </c>
      <c r="L166" s="14">
        <f t="shared" si="30"/>
        <v>0.26456415461330052</v>
      </c>
      <c r="M166" s="14">
        <f t="shared" si="31"/>
        <v>0.39035371303843269</v>
      </c>
      <c r="N166" s="14">
        <f t="shared" si="32"/>
        <v>0.17808669493336243</v>
      </c>
      <c r="O166" s="14">
        <f t="shared" si="33"/>
        <v>0.24489863995400613</v>
      </c>
      <c r="P166" s="14">
        <f t="shared" si="34"/>
        <v>9.1374600226339198E-2</v>
      </c>
      <c r="Q166" s="14">
        <f t="shared" si="35"/>
        <v>0.18201535100169008</v>
      </c>
      <c r="R166" s="14">
        <f t="shared" si="36"/>
        <v>0.27914609187955131</v>
      </c>
      <c r="S166" s="14">
        <f t="shared" si="37"/>
        <v>9.852556557945924E-2</v>
      </c>
    </row>
    <row r="167" spans="1:19" x14ac:dyDescent="0.35">
      <c r="A167" s="15">
        <v>44</v>
      </c>
      <c r="B167" s="14">
        <f t="shared" si="22"/>
        <v>3.957290520116085E-2</v>
      </c>
      <c r="C167" s="14">
        <f t="shared" si="23"/>
        <v>0.23773030026676586</v>
      </c>
      <c r="D167" s="14">
        <f t="shared" si="24"/>
        <v>5.1430804686119713E-2</v>
      </c>
      <c r="E167" s="14">
        <f t="shared" si="25"/>
        <v>0.18993329086775537</v>
      </c>
      <c r="F167" s="14">
        <f t="shared" si="26"/>
        <v>8.0717155002673652E-2</v>
      </c>
      <c r="G167" s="14">
        <f t="shared" si="27"/>
        <v>2.5790875560658358E-2</v>
      </c>
      <c r="H167" s="14">
        <f t="shared" si="28"/>
        <v>0.13353657455660406</v>
      </c>
      <c r="I167" s="14">
        <f t="shared" si="29"/>
        <v>0.13046974517878082</v>
      </c>
      <c r="J167"/>
      <c r="K167" s="15">
        <v>44</v>
      </c>
      <c r="L167" s="14">
        <f t="shared" si="30"/>
        <v>0.19602421818498433</v>
      </c>
      <c r="M167" s="14">
        <f t="shared" si="31"/>
        <v>0.23283326090199991</v>
      </c>
      <c r="N167" s="14">
        <f t="shared" si="32"/>
        <v>0.17808669493336243</v>
      </c>
      <c r="O167" s="14">
        <f t="shared" si="33"/>
        <v>0.24489863995400613</v>
      </c>
      <c r="P167" s="14">
        <f t="shared" si="34"/>
        <v>2.2336013388660911E-2</v>
      </c>
      <c r="Q167" s="14">
        <f t="shared" si="35"/>
        <v>0.12659575159222022</v>
      </c>
      <c r="R167" s="14">
        <f t="shared" si="36"/>
        <v>0.27914609187955131</v>
      </c>
      <c r="S167" s="14">
        <f t="shared" si="37"/>
        <v>9.852556557945924E-2</v>
      </c>
    </row>
    <row r="168" spans="1:19" x14ac:dyDescent="0.35">
      <c r="A168" s="15">
        <v>45</v>
      </c>
      <c r="B168" s="14">
        <f t="shared" si="22"/>
        <v>1.7205610957026E-2</v>
      </c>
      <c r="C168" s="14">
        <f t="shared" si="23"/>
        <v>0.23773030026676586</v>
      </c>
      <c r="D168" s="14">
        <f t="shared" si="24"/>
        <v>5.1430804686119713E-2</v>
      </c>
      <c r="E168" s="14">
        <f t="shared" si="25"/>
        <v>0.18993329086775537</v>
      </c>
      <c r="F168" s="14">
        <f t="shared" si="26"/>
        <v>8.0717155002673652E-2</v>
      </c>
      <c r="G168" s="14">
        <f t="shared" si="27"/>
        <v>2.5790875560658358E-2</v>
      </c>
      <c r="H168" s="14">
        <f t="shared" si="28"/>
        <v>0.13353657455660406</v>
      </c>
      <c r="I168" s="14">
        <f t="shared" si="29"/>
        <v>0.13046974517878082</v>
      </c>
      <c r="J168"/>
      <c r="K168" s="15">
        <v>45</v>
      </c>
      <c r="L168" s="14">
        <f t="shared" si="30"/>
        <v>0.19602421818498433</v>
      </c>
      <c r="M168" s="14">
        <f t="shared" si="31"/>
        <v>0.23283326090199991</v>
      </c>
      <c r="N168" s="14">
        <f t="shared" si="32"/>
        <v>0.23071712711298162</v>
      </c>
      <c r="O168" s="14">
        <f t="shared" si="33"/>
        <v>0.24489863995400613</v>
      </c>
      <c r="P168" s="14">
        <f t="shared" si="34"/>
        <v>2.2336013388660911E-2</v>
      </c>
      <c r="Q168" s="14">
        <f t="shared" si="35"/>
        <v>7.1176152182750349E-2</v>
      </c>
      <c r="R168" s="14">
        <f t="shared" si="36"/>
        <v>0.22913620571220494</v>
      </c>
      <c r="S168" s="14">
        <f t="shared" si="37"/>
        <v>1.7746841004996166E-2</v>
      </c>
    </row>
    <row r="169" spans="1:19" x14ac:dyDescent="0.35">
      <c r="A169" s="15">
        <v>46</v>
      </c>
      <c r="B169" s="14">
        <f t="shared" si="22"/>
        <v>1.7205610957026E-2</v>
      </c>
      <c r="C169" s="14">
        <f t="shared" si="23"/>
        <v>0.23773030026676586</v>
      </c>
      <c r="D169" s="14">
        <f t="shared" si="24"/>
        <v>5.1430804686119713E-2</v>
      </c>
      <c r="E169" s="14">
        <f t="shared" si="25"/>
        <v>0.18993329086775537</v>
      </c>
      <c r="F169" s="14">
        <f t="shared" si="26"/>
        <v>1.9910231567326322E-2</v>
      </c>
      <c r="G169" s="14">
        <f t="shared" si="27"/>
        <v>8.3663084135793792E-2</v>
      </c>
      <c r="H169" s="14">
        <f t="shared" si="28"/>
        <v>6.5405669170581368E-2</v>
      </c>
      <c r="I169" s="14">
        <f t="shared" si="29"/>
        <v>7.0298766808658236E-2</v>
      </c>
      <c r="J169"/>
      <c r="K169" s="15">
        <v>46</v>
      </c>
      <c r="L169" s="14">
        <f t="shared" si="30"/>
        <v>0.12748428175666812</v>
      </c>
      <c r="M169" s="14">
        <f t="shared" si="31"/>
        <v>0.18032644352318897</v>
      </c>
      <c r="N169" s="14">
        <f t="shared" si="32"/>
        <v>0.23071712711298162</v>
      </c>
      <c r="O169" s="14">
        <f t="shared" si="33"/>
        <v>0.24489863995400613</v>
      </c>
      <c r="P169" s="14">
        <f t="shared" si="34"/>
        <v>2.2336013388660911E-2</v>
      </c>
      <c r="Q169" s="14">
        <f t="shared" si="35"/>
        <v>7.1176152182750349E-2</v>
      </c>
      <c r="R169" s="14">
        <f t="shared" si="36"/>
        <v>0.22913620571220494</v>
      </c>
      <c r="S169" s="14">
        <f t="shared" si="37"/>
        <v>1.7746841004996166E-2</v>
      </c>
    </row>
    <row r="170" spans="1:19" x14ac:dyDescent="0.35">
      <c r="A170" s="15">
        <v>47</v>
      </c>
      <c r="B170" s="14">
        <f t="shared" si="22"/>
        <v>1.7205610957026E-2</v>
      </c>
      <c r="C170" s="14">
        <f t="shared" si="23"/>
        <v>0.23773030026676586</v>
      </c>
      <c r="D170" s="14">
        <f t="shared" si="24"/>
        <v>5.1430804686119713E-2</v>
      </c>
      <c r="E170" s="14">
        <f t="shared" si="25"/>
        <v>0.12270604358466672</v>
      </c>
      <c r="F170" s="14">
        <f t="shared" si="26"/>
        <v>1.9910231567326322E-2</v>
      </c>
      <c r="G170" s="14">
        <f t="shared" si="27"/>
        <v>8.3663084135793792E-2</v>
      </c>
      <c r="H170" s="14">
        <f t="shared" si="28"/>
        <v>6.5405669170581368E-2</v>
      </c>
      <c r="I170" s="14">
        <f t="shared" si="29"/>
        <v>7.0298766808658236E-2</v>
      </c>
      <c r="J170"/>
      <c r="K170" s="15">
        <v>47</v>
      </c>
      <c r="L170" s="14">
        <f t="shared" si="30"/>
        <v>0.12748428175666812</v>
      </c>
      <c r="M170" s="14">
        <f t="shared" si="31"/>
        <v>0.18032644352318897</v>
      </c>
      <c r="N170" s="14">
        <f t="shared" si="32"/>
        <v>0.33597799147221996</v>
      </c>
      <c r="O170" s="14">
        <f t="shared" si="33"/>
        <v>0.19150354864327948</v>
      </c>
      <c r="P170" s="14">
        <f t="shared" si="34"/>
        <v>2.2336013388660911E-2</v>
      </c>
      <c r="Q170" s="14">
        <f t="shared" si="35"/>
        <v>1.5756552773280492E-2</v>
      </c>
      <c r="R170" s="14">
        <f t="shared" si="36"/>
        <v>0.17912631954485858</v>
      </c>
      <c r="S170" s="14">
        <f t="shared" si="37"/>
        <v>7.5883044297223867E-2</v>
      </c>
    </row>
    <row r="171" spans="1:19" x14ac:dyDescent="0.35">
      <c r="A171" s="15">
        <v>48</v>
      </c>
      <c r="B171" s="14">
        <f t="shared" si="22"/>
        <v>7.398412711521285E-2</v>
      </c>
      <c r="C171" s="14">
        <f t="shared" si="23"/>
        <v>0.16847029152762941</v>
      </c>
      <c r="D171" s="14">
        <f t="shared" si="24"/>
        <v>2.8572669270067364E-3</v>
      </c>
      <c r="E171" s="14">
        <f t="shared" si="25"/>
        <v>0.12270604358466672</v>
      </c>
      <c r="F171" s="14">
        <f t="shared" si="26"/>
        <v>4.0896691868021008E-2</v>
      </c>
      <c r="G171" s="14">
        <f t="shared" si="27"/>
        <v>0.14153529271092921</v>
      </c>
      <c r="H171" s="14">
        <f t="shared" si="28"/>
        <v>6.5405669170581368E-2</v>
      </c>
      <c r="I171" s="14">
        <f t="shared" si="29"/>
        <v>7.0298766808658236E-2</v>
      </c>
      <c r="J171"/>
      <c r="K171" s="15">
        <v>48</v>
      </c>
      <c r="L171" s="14">
        <f t="shared" si="30"/>
        <v>5.8944345328351903E-2</v>
      </c>
      <c r="M171" s="14">
        <f t="shared" si="31"/>
        <v>0.18032644352318897</v>
      </c>
      <c r="N171" s="14">
        <f t="shared" si="32"/>
        <v>0.33597799147221996</v>
      </c>
      <c r="O171" s="14">
        <f t="shared" si="33"/>
        <v>8.4713366021826206E-2</v>
      </c>
      <c r="P171" s="14">
        <f t="shared" si="34"/>
        <v>2.2336013388660911E-2</v>
      </c>
      <c r="Q171" s="14">
        <f t="shared" si="35"/>
        <v>3.9663046636189372E-2</v>
      </c>
      <c r="R171" s="14">
        <f t="shared" si="36"/>
        <v>0.17912631954485858</v>
      </c>
      <c r="S171" s="14">
        <f t="shared" si="37"/>
        <v>7.5883044297223867E-2</v>
      </c>
    </row>
    <row r="172" spans="1:19" x14ac:dyDescent="0.35">
      <c r="A172" s="15">
        <v>49</v>
      </c>
      <c r="B172" s="14">
        <f t="shared" si="22"/>
        <v>7.398412711521285E-2</v>
      </c>
      <c r="C172" s="14">
        <f t="shared" si="23"/>
        <v>0.16847029152762941</v>
      </c>
      <c r="D172" s="14">
        <f t="shared" si="24"/>
        <v>2.8572669270067364E-3</v>
      </c>
      <c r="E172" s="14">
        <f t="shared" si="25"/>
        <v>0.12270604358466672</v>
      </c>
      <c r="F172" s="14">
        <f t="shared" si="26"/>
        <v>4.0896691868021008E-2</v>
      </c>
      <c r="G172" s="14">
        <f t="shared" si="27"/>
        <v>0.14153529271092921</v>
      </c>
      <c r="H172" s="14">
        <f t="shared" si="28"/>
        <v>2.7252362154413338E-3</v>
      </c>
      <c r="I172" s="14">
        <f t="shared" si="29"/>
        <v>7.0298766808658236E-2</v>
      </c>
      <c r="J172"/>
      <c r="K172" s="15">
        <v>49</v>
      </c>
      <c r="L172" s="14">
        <f t="shared" si="30"/>
        <v>9.5955910999643082E-3</v>
      </c>
      <c r="M172" s="14">
        <f t="shared" si="31"/>
        <v>0.12781962614437803</v>
      </c>
      <c r="N172" s="14">
        <f t="shared" si="32"/>
        <v>0.33597799147221996</v>
      </c>
      <c r="O172" s="14">
        <f t="shared" si="33"/>
        <v>8.4713366021826206E-2</v>
      </c>
      <c r="P172" s="14">
        <f t="shared" si="34"/>
        <v>2.2336013388660911E-2</v>
      </c>
      <c r="Q172" s="14">
        <f t="shared" si="35"/>
        <v>9.5082646045659233E-2</v>
      </c>
      <c r="R172" s="14">
        <f t="shared" si="36"/>
        <v>0.17912631954485858</v>
      </c>
      <c r="S172" s="14">
        <f t="shared" si="37"/>
        <v>7.5883044297223867E-2</v>
      </c>
    </row>
    <row r="173" spans="1:19" x14ac:dyDescent="0.35">
      <c r="A173" s="15">
        <v>50</v>
      </c>
      <c r="B173" s="14">
        <f t="shared" si="22"/>
        <v>7.398412711521285E-2</v>
      </c>
      <c r="C173" s="14">
        <f t="shared" si="23"/>
        <v>9.9210282788492948E-2</v>
      </c>
      <c r="D173" s="14">
        <f t="shared" si="24"/>
        <v>2.8572669270067364E-3</v>
      </c>
      <c r="E173" s="14">
        <f t="shared" si="25"/>
        <v>0.12270604358466672</v>
      </c>
      <c r="F173" s="14">
        <f t="shared" si="26"/>
        <v>0.10170361530336834</v>
      </c>
      <c r="G173" s="14">
        <f t="shared" si="27"/>
        <v>0.19940750128606463</v>
      </c>
      <c r="H173" s="14">
        <f t="shared" si="28"/>
        <v>2.7252362154413338E-3</v>
      </c>
      <c r="I173" s="14">
        <f t="shared" si="29"/>
        <v>1.0127788438535654E-2</v>
      </c>
      <c r="J173"/>
      <c r="K173" s="15">
        <v>50</v>
      </c>
      <c r="L173" s="14">
        <f t="shared" si="30"/>
        <v>7.8135527528280527E-2</v>
      </c>
      <c r="M173" s="14">
        <f t="shared" si="31"/>
        <v>0.12781962614437803</v>
      </c>
      <c r="N173" s="14">
        <f t="shared" si="32"/>
        <v>0.38860842365183912</v>
      </c>
      <c r="O173" s="14">
        <f t="shared" si="33"/>
        <v>8.4713366021826206E-2</v>
      </c>
      <c r="P173" s="14">
        <f t="shared" si="34"/>
        <v>2.2336013388660911E-2</v>
      </c>
      <c r="Q173" s="14">
        <f t="shared" si="35"/>
        <v>9.5082646045659233E-2</v>
      </c>
      <c r="R173" s="14">
        <f t="shared" si="36"/>
        <v>0.17912631954485858</v>
      </c>
      <c r="S173" s="14">
        <f t="shared" si="37"/>
        <v>0.13401924758945158</v>
      </c>
    </row>
    <row r="174" spans="1:19" x14ac:dyDescent="0.35">
      <c r="A174" s="15">
        <v>51</v>
      </c>
      <c r="B174" s="14">
        <f t="shared" si="22"/>
        <v>7.398412711521285E-2</v>
      </c>
      <c r="C174" s="14">
        <f t="shared" si="23"/>
        <v>9.9210282788492948E-2</v>
      </c>
      <c r="D174" s="14">
        <f t="shared" si="24"/>
        <v>2.8572669270067364E-3</v>
      </c>
      <c r="E174" s="14">
        <f t="shared" si="25"/>
        <v>1.1748450981510573E-2</v>
      </c>
      <c r="F174" s="14">
        <f t="shared" si="26"/>
        <v>0.10170361530336834</v>
      </c>
      <c r="G174" s="14">
        <f t="shared" si="27"/>
        <v>0.19940750128606463</v>
      </c>
      <c r="H174" s="14">
        <f t="shared" si="28"/>
        <v>2.7252362154413338E-3</v>
      </c>
      <c r="I174" s="14">
        <f t="shared" si="29"/>
        <v>5.0043189931586927E-2</v>
      </c>
      <c r="J174"/>
      <c r="K174" s="15">
        <v>51</v>
      </c>
      <c r="L174" s="14">
        <f t="shared" si="30"/>
        <v>0.14667546395659672</v>
      </c>
      <c r="M174" s="14">
        <f t="shared" si="31"/>
        <v>7.5312808765567105E-2</v>
      </c>
      <c r="N174" s="14">
        <f t="shared" si="32"/>
        <v>0.38860842365183912</v>
      </c>
      <c r="O174" s="14">
        <f t="shared" si="33"/>
        <v>8.4713366021826206E-2</v>
      </c>
      <c r="P174" s="14">
        <f t="shared" si="34"/>
        <v>4.6702573449017376E-2</v>
      </c>
      <c r="Q174" s="14">
        <f t="shared" si="35"/>
        <v>9.5082646045659233E-2</v>
      </c>
      <c r="R174" s="14">
        <f t="shared" si="36"/>
        <v>0.17912631954485858</v>
      </c>
      <c r="S174" s="14">
        <f t="shared" si="37"/>
        <v>0.19215545088167929</v>
      </c>
    </row>
    <row r="175" spans="1:19" x14ac:dyDescent="0.35">
      <c r="A175" s="15">
        <v>52</v>
      </c>
      <c r="B175" s="14">
        <f t="shared" si="22"/>
        <v>0.18754115943158656</v>
      </c>
      <c r="C175" s="14">
        <f t="shared" si="23"/>
        <v>2.9950274049356494E-2</v>
      </c>
      <c r="D175" s="14">
        <f t="shared" si="24"/>
        <v>5.7145338540133192E-2</v>
      </c>
      <c r="E175" s="14">
        <f t="shared" si="25"/>
        <v>7.8975698264599214E-2</v>
      </c>
      <c r="F175" s="14">
        <f t="shared" si="26"/>
        <v>0.10170361530336834</v>
      </c>
      <c r="G175" s="14">
        <f t="shared" si="27"/>
        <v>0.19940750128606463</v>
      </c>
      <c r="H175" s="14">
        <f t="shared" si="28"/>
        <v>7.0856141601464029E-2</v>
      </c>
      <c r="I175" s="14">
        <f t="shared" si="29"/>
        <v>5.0043189931586927E-2</v>
      </c>
      <c r="J175"/>
      <c r="K175" s="15">
        <v>52</v>
      </c>
      <c r="L175" s="14">
        <f t="shared" si="30"/>
        <v>0.14667546395659672</v>
      </c>
      <c r="M175" s="14">
        <f t="shared" si="31"/>
        <v>7.5312808765567105E-2</v>
      </c>
      <c r="N175" s="14">
        <f t="shared" si="32"/>
        <v>0.38860842365183912</v>
      </c>
      <c r="O175" s="14">
        <f t="shared" si="33"/>
        <v>3.1318274711099568E-2</v>
      </c>
      <c r="P175" s="14">
        <f t="shared" si="34"/>
        <v>4.6702573449017376E-2</v>
      </c>
      <c r="Q175" s="14">
        <f t="shared" si="35"/>
        <v>9.5082646045659233E-2</v>
      </c>
      <c r="R175" s="14">
        <f t="shared" si="36"/>
        <v>0.12911643337751225</v>
      </c>
      <c r="S175" s="14">
        <f t="shared" si="37"/>
        <v>0.25029165417390697</v>
      </c>
    </row>
    <row r="176" spans="1:19" x14ac:dyDescent="0.35">
      <c r="A176" s="15">
        <v>53</v>
      </c>
      <c r="B176" s="14">
        <f t="shared" si="22"/>
        <v>0.30109819174796026</v>
      </c>
      <c r="C176" s="14">
        <f t="shared" si="23"/>
        <v>0.10856974342891643</v>
      </c>
      <c r="D176" s="14">
        <f t="shared" si="24"/>
        <v>5.7145338540133192E-2</v>
      </c>
      <c r="E176" s="14">
        <f t="shared" si="25"/>
        <v>7.8975698264599214E-2</v>
      </c>
      <c r="F176" s="14">
        <f t="shared" si="26"/>
        <v>0.16251053873871565</v>
      </c>
      <c r="G176" s="14">
        <f t="shared" si="27"/>
        <v>0.19940750128606463</v>
      </c>
      <c r="H176" s="14">
        <f t="shared" si="28"/>
        <v>7.0856141601464029E-2</v>
      </c>
      <c r="I176" s="14">
        <f t="shared" si="29"/>
        <v>5.0043189931586927E-2</v>
      </c>
      <c r="J176"/>
      <c r="K176" s="15">
        <v>53</v>
      </c>
      <c r="L176" s="14">
        <f t="shared" si="30"/>
        <v>0.14667546395659672</v>
      </c>
      <c r="M176" s="14">
        <f t="shared" si="31"/>
        <v>2.9700825992054768E-2</v>
      </c>
      <c r="N176" s="14">
        <f t="shared" si="32"/>
        <v>0.44123885583145833</v>
      </c>
      <c r="O176" s="14">
        <f t="shared" si="33"/>
        <v>2.2076816599627066E-2</v>
      </c>
      <c r="P176" s="14">
        <f t="shared" si="34"/>
        <v>4.6702573449017376E-2</v>
      </c>
      <c r="Q176" s="14">
        <f t="shared" si="35"/>
        <v>9.5082646045659233E-2</v>
      </c>
      <c r="R176" s="14">
        <f t="shared" si="36"/>
        <v>0.12911643337751225</v>
      </c>
      <c r="S176" s="14">
        <f t="shared" si="37"/>
        <v>0.25029165417390697</v>
      </c>
    </row>
    <row r="177" spans="1:19" x14ac:dyDescent="0.35">
      <c r="A177" s="15">
        <v>54</v>
      </c>
      <c r="B177" s="14">
        <f t="shared" si="22"/>
        <v>0.35787670790614712</v>
      </c>
      <c r="C177" s="14">
        <f t="shared" si="23"/>
        <v>0.10856974342891643</v>
      </c>
      <c r="D177" s="14">
        <f t="shared" si="24"/>
        <v>0.11143341015325964</v>
      </c>
      <c r="E177" s="14">
        <f t="shared" si="25"/>
        <v>0.14620294554768787</v>
      </c>
      <c r="F177" s="14">
        <f t="shared" si="26"/>
        <v>0.16251053873871565</v>
      </c>
      <c r="G177" s="14">
        <f t="shared" si="27"/>
        <v>0.25727970986120008</v>
      </c>
      <c r="H177" s="14">
        <f t="shared" si="28"/>
        <v>7.0856141601464029E-2</v>
      </c>
      <c r="I177" s="14">
        <f t="shared" si="29"/>
        <v>0.11021416830170952</v>
      </c>
      <c r="J177"/>
      <c r="K177" s="15">
        <v>54</v>
      </c>
      <c r="L177" s="14">
        <f t="shared" si="30"/>
        <v>0.14667546395659672</v>
      </c>
      <c r="M177" s="14">
        <f t="shared" si="31"/>
        <v>2.9700825992054768E-2</v>
      </c>
      <c r="N177" s="14">
        <f t="shared" si="32"/>
        <v>0.44123885583145833</v>
      </c>
      <c r="O177" s="14">
        <f t="shared" si="33"/>
        <v>2.2076816599627066E-2</v>
      </c>
      <c r="P177" s="14">
        <f t="shared" si="34"/>
        <v>4.6702573449017376E-2</v>
      </c>
      <c r="Q177" s="14">
        <f t="shared" si="35"/>
        <v>9.5082646045659233E-2</v>
      </c>
      <c r="R177" s="14">
        <f t="shared" si="36"/>
        <v>7.9106547210165884E-2</v>
      </c>
      <c r="S177" s="14">
        <f t="shared" si="37"/>
        <v>0.25029165417390697</v>
      </c>
    </row>
    <row r="178" spans="1:19" x14ac:dyDescent="0.35">
      <c r="A178" s="15">
        <v>55</v>
      </c>
      <c r="B178" s="14">
        <f t="shared" si="22"/>
        <v>0.35787670790614712</v>
      </c>
      <c r="C178" s="14">
        <f t="shared" si="23"/>
        <v>0.10856974342891643</v>
      </c>
      <c r="D178" s="14">
        <f t="shared" si="24"/>
        <v>0.22000955337951256</v>
      </c>
      <c r="E178" s="14">
        <f t="shared" si="25"/>
        <v>0.14620294554768787</v>
      </c>
      <c r="F178" s="14">
        <f t="shared" si="26"/>
        <v>0.16251053873871565</v>
      </c>
      <c r="G178" s="14">
        <f t="shared" si="27"/>
        <v>0.25727970986120008</v>
      </c>
      <c r="H178" s="14">
        <f t="shared" si="28"/>
        <v>7.0856141601464029E-2</v>
      </c>
      <c r="I178" s="14">
        <f t="shared" si="29"/>
        <v>0.17038514667183211</v>
      </c>
      <c r="J178"/>
      <c r="K178" s="15">
        <v>55</v>
      </c>
      <c r="L178" s="14">
        <f t="shared" si="30"/>
        <v>0.21521540038491294</v>
      </c>
      <c r="M178" s="14">
        <f t="shared" si="31"/>
        <v>8.2207643370865696E-2</v>
      </c>
      <c r="N178" s="14">
        <f t="shared" si="32"/>
        <v>0.44123885583145833</v>
      </c>
      <c r="O178" s="14">
        <f t="shared" si="33"/>
        <v>7.54719079103537E-2</v>
      </c>
      <c r="P178" s="14">
        <f t="shared" si="34"/>
        <v>4.6702573449017376E-2</v>
      </c>
      <c r="Q178" s="14">
        <f t="shared" si="35"/>
        <v>0.20592184486459897</v>
      </c>
      <c r="R178" s="14">
        <f t="shared" si="36"/>
        <v>7.9106547210165884E-2</v>
      </c>
      <c r="S178" s="14">
        <f t="shared" si="37"/>
        <v>0.25029165417390697</v>
      </c>
    </row>
    <row r="179" spans="1:19" x14ac:dyDescent="0.35">
      <c r="A179" s="15">
        <v>56</v>
      </c>
      <c r="B179" s="14">
        <f t="shared" si="22"/>
        <v>0.35787670790614712</v>
      </c>
      <c r="C179" s="14">
        <f t="shared" si="23"/>
        <v>0.10856974342891643</v>
      </c>
      <c r="D179" s="14">
        <f t="shared" si="24"/>
        <v>0.22000955337951256</v>
      </c>
      <c r="E179" s="14">
        <f t="shared" si="25"/>
        <v>0.14620294554768787</v>
      </c>
      <c r="F179" s="14">
        <f t="shared" si="26"/>
        <v>0.16251053873871565</v>
      </c>
      <c r="G179" s="14">
        <f t="shared" si="27"/>
        <v>0.25727970986120008</v>
      </c>
      <c r="H179" s="14">
        <f t="shared" si="28"/>
        <v>0.13898704698748673</v>
      </c>
      <c r="I179" s="14">
        <f t="shared" si="29"/>
        <v>0.17038514667183211</v>
      </c>
      <c r="J179"/>
      <c r="K179" s="15">
        <v>56</v>
      </c>
      <c r="L179" s="14">
        <f t="shared" si="30"/>
        <v>0.21521540038491294</v>
      </c>
      <c r="M179" s="14">
        <f t="shared" si="31"/>
        <v>0.18722127812848757</v>
      </c>
      <c r="N179" s="14">
        <f t="shared" si="32"/>
        <v>0.49386928801107749</v>
      </c>
      <c r="O179" s="14">
        <f t="shared" si="33"/>
        <v>7.54719079103537E-2</v>
      </c>
      <c r="P179" s="14">
        <f t="shared" si="34"/>
        <v>4.6702573449017376E-2</v>
      </c>
      <c r="Q179" s="14">
        <f t="shared" si="35"/>
        <v>0.20592184486459897</v>
      </c>
      <c r="R179" s="14">
        <f t="shared" si="36"/>
        <v>7.9106547210165884E-2</v>
      </c>
      <c r="S179" s="14">
        <f t="shared" si="37"/>
        <v>0.30842785746613471</v>
      </c>
    </row>
    <row r="180" spans="1:19" x14ac:dyDescent="0.35">
      <c r="A180" s="15">
        <v>57</v>
      </c>
      <c r="B180" s="14">
        <f t="shared" si="22"/>
        <v>0.35787670790614712</v>
      </c>
      <c r="C180" s="14">
        <f t="shared" si="23"/>
        <v>0.10856974342891643</v>
      </c>
      <c r="D180" s="14">
        <f t="shared" si="24"/>
        <v>0.22000955337951256</v>
      </c>
      <c r="E180" s="14">
        <f t="shared" si="25"/>
        <v>0.14620294554768787</v>
      </c>
      <c r="F180" s="14">
        <f t="shared" si="26"/>
        <v>0.16251053873871565</v>
      </c>
      <c r="G180" s="14">
        <f t="shared" si="27"/>
        <v>0.25727970986120008</v>
      </c>
      <c r="H180" s="14">
        <f t="shared" si="28"/>
        <v>0.13898704698748673</v>
      </c>
      <c r="I180" s="14">
        <f t="shared" si="29"/>
        <v>0.17038514667183211</v>
      </c>
      <c r="J180"/>
      <c r="K180" s="15">
        <v>57</v>
      </c>
      <c r="L180" s="14">
        <f t="shared" si="30"/>
        <v>0.21521540038491294</v>
      </c>
      <c r="M180" s="14">
        <f t="shared" si="31"/>
        <v>0.18722127812848757</v>
      </c>
      <c r="N180" s="14">
        <f t="shared" si="32"/>
        <v>0.49386928801107749</v>
      </c>
      <c r="O180" s="14">
        <f t="shared" si="33"/>
        <v>0.18226209053180698</v>
      </c>
      <c r="P180" s="14">
        <f t="shared" si="34"/>
        <v>4.6702573449017376E-2</v>
      </c>
      <c r="Q180" s="14">
        <f t="shared" si="35"/>
        <v>0.31676104368353869</v>
      </c>
      <c r="R180" s="14">
        <f t="shared" si="36"/>
        <v>7.9106547210165884E-2</v>
      </c>
      <c r="S180" s="14">
        <f t="shared" si="37"/>
        <v>0.30842785746613471</v>
      </c>
    </row>
    <row r="181" spans="1:19" x14ac:dyDescent="0.35">
      <c r="A181" s="15">
        <v>58</v>
      </c>
      <c r="B181" s="14">
        <f t="shared" si="22"/>
        <v>0.41465522406433397</v>
      </c>
      <c r="C181" s="14">
        <f t="shared" si="23"/>
        <v>0.10856974342891643</v>
      </c>
      <c r="D181" s="14">
        <f t="shared" si="24"/>
        <v>0.32858569660576548</v>
      </c>
      <c r="E181" s="14">
        <f t="shared" si="25"/>
        <v>0.14620294554768787</v>
      </c>
      <c r="F181" s="14">
        <f t="shared" si="26"/>
        <v>0.22331746217406298</v>
      </c>
      <c r="G181" s="14">
        <f t="shared" si="27"/>
        <v>0.37302412701147092</v>
      </c>
      <c r="H181" s="14">
        <f t="shared" si="28"/>
        <v>0.13898704698748673</v>
      </c>
      <c r="I181" s="14">
        <f t="shared" si="29"/>
        <v>0.17038514667183211</v>
      </c>
      <c r="J181"/>
      <c r="K181" s="15">
        <v>58</v>
      </c>
      <c r="L181" s="14">
        <f t="shared" si="30"/>
        <v>0.21521540038491294</v>
      </c>
      <c r="M181" s="14">
        <f t="shared" si="31"/>
        <v>0.18722127812848757</v>
      </c>
      <c r="N181" s="14">
        <f t="shared" si="32"/>
        <v>0.5464997201906967</v>
      </c>
      <c r="O181" s="14">
        <f t="shared" si="33"/>
        <v>0.18226209053180698</v>
      </c>
      <c r="P181" s="14">
        <f t="shared" si="34"/>
        <v>0.11574116028669566</v>
      </c>
      <c r="Q181" s="14">
        <f t="shared" si="35"/>
        <v>0.31676104368353869</v>
      </c>
      <c r="R181" s="14">
        <f t="shared" si="36"/>
        <v>2.9096661042819529E-2</v>
      </c>
      <c r="S181" s="14">
        <f t="shared" si="37"/>
        <v>0.30842785746613471</v>
      </c>
    </row>
    <row r="182" spans="1:19" x14ac:dyDescent="0.35">
      <c r="A182" s="15">
        <v>59</v>
      </c>
      <c r="B182" s="14">
        <f t="shared" si="22"/>
        <v>0.41465522406433397</v>
      </c>
      <c r="C182" s="14">
        <f t="shared" si="23"/>
        <v>0.10856974342891643</v>
      </c>
      <c r="D182" s="14">
        <f t="shared" si="24"/>
        <v>0.38287376821889191</v>
      </c>
      <c r="E182" s="14">
        <f t="shared" si="25"/>
        <v>0.21343019283077652</v>
      </c>
      <c r="F182" s="14">
        <f t="shared" si="26"/>
        <v>0.22331746217406298</v>
      </c>
      <c r="G182" s="14">
        <f t="shared" si="27"/>
        <v>0.37302412701147092</v>
      </c>
      <c r="H182" s="14">
        <f t="shared" si="28"/>
        <v>0.13898704698748673</v>
      </c>
      <c r="I182" s="14">
        <f t="shared" si="29"/>
        <v>0.17038514667183211</v>
      </c>
      <c r="J182"/>
      <c r="K182" s="15">
        <v>59</v>
      </c>
      <c r="L182" s="14">
        <f t="shared" si="30"/>
        <v>0.28375533681322918</v>
      </c>
      <c r="M182" s="14">
        <f t="shared" si="31"/>
        <v>0.18722127812848757</v>
      </c>
      <c r="N182" s="14">
        <f t="shared" si="32"/>
        <v>0.5464997201906967</v>
      </c>
      <c r="O182" s="14">
        <f t="shared" si="33"/>
        <v>0.18226209053180698</v>
      </c>
      <c r="P182" s="14">
        <f t="shared" si="34"/>
        <v>0.11574116028669566</v>
      </c>
      <c r="Q182" s="14">
        <f t="shared" si="35"/>
        <v>0.31676104368353869</v>
      </c>
      <c r="R182" s="14">
        <f t="shared" si="36"/>
        <v>2.9096661042819529E-2</v>
      </c>
      <c r="S182" s="14">
        <f t="shared" si="37"/>
        <v>0.3665640607583624</v>
      </c>
    </row>
    <row r="183" spans="1:19" x14ac:dyDescent="0.35">
      <c r="A183" s="15">
        <v>60</v>
      </c>
      <c r="B183" s="14">
        <f t="shared" si="22"/>
        <v>0.41465522406433397</v>
      </c>
      <c r="C183" s="14">
        <f t="shared" si="23"/>
        <v>0.17782975216805288</v>
      </c>
      <c r="D183" s="14">
        <f t="shared" si="24"/>
        <v>0.38287376821889191</v>
      </c>
      <c r="E183" s="14">
        <f t="shared" si="25"/>
        <v>0.21343019283077652</v>
      </c>
      <c r="F183" s="14">
        <f t="shared" si="26"/>
        <v>0.22331746217406298</v>
      </c>
      <c r="G183" s="14">
        <f t="shared" si="27"/>
        <v>0.37302412701147092</v>
      </c>
      <c r="H183" s="14">
        <f t="shared" si="28"/>
        <v>0.20711795237350941</v>
      </c>
      <c r="I183" s="14">
        <f t="shared" si="29"/>
        <v>0.17038514667183211</v>
      </c>
      <c r="J183"/>
      <c r="K183" s="15">
        <v>60</v>
      </c>
      <c r="L183" s="14">
        <f t="shared" si="30"/>
        <v>0.35229527324154536</v>
      </c>
      <c r="M183" s="14">
        <f t="shared" si="31"/>
        <v>0.18722127812848757</v>
      </c>
      <c r="N183" s="14">
        <f t="shared" si="32"/>
        <v>0.5464997201906967</v>
      </c>
      <c r="O183" s="14">
        <f t="shared" si="33"/>
        <v>0.23565718184253362</v>
      </c>
      <c r="P183" s="14">
        <f t="shared" si="34"/>
        <v>0.11574116028669566</v>
      </c>
      <c r="Q183" s="14">
        <f t="shared" si="35"/>
        <v>0.31676104368353869</v>
      </c>
      <c r="R183" s="14">
        <f t="shared" si="36"/>
        <v>2.0913225124526823E-2</v>
      </c>
      <c r="S183" s="14">
        <f t="shared" si="37"/>
        <v>0.42470026405059008</v>
      </c>
    </row>
    <row r="184" spans="1:19" x14ac:dyDescent="0.35">
      <c r="A184" s="15">
        <v>61</v>
      </c>
      <c r="B184" s="14">
        <f t="shared" si="22"/>
        <v>0.41465522406433397</v>
      </c>
      <c r="C184" s="14">
        <f t="shared" si="23"/>
        <v>0.17782975216805288</v>
      </c>
      <c r="D184" s="14">
        <f t="shared" si="24"/>
        <v>0.43716183983201834</v>
      </c>
      <c r="E184" s="14">
        <f t="shared" si="25"/>
        <v>0.21343019283077652</v>
      </c>
      <c r="F184" s="14">
        <f t="shared" si="26"/>
        <v>0.22331746217406298</v>
      </c>
      <c r="G184" s="14">
        <f t="shared" si="27"/>
        <v>0.37302412701147092</v>
      </c>
      <c r="H184" s="14">
        <f t="shared" si="28"/>
        <v>0.20711795237350941</v>
      </c>
      <c r="I184" s="14">
        <f t="shared" si="29"/>
        <v>0.23055612504195469</v>
      </c>
      <c r="J184"/>
      <c r="K184" s="15">
        <v>61</v>
      </c>
      <c r="L184" s="14">
        <f t="shared" si="30"/>
        <v>0.35229527324154536</v>
      </c>
      <c r="M184" s="14">
        <f t="shared" si="31"/>
        <v>0.18722127812848757</v>
      </c>
      <c r="N184" s="14">
        <f t="shared" si="32"/>
        <v>0.59913015237031586</v>
      </c>
      <c r="O184" s="14">
        <f t="shared" si="33"/>
        <v>0.23565718184253362</v>
      </c>
      <c r="P184" s="14">
        <f t="shared" si="34"/>
        <v>0.11574116028669566</v>
      </c>
      <c r="Q184" s="14">
        <f t="shared" si="35"/>
        <v>0.31676104368353869</v>
      </c>
      <c r="R184" s="14">
        <f t="shared" si="36"/>
        <v>2.0913225124526823E-2</v>
      </c>
      <c r="S184" s="14">
        <f t="shared" si="37"/>
        <v>0.42470026405059008</v>
      </c>
    </row>
    <row r="185" spans="1:19" x14ac:dyDescent="0.35">
      <c r="A185" s="15">
        <v>62</v>
      </c>
      <c r="B185" s="14">
        <f t="shared" si="22"/>
        <v>0.47143374022252083</v>
      </c>
      <c r="C185" s="14">
        <f t="shared" si="23"/>
        <v>0.17782975216805288</v>
      </c>
      <c r="D185" s="14">
        <f t="shared" si="24"/>
        <v>0.43716183983201834</v>
      </c>
      <c r="E185" s="14">
        <f t="shared" si="25"/>
        <v>0.21343019283077652</v>
      </c>
      <c r="F185" s="14">
        <f t="shared" si="26"/>
        <v>0.28412438560941033</v>
      </c>
      <c r="G185" s="14">
        <f t="shared" si="27"/>
        <v>0.43089633558660634</v>
      </c>
      <c r="H185" s="14">
        <f t="shared" si="28"/>
        <v>0.20711795237350941</v>
      </c>
      <c r="I185" s="14">
        <f t="shared" si="29"/>
        <v>0.23055612504195469</v>
      </c>
      <c r="J185"/>
      <c r="K185" s="15">
        <v>62</v>
      </c>
      <c r="L185" s="14">
        <f t="shared" si="30"/>
        <v>0.35229527324154536</v>
      </c>
      <c r="M185" s="14">
        <f t="shared" si="31"/>
        <v>0.18722127812848757</v>
      </c>
      <c r="N185" s="14">
        <f t="shared" si="32"/>
        <v>0.59913015237031586</v>
      </c>
      <c r="O185" s="14">
        <f t="shared" si="33"/>
        <v>0.28905227315326026</v>
      </c>
      <c r="P185" s="14">
        <f t="shared" si="34"/>
        <v>0.11574116028669566</v>
      </c>
      <c r="Q185" s="14">
        <f t="shared" si="35"/>
        <v>0.37218064309300852</v>
      </c>
      <c r="R185" s="14">
        <f t="shared" si="36"/>
        <v>7.0923111291873175E-2</v>
      </c>
      <c r="S185" s="14">
        <f t="shared" si="37"/>
        <v>0.48283646734281782</v>
      </c>
    </row>
    <row r="186" spans="1:19" x14ac:dyDescent="0.35">
      <c r="A186" s="15">
        <v>63</v>
      </c>
      <c r="B186" s="14">
        <f t="shared" si="22"/>
        <v>0.47143374022252083</v>
      </c>
      <c r="C186" s="14">
        <f t="shared" si="23"/>
        <v>0.17782975216805288</v>
      </c>
      <c r="D186" s="14">
        <f t="shared" si="24"/>
        <v>0.49144991144514483</v>
      </c>
      <c r="E186" s="14">
        <f t="shared" si="25"/>
        <v>0.28065744011386518</v>
      </c>
      <c r="F186" s="14">
        <f t="shared" si="26"/>
        <v>0.28412438560941033</v>
      </c>
      <c r="G186" s="14">
        <f t="shared" si="27"/>
        <v>0.48876854416174176</v>
      </c>
      <c r="H186" s="14">
        <f t="shared" si="28"/>
        <v>0.20711795237350941</v>
      </c>
      <c r="I186" s="14">
        <f t="shared" si="29"/>
        <v>0.23055612504195469</v>
      </c>
      <c r="J186"/>
      <c r="K186" s="15">
        <v>63</v>
      </c>
      <c r="L186" s="14">
        <f t="shared" si="30"/>
        <v>0.35229527324154536</v>
      </c>
      <c r="M186" s="14">
        <f t="shared" si="31"/>
        <v>0.29223491288610942</v>
      </c>
      <c r="N186" s="14">
        <f t="shared" si="32"/>
        <v>0.65176058454993502</v>
      </c>
      <c r="O186" s="14">
        <f t="shared" si="33"/>
        <v>0.28905227315326026</v>
      </c>
      <c r="P186" s="14">
        <f t="shared" si="34"/>
        <v>0.11574116028669566</v>
      </c>
      <c r="Q186" s="14">
        <f t="shared" si="35"/>
        <v>0.37218064309300852</v>
      </c>
      <c r="R186" s="14">
        <f t="shared" si="36"/>
        <v>0.12093299745921954</v>
      </c>
      <c r="S186" s="14">
        <f t="shared" si="37"/>
        <v>0.48283646734281782</v>
      </c>
    </row>
    <row r="187" spans="1:19" x14ac:dyDescent="0.35">
      <c r="A187" s="15">
        <v>64</v>
      </c>
      <c r="B187" s="14">
        <f t="shared" si="22"/>
        <v>0.47143374022252083</v>
      </c>
      <c r="C187" s="14">
        <f t="shared" si="23"/>
        <v>0.17782975216805288</v>
      </c>
      <c r="D187" s="14">
        <f t="shared" si="24"/>
        <v>0.49144991144514483</v>
      </c>
      <c r="E187" s="14">
        <f t="shared" si="25"/>
        <v>0.34788468739695383</v>
      </c>
      <c r="F187" s="14">
        <f t="shared" si="26"/>
        <v>0.28412438560941033</v>
      </c>
      <c r="G187" s="14">
        <f t="shared" si="27"/>
        <v>0.48876854416174176</v>
      </c>
      <c r="H187" s="14">
        <f t="shared" si="28"/>
        <v>0.20711795237350941</v>
      </c>
      <c r="I187" s="14">
        <f t="shared" si="29"/>
        <v>0.23055612504195469</v>
      </c>
      <c r="J187"/>
      <c r="K187" s="15">
        <v>64</v>
      </c>
      <c r="L187" s="14">
        <f t="shared" si="30"/>
        <v>0.4208352096698616</v>
      </c>
      <c r="M187" s="14">
        <f t="shared" si="31"/>
        <v>0.29223491288610942</v>
      </c>
      <c r="N187" s="14">
        <f t="shared" si="32"/>
        <v>0.65176058454993502</v>
      </c>
      <c r="O187" s="14">
        <f t="shared" si="33"/>
        <v>0.28905227315326026</v>
      </c>
      <c r="P187" s="14">
        <f t="shared" si="34"/>
        <v>0.11574116028669566</v>
      </c>
      <c r="Q187" s="14">
        <f t="shared" si="35"/>
        <v>0.37218064309300852</v>
      </c>
      <c r="R187" s="14">
        <f t="shared" si="36"/>
        <v>0.12093299745921954</v>
      </c>
      <c r="S187" s="14">
        <f t="shared" si="37"/>
        <v>0.5409726706350455</v>
      </c>
    </row>
    <row r="188" spans="1:19" x14ac:dyDescent="0.35">
      <c r="A188" s="15">
        <v>65</v>
      </c>
      <c r="B188" s="14">
        <f t="shared" ref="B188:B219" si="38">ABS(B66-$B$117)/$B$118</f>
        <v>0.47143374022252083</v>
      </c>
      <c r="C188" s="14">
        <f t="shared" ref="C188:C219" si="39">ABS(C66-$C$117)/$C$118</f>
        <v>0.17782975216805288</v>
      </c>
      <c r="D188" s="14">
        <f t="shared" ref="D188:D218" si="40">ABS(D66-$D$117)/$D$118</f>
        <v>0.49144991144514483</v>
      </c>
      <c r="E188" s="14">
        <f t="shared" ref="E188:E219" si="41">ABS(E66-$E$117)/$E$118</f>
        <v>0.34788468739695383</v>
      </c>
      <c r="F188" s="14">
        <f t="shared" ref="F188:F219" si="42">ABS(F66-$F$117)/$F$118</f>
        <v>0.34493130904475766</v>
      </c>
      <c r="G188" s="14">
        <f t="shared" ref="G188:G215" si="43">ABS(G66-$G$117)/$G$118</f>
        <v>0.54664075273687718</v>
      </c>
      <c r="H188" s="14">
        <f t="shared" ref="H188:H219" si="44">ABS(H66-$H$117)/$H$118</f>
        <v>0.20711795237350941</v>
      </c>
      <c r="I188" s="14">
        <f t="shared" ref="I188:I219" si="45">ABS(I66-$I$117)/$I$118</f>
        <v>0.23055612504195469</v>
      </c>
      <c r="J188"/>
      <c r="K188" s="15">
        <v>65</v>
      </c>
      <c r="L188" s="14">
        <f t="shared" ref="L188:L219" si="46">ABS(L66-$L$117)/$L$118</f>
        <v>0.4208352096698616</v>
      </c>
      <c r="M188" s="14">
        <f t="shared" ref="M188:M219" si="47">ABS(M66-$M$117)/$M$118</f>
        <v>0.34474173026492039</v>
      </c>
      <c r="N188" s="14">
        <f t="shared" ref="N188:N209" si="48">ABS(N66-$N$117)/$N$118</f>
        <v>0.65176058454993502</v>
      </c>
      <c r="O188" s="14">
        <f t="shared" ref="O188:O219" si="49">ABS(O66-$O$117)/$O$118</f>
        <v>0.34244736446398688</v>
      </c>
      <c r="P188" s="14">
        <f t="shared" ref="P188:P219" si="50">ABS(P66-$P$117)/$P$118</f>
        <v>0.18477974712437395</v>
      </c>
      <c r="Q188" s="14">
        <f t="shared" ref="Q188:Q219" si="51">ABS(Q66-$Q$117)/$Q$118</f>
        <v>0.37218064309300852</v>
      </c>
      <c r="R188" s="14">
        <f t="shared" ref="R188:R219" si="52">ABS(R66-$R$117)/$R$118</f>
        <v>0.22095276979391223</v>
      </c>
      <c r="S188" s="14">
        <f t="shared" ref="S188:S218" si="53">ABS(S66-$S$117)/$S$118</f>
        <v>0.5409726706350455</v>
      </c>
    </row>
    <row r="189" spans="1:19" x14ac:dyDescent="0.35">
      <c r="A189" s="15">
        <v>66</v>
      </c>
      <c r="B189" s="14">
        <f t="shared" si="38"/>
        <v>0.47143374022252083</v>
      </c>
      <c r="C189" s="14">
        <f t="shared" si="39"/>
        <v>0.24708976090718934</v>
      </c>
      <c r="D189" s="14">
        <f t="shared" si="40"/>
        <v>0.49144991144514483</v>
      </c>
      <c r="E189" s="14">
        <f t="shared" si="41"/>
        <v>0.34788468739695383</v>
      </c>
      <c r="F189" s="14">
        <f t="shared" si="42"/>
        <v>0.34493130904475766</v>
      </c>
      <c r="G189" s="14">
        <f t="shared" si="43"/>
        <v>0.6045129613120126</v>
      </c>
      <c r="H189" s="14">
        <f t="shared" si="44"/>
        <v>0.27524885775953212</v>
      </c>
      <c r="I189" s="14">
        <f t="shared" si="45"/>
        <v>0.23055612504195469</v>
      </c>
      <c r="J189"/>
      <c r="K189" s="15">
        <v>66</v>
      </c>
      <c r="L189" s="14">
        <f t="shared" si="46"/>
        <v>0.48937514609817778</v>
      </c>
      <c r="M189" s="14">
        <f t="shared" si="47"/>
        <v>0.3972485476437313</v>
      </c>
      <c r="N189" s="14">
        <f t="shared" si="48"/>
        <v>0.65176058454993502</v>
      </c>
      <c r="O189" s="14">
        <f t="shared" si="49"/>
        <v>0.34244736446398688</v>
      </c>
      <c r="P189" s="14">
        <f t="shared" si="50"/>
        <v>0.25381833396205222</v>
      </c>
      <c r="Q189" s="14">
        <f t="shared" si="51"/>
        <v>0.37218064309300852</v>
      </c>
      <c r="R189" s="14">
        <f t="shared" si="52"/>
        <v>0.22095276979391223</v>
      </c>
      <c r="S189" s="14">
        <f t="shared" si="53"/>
        <v>0.65724507721950087</v>
      </c>
    </row>
    <row r="190" spans="1:19" x14ac:dyDescent="0.35">
      <c r="A190" s="15">
        <v>67</v>
      </c>
      <c r="B190" s="14">
        <f t="shared" si="38"/>
        <v>0.47143374022252083</v>
      </c>
      <c r="C190" s="14">
        <f t="shared" si="39"/>
        <v>0.24708976090718934</v>
      </c>
      <c r="D190" s="14">
        <f t="shared" si="40"/>
        <v>0.60002605467139769</v>
      </c>
      <c r="E190" s="14">
        <f t="shared" si="41"/>
        <v>0.34788468739695383</v>
      </c>
      <c r="F190" s="14">
        <f t="shared" si="42"/>
        <v>0.34493130904475766</v>
      </c>
      <c r="G190" s="14">
        <f t="shared" si="43"/>
        <v>0.66238516988714802</v>
      </c>
      <c r="H190" s="14">
        <f t="shared" si="44"/>
        <v>0.27524885775953212</v>
      </c>
      <c r="I190" s="14">
        <f t="shared" si="45"/>
        <v>0.35089808178219983</v>
      </c>
      <c r="J190"/>
      <c r="K190" s="15">
        <v>67</v>
      </c>
      <c r="L190" s="14">
        <f t="shared" si="46"/>
        <v>0.48937514609817778</v>
      </c>
      <c r="M190" s="14">
        <f t="shared" si="47"/>
        <v>0.3972485476437313</v>
      </c>
      <c r="N190" s="14">
        <f t="shared" si="48"/>
        <v>0.70439101672955418</v>
      </c>
      <c r="O190" s="14">
        <f t="shared" si="49"/>
        <v>0.34244736446398688</v>
      </c>
      <c r="P190" s="14">
        <f t="shared" si="50"/>
        <v>0.25381833396205222</v>
      </c>
      <c r="Q190" s="14">
        <f t="shared" si="51"/>
        <v>0.37218064309300852</v>
      </c>
      <c r="R190" s="14">
        <f t="shared" si="52"/>
        <v>0.27096265596125857</v>
      </c>
      <c r="S190" s="14">
        <f t="shared" si="53"/>
        <v>0.65724507721950087</v>
      </c>
    </row>
    <row r="191" spans="1:19" x14ac:dyDescent="0.35">
      <c r="A191" s="15">
        <v>68</v>
      </c>
      <c r="B191" s="14">
        <f t="shared" si="38"/>
        <v>0.52821225638070768</v>
      </c>
      <c r="C191" s="14">
        <f t="shared" si="39"/>
        <v>0.38560977838546223</v>
      </c>
      <c r="D191" s="14">
        <f t="shared" si="40"/>
        <v>0.60002605467139769</v>
      </c>
      <c r="E191" s="14">
        <f t="shared" si="41"/>
        <v>0.48233918196313108</v>
      </c>
      <c r="F191" s="14">
        <f t="shared" si="42"/>
        <v>0.34493130904475766</v>
      </c>
      <c r="G191" s="14">
        <f t="shared" si="43"/>
        <v>0.66238516988714802</v>
      </c>
      <c r="H191" s="14">
        <f t="shared" si="44"/>
        <v>0.27524885775953212</v>
      </c>
      <c r="I191" s="14">
        <f t="shared" si="45"/>
        <v>0.41106906015232242</v>
      </c>
      <c r="J191"/>
      <c r="K191" s="15">
        <v>68</v>
      </c>
      <c r="L191" s="14">
        <f t="shared" si="46"/>
        <v>0.48937514609817778</v>
      </c>
      <c r="M191" s="14">
        <f t="shared" si="47"/>
        <v>0.44975536502254226</v>
      </c>
      <c r="N191" s="14">
        <f t="shared" si="48"/>
        <v>0.75702144890917333</v>
      </c>
      <c r="O191" s="14">
        <f t="shared" si="49"/>
        <v>0.34244736446398688</v>
      </c>
      <c r="P191" s="14">
        <f t="shared" si="50"/>
        <v>0.25381833396205222</v>
      </c>
      <c r="Q191" s="14">
        <f t="shared" si="51"/>
        <v>0.42760024250247841</v>
      </c>
      <c r="R191" s="14">
        <f t="shared" si="52"/>
        <v>0.27096265596125857</v>
      </c>
      <c r="S191" s="14">
        <f t="shared" si="53"/>
        <v>0.65724507721950087</v>
      </c>
    </row>
    <row r="192" spans="1:19" x14ac:dyDescent="0.35">
      <c r="A192" s="15">
        <v>69</v>
      </c>
      <c r="B192" s="14">
        <f t="shared" si="38"/>
        <v>0.58499077253889453</v>
      </c>
      <c r="C192" s="14">
        <f t="shared" si="39"/>
        <v>0.38560977838546223</v>
      </c>
      <c r="D192" s="14">
        <f t="shared" si="40"/>
        <v>0.60002605467139769</v>
      </c>
      <c r="E192" s="14">
        <f t="shared" si="41"/>
        <v>0.54956642924621979</v>
      </c>
      <c r="F192" s="14">
        <f t="shared" si="42"/>
        <v>0.34493130904475766</v>
      </c>
      <c r="G192" s="14">
        <f t="shared" si="43"/>
        <v>0.66238516988714802</v>
      </c>
      <c r="H192" s="14">
        <f t="shared" si="44"/>
        <v>0.27524885775953212</v>
      </c>
      <c r="I192" s="14">
        <f t="shared" si="45"/>
        <v>0.41106906015232242</v>
      </c>
      <c r="J192"/>
      <c r="K192" s="15">
        <v>69</v>
      </c>
      <c r="L192" s="14">
        <f t="shared" si="46"/>
        <v>0.48937514609817778</v>
      </c>
      <c r="M192" s="14">
        <f t="shared" si="47"/>
        <v>0.44975536502254226</v>
      </c>
      <c r="N192" s="14">
        <f t="shared" si="48"/>
        <v>0.75702144890917333</v>
      </c>
      <c r="O192" s="14">
        <f t="shared" si="49"/>
        <v>0.34244736446398688</v>
      </c>
      <c r="P192" s="14">
        <f t="shared" si="50"/>
        <v>0.32285692079973055</v>
      </c>
      <c r="Q192" s="14">
        <f t="shared" si="51"/>
        <v>0.48301984191194824</v>
      </c>
      <c r="R192" s="14">
        <f t="shared" si="52"/>
        <v>0.27096265596125857</v>
      </c>
      <c r="S192" s="14">
        <f t="shared" si="53"/>
        <v>0.71538128051172867</v>
      </c>
    </row>
    <row r="193" spans="1:19" x14ac:dyDescent="0.35">
      <c r="A193" s="15">
        <v>70</v>
      </c>
      <c r="B193" s="14">
        <f t="shared" si="38"/>
        <v>0.58499077253889453</v>
      </c>
      <c r="C193" s="14">
        <f t="shared" si="39"/>
        <v>0.38560977838546223</v>
      </c>
      <c r="D193" s="14">
        <f t="shared" si="40"/>
        <v>0.65431412628452412</v>
      </c>
      <c r="E193" s="14">
        <f t="shared" si="41"/>
        <v>0.54956642924621979</v>
      </c>
      <c r="F193" s="14">
        <f t="shared" si="42"/>
        <v>0.40573823248010499</v>
      </c>
      <c r="G193" s="14">
        <f t="shared" si="43"/>
        <v>0.72025737846228344</v>
      </c>
      <c r="H193" s="14">
        <f t="shared" si="44"/>
        <v>0.34337976314555479</v>
      </c>
      <c r="I193" s="14">
        <f t="shared" si="45"/>
        <v>0.471240038522445</v>
      </c>
      <c r="J193"/>
      <c r="K193" s="15">
        <v>70</v>
      </c>
      <c r="L193" s="14">
        <f t="shared" si="46"/>
        <v>0.55791508252649402</v>
      </c>
      <c r="M193" s="14">
        <f t="shared" si="47"/>
        <v>0.50226218240135323</v>
      </c>
      <c r="N193" s="14">
        <f t="shared" si="48"/>
        <v>0.75702144890917333</v>
      </c>
      <c r="O193" s="14">
        <f t="shared" si="49"/>
        <v>0.44923754708544017</v>
      </c>
      <c r="P193" s="14">
        <f t="shared" si="50"/>
        <v>0.39189550763740882</v>
      </c>
      <c r="Q193" s="14">
        <f t="shared" si="51"/>
        <v>0.53843944132141808</v>
      </c>
      <c r="R193" s="14">
        <f t="shared" si="52"/>
        <v>0.27096265596125857</v>
      </c>
      <c r="S193" s="14">
        <f t="shared" si="53"/>
        <v>0.71538128051172867</v>
      </c>
    </row>
    <row r="194" spans="1:19" x14ac:dyDescent="0.35">
      <c r="A194" s="15">
        <v>71</v>
      </c>
      <c r="B194" s="14">
        <f t="shared" si="38"/>
        <v>0.58499077253889453</v>
      </c>
      <c r="C194" s="14">
        <f t="shared" si="39"/>
        <v>0.38560977838546223</v>
      </c>
      <c r="D194" s="14">
        <f t="shared" si="40"/>
        <v>0.7628902695107771</v>
      </c>
      <c r="E194" s="14">
        <f t="shared" si="41"/>
        <v>0.54956642924621979</v>
      </c>
      <c r="F194" s="14">
        <f t="shared" si="42"/>
        <v>0.40573823248010499</v>
      </c>
      <c r="G194" s="14">
        <f t="shared" si="43"/>
        <v>0.72025737846228344</v>
      </c>
      <c r="H194" s="14">
        <f t="shared" si="44"/>
        <v>0.41151066853157753</v>
      </c>
      <c r="I194" s="14">
        <f t="shared" si="45"/>
        <v>0.471240038522445</v>
      </c>
      <c r="J194"/>
      <c r="K194" s="15">
        <v>71</v>
      </c>
      <c r="L194" s="14">
        <f t="shared" si="46"/>
        <v>0.55791508252649402</v>
      </c>
      <c r="M194" s="14">
        <f t="shared" si="47"/>
        <v>0.55476899978016414</v>
      </c>
      <c r="N194" s="14">
        <f t="shared" si="48"/>
        <v>0.75702144890917333</v>
      </c>
      <c r="O194" s="14">
        <f t="shared" si="49"/>
        <v>0.44923754708544017</v>
      </c>
      <c r="P194" s="14">
        <f t="shared" si="50"/>
        <v>0.39189550763740882</v>
      </c>
      <c r="Q194" s="14">
        <f t="shared" si="51"/>
        <v>0.53843944132141808</v>
      </c>
      <c r="R194" s="14">
        <f t="shared" si="52"/>
        <v>0.32097254212860493</v>
      </c>
      <c r="S194" s="14">
        <f t="shared" si="53"/>
        <v>0.77351748380395635</v>
      </c>
    </row>
    <row r="195" spans="1:19" x14ac:dyDescent="0.35">
      <c r="A195" s="15">
        <v>72</v>
      </c>
      <c r="B195" s="14">
        <f t="shared" si="38"/>
        <v>0.64176928869708139</v>
      </c>
      <c r="C195" s="14">
        <f t="shared" si="39"/>
        <v>0.45486978712459869</v>
      </c>
      <c r="D195" s="14">
        <f t="shared" si="40"/>
        <v>0.7628902695107771</v>
      </c>
      <c r="E195" s="14">
        <f t="shared" si="41"/>
        <v>0.61679367652930839</v>
      </c>
      <c r="F195" s="14">
        <f t="shared" si="42"/>
        <v>0.40573823248010499</v>
      </c>
      <c r="G195" s="14">
        <f t="shared" si="43"/>
        <v>0.77812958703741897</v>
      </c>
      <c r="H195" s="14">
        <f t="shared" si="44"/>
        <v>0.41151066853157753</v>
      </c>
      <c r="I195" s="14">
        <f t="shared" si="45"/>
        <v>0.471240038522445</v>
      </c>
      <c r="J195"/>
      <c r="K195" s="15">
        <v>72</v>
      </c>
      <c r="L195" s="14">
        <f t="shared" si="46"/>
        <v>0.55791508252649402</v>
      </c>
      <c r="M195" s="14">
        <f t="shared" si="47"/>
        <v>0.55476899978016414</v>
      </c>
      <c r="N195" s="14">
        <f t="shared" si="48"/>
        <v>0.80965188108879249</v>
      </c>
      <c r="O195" s="14">
        <f t="shared" si="49"/>
        <v>0.44923754708544017</v>
      </c>
      <c r="P195" s="14">
        <f t="shared" si="50"/>
        <v>0.4609340944750871</v>
      </c>
      <c r="Q195" s="14">
        <f t="shared" si="51"/>
        <v>0.53843944132141808</v>
      </c>
      <c r="R195" s="14">
        <f t="shared" si="52"/>
        <v>0.32097254212860493</v>
      </c>
      <c r="S195" s="14">
        <f t="shared" si="53"/>
        <v>0.77351748380395635</v>
      </c>
    </row>
    <row r="196" spans="1:19" x14ac:dyDescent="0.35">
      <c r="A196" s="15">
        <v>73</v>
      </c>
      <c r="B196" s="14">
        <f t="shared" si="38"/>
        <v>0.64176928869708139</v>
      </c>
      <c r="C196" s="14">
        <f t="shared" si="39"/>
        <v>0.45486978712459869</v>
      </c>
      <c r="D196" s="14">
        <f t="shared" si="40"/>
        <v>0.7628902695107771</v>
      </c>
      <c r="E196" s="14">
        <f t="shared" si="41"/>
        <v>0.61679367652930839</v>
      </c>
      <c r="F196" s="14">
        <f t="shared" si="42"/>
        <v>0.40573823248010499</v>
      </c>
      <c r="G196" s="14">
        <f t="shared" si="43"/>
        <v>0.77812958703741897</v>
      </c>
      <c r="H196" s="14">
        <f t="shared" si="44"/>
        <v>0.41151066853157753</v>
      </c>
      <c r="I196" s="14">
        <f t="shared" si="45"/>
        <v>0.53141101689256764</v>
      </c>
      <c r="J196"/>
      <c r="K196" s="15">
        <v>73</v>
      </c>
      <c r="L196" s="14">
        <f t="shared" si="46"/>
        <v>0.55791508252649402</v>
      </c>
      <c r="M196" s="14">
        <f t="shared" si="47"/>
        <v>0.55476899978016414</v>
      </c>
      <c r="N196" s="14">
        <f t="shared" si="48"/>
        <v>0.86228231326841165</v>
      </c>
      <c r="O196" s="14">
        <f t="shared" si="49"/>
        <v>0.5560277297068934</v>
      </c>
      <c r="P196" s="14">
        <f t="shared" si="50"/>
        <v>0.52997268131276543</v>
      </c>
      <c r="Q196" s="14">
        <f t="shared" si="51"/>
        <v>0.53843944132141808</v>
      </c>
      <c r="R196" s="14">
        <f t="shared" si="52"/>
        <v>0.37098242829595129</v>
      </c>
      <c r="S196" s="14">
        <f t="shared" si="53"/>
        <v>0.77351748380395635</v>
      </c>
    </row>
    <row r="197" spans="1:19" x14ac:dyDescent="0.35">
      <c r="A197" s="15">
        <v>74</v>
      </c>
      <c r="B197" s="14">
        <f t="shared" si="38"/>
        <v>0.64176928869708139</v>
      </c>
      <c r="C197" s="14">
        <f t="shared" si="39"/>
        <v>0.45486978712459869</v>
      </c>
      <c r="D197" s="14">
        <f t="shared" si="40"/>
        <v>0.7628902695107771</v>
      </c>
      <c r="E197" s="14">
        <f t="shared" si="41"/>
        <v>0.61679367652930839</v>
      </c>
      <c r="F197" s="14">
        <f t="shared" si="42"/>
        <v>0.46654515591545231</v>
      </c>
      <c r="G197" s="14">
        <f t="shared" si="43"/>
        <v>0.83600179561255439</v>
      </c>
      <c r="H197" s="14">
        <f t="shared" si="44"/>
        <v>0.68403429007566829</v>
      </c>
      <c r="I197" s="14">
        <f t="shared" si="45"/>
        <v>0.53141101689256764</v>
      </c>
      <c r="J197"/>
      <c r="K197" s="15">
        <v>74</v>
      </c>
      <c r="L197" s="14">
        <f t="shared" si="46"/>
        <v>0.55791508252649402</v>
      </c>
      <c r="M197" s="14">
        <f t="shared" si="47"/>
        <v>0.60727581715897505</v>
      </c>
      <c r="N197" s="14">
        <f t="shared" si="48"/>
        <v>0.91491274544803081</v>
      </c>
      <c r="O197" s="14">
        <f t="shared" si="49"/>
        <v>0.5560277297068934</v>
      </c>
      <c r="P197" s="14">
        <f t="shared" si="50"/>
        <v>0.5990112681504437</v>
      </c>
      <c r="Q197" s="14">
        <f t="shared" si="51"/>
        <v>0.64927864014035785</v>
      </c>
      <c r="R197" s="14">
        <f t="shared" si="52"/>
        <v>0.37098242829595129</v>
      </c>
      <c r="S197" s="14">
        <f t="shared" si="53"/>
        <v>0.83165368709618404</v>
      </c>
    </row>
    <row r="198" spans="1:19" x14ac:dyDescent="0.35">
      <c r="A198" s="15">
        <v>75</v>
      </c>
      <c r="B198" s="14">
        <f t="shared" si="38"/>
        <v>0.69854780485526824</v>
      </c>
      <c r="C198" s="14">
        <f t="shared" si="39"/>
        <v>0.45486978712459869</v>
      </c>
      <c r="D198" s="14">
        <f t="shared" si="40"/>
        <v>0.7628902695107771</v>
      </c>
      <c r="E198" s="14">
        <f t="shared" si="41"/>
        <v>0.68402092381239699</v>
      </c>
      <c r="F198" s="14">
        <f t="shared" si="42"/>
        <v>0.46654515591545231</v>
      </c>
      <c r="G198" s="14">
        <f t="shared" si="43"/>
        <v>0.83600179561255439</v>
      </c>
      <c r="H198" s="14">
        <f t="shared" si="44"/>
        <v>0.75216519546169103</v>
      </c>
      <c r="I198" s="14">
        <f t="shared" si="45"/>
        <v>0.59158199526269017</v>
      </c>
      <c r="J198"/>
      <c r="K198" s="15">
        <v>75</v>
      </c>
      <c r="L198" s="14">
        <f t="shared" si="46"/>
        <v>0.62645501895481026</v>
      </c>
      <c r="M198" s="14">
        <f t="shared" si="47"/>
        <v>0.60727581715897505</v>
      </c>
      <c r="N198" s="14">
        <f t="shared" si="48"/>
        <v>0.91491274544803081</v>
      </c>
      <c r="O198" s="14">
        <f t="shared" si="49"/>
        <v>0.5560277297068934</v>
      </c>
      <c r="P198" s="14">
        <f t="shared" si="50"/>
        <v>0.5990112681504437</v>
      </c>
      <c r="Q198" s="14">
        <f t="shared" si="51"/>
        <v>0.64927864014035785</v>
      </c>
      <c r="R198" s="14">
        <f t="shared" si="52"/>
        <v>0.37098242829595129</v>
      </c>
      <c r="S198" s="14">
        <f t="shared" si="53"/>
        <v>0.83165368709618404</v>
      </c>
    </row>
    <row r="199" spans="1:19" x14ac:dyDescent="0.35">
      <c r="A199" s="15">
        <v>76</v>
      </c>
      <c r="B199" s="14">
        <f t="shared" si="38"/>
        <v>0.69854780485526824</v>
      </c>
      <c r="C199" s="14">
        <f t="shared" si="39"/>
        <v>0.45486978712459869</v>
      </c>
      <c r="D199" s="14">
        <f t="shared" si="40"/>
        <v>0.7628902695107771</v>
      </c>
      <c r="E199" s="14">
        <f t="shared" si="41"/>
        <v>0.68402092381239699</v>
      </c>
      <c r="F199" s="14">
        <f t="shared" si="42"/>
        <v>0.52735207935079964</v>
      </c>
      <c r="G199" s="14">
        <f t="shared" si="43"/>
        <v>0.89387400418768981</v>
      </c>
      <c r="H199" s="14">
        <f t="shared" si="44"/>
        <v>0.82029610084771365</v>
      </c>
      <c r="I199" s="14">
        <f t="shared" si="45"/>
        <v>0.59158199526269017</v>
      </c>
      <c r="J199"/>
      <c r="K199" s="15">
        <v>76</v>
      </c>
      <c r="L199" s="14">
        <f t="shared" si="46"/>
        <v>0.69499495538312639</v>
      </c>
      <c r="M199" s="14">
        <f t="shared" si="47"/>
        <v>0.65978263453778596</v>
      </c>
      <c r="N199" s="14">
        <f t="shared" si="48"/>
        <v>1.0728040419868883</v>
      </c>
      <c r="O199" s="14">
        <f t="shared" si="49"/>
        <v>0.5560277297068934</v>
      </c>
      <c r="P199" s="14">
        <f t="shared" si="50"/>
        <v>0.66804985498812197</v>
      </c>
      <c r="Q199" s="14">
        <f t="shared" si="51"/>
        <v>0.64927864014035785</v>
      </c>
      <c r="R199" s="14">
        <f t="shared" si="52"/>
        <v>0.37098242829595129</v>
      </c>
      <c r="S199" s="14">
        <f t="shared" si="53"/>
        <v>0.88978989038841172</v>
      </c>
    </row>
    <row r="200" spans="1:19" x14ac:dyDescent="0.35">
      <c r="A200" s="15">
        <v>77</v>
      </c>
      <c r="B200" s="14">
        <f t="shared" si="38"/>
        <v>0.75532632101345509</v>
      </c>
      <c r="C200" s="14">
        <f t="shared" si="39"/>
        <v>0.5241297958637352</v>
      </c>
      <c r="D200" s="14">
        <f t="shared" si="40"/>
        <v>0.81717834112390353</v>
      </c>
      <c r="E200" s="14">
        <f t="shared" si="41"/>
        <v>0.68402092381239699</v>
      </c>
      <c r="F200" s="14">
        <f t="shared" si="42"/>
        <v>0.52735207935079964</v>
      </c>
      <c r="G200" s="14">
        <f t="shared" si="43"/>
        <v>0.89387400418768981</v>
      </c>
      <c r="H200" s="14">
        <f t="shared" si="44"/>
        <v>0.88842700623373638</v>
      </c>
      <c r="I200" s="14">
        <f t="shared" si="45"/>
        <v>0.59158199526269017</v>
      </c>
      <c r="J200"/>
      <c r="K200" s="15">
        <v>77</v>
      </c>
      <c r="L200" s="14">
        <f t="shared" si="46"/>
        <v>0.69499495538312639</v>
      </c>
      <c r="M200" s="14">
        <f t="shared" si="47"/>
        <v>0.65978263453778596</v>
      </c>
      <c r="N200" s="14">
        <f t="shared" si="48"/>
        <v>1.1780649063461268</v>
      </c>
      <c r="O200" s="14">
        <f t="shared" si="49"/>
        <v>0.60942282101762002</v>
      </c>
      <c r="P200" s="14">
        <f t="shared" si="50"/>
        <v>0.73708844182580024</v>
      </c>
      <c r="Q200" s="14">
        <f t="shared" si="51"/>
        <v>0.64927864014035785</v>
      </c>
      <c r="R200" s="14">
        <f t="shared" si="52"/>
        <v>0.47100220063064402</v>
      </c>
      <c r="S200" s="14">
        <f t="shared" si="53"/>
        <v>0.9479260936806394</v>
      </c>
    </row>
    <row r="201" spans="1:19" x14ac:dyDescent="0.35">
      <c r="A201" s="15">
        <v>78</v>
      </c>
      <c r="B201" s="14">
        <f t="shared" si="38"/>
        <v>0.75532632101345509</v>
      </c>
      <c r="C201" s="14">
        <f t="shared" si="39"/>
        <v>0.5241297958637352</v>
      </c>
      <c r="D201" s="14">
        <f t="shared" si="40"/>
        <v>0.81717834112390353</v>
      </c>
      <c r="E201" s="14">
        <f t="shared" si="41"/>
        <v>0.7512481710954857</v>
      </c>
      <c r="F201" s="14">
        <f t="shared" si="42"/>
        <v>0.52735207935079964</v>
      </c>
      <c r="G201" s="14">
        <f t="shared" si="43"/>
        <v>0.95174621276282523</v>
      </c>
      <c r="H201" s="14">
        <f t="shared" si="44"/>
        <v>0.88842700623373638</v>
      </c>
      <c r="I201" s="14">
        <f t="shared" si="45"/>
        <v>0.65175297363281282</v>
      </c>
      <c r="J201"/>
      <c r="K201" s="15">
        <v>78</v>
      </c>
      <c r="L201" s="14">
        <f t="shared" si="46"/>
        <v>0.83207482823975887</v>
      </c>
      <c r="M201" s="14">
        <f t="shared" si="47"/>
        <v>0.71228945191659687</v>
      </c>
      <c r="N201" s="14">
        <f t="shared" si="48"/>
        <v>1.2833257707053651</v>
      </c>
      <c r="O201" s="14">
        <f t="shared" si="49"/>
        <v>0.60942282101762002</v>
      </c>
      <c r="P201" s="14">
        <f t="shared" si="50"/>
        <v>0.73708844182580024</v>
      </c>
      <c r="Q201" s="14">
        <f t="shared" si="51"/>
        <v>0.70469823954982769</v>
      </c>
      <c r="R201" s="14">
        <f t="shared" si="52"/>
        <v>0.52101208679799038</v>
      </c>
      <c r="S201" s="14">
        <f t="shared" si="53"/>
        <v>1.0060622969728672</v>
      </c>
    </row>
    <row r="202" spans="1:19" x14ac:dyDescent="0.35">
      <c r="A202" s="15">
        <v>79</v>
      </c>
      <c r="B202" s="14">
        <f t="shared" si="38"/>
        <v>0.81210483717164195</v>
      </c>
      <c r="C202" s="14">
        <f t="shared" si="39"/>
        <v>0.5241297958637352</v>
      </c>
      <c r="D202" s="14">
        <f t="shared" si="40"/>
        <v>0.87146641273702996</v>
      </c>
      <c r="E202" s="14">
        <f t="shared" si="41"/>
        <v>0.885702665661663</v>
      </c>
      <c r="F202" s="14">
        <f t="shared" si="42"/>
        <v>0.52735207935079964</v>
      </c>
      <c r="G202" s="14">
        <f t="shared" si="43"/>
        <v>1.0096184213379606</v>
      </c>
      <c r="H202" s="14">
        <f t="shared" si="44"/>
        <v>0.88842700623373638</v>
      </c>
      <c r="I202" s="14">
        <f t="shared" si="45"/>
        <v>0.65175297363281282</v>
      </c>
      <c r="J202"/>
      <c r="K202" s="15">
        <v>79</v>
      </c>
      <c r="L202" s="14">
        <f t="shared" si="46"/>
        <v>0.83207482823975887</v>
      </c>
      <c r="M202" s="14">
        <f t="shared" si="47"/>
        <v>0.76479626929540789</v>
      </c>
      <c r="N202" s="14">
        <f t="shared" si="48"/>
        <v>1.2833257707053651</v>
      </c>
      <c r="O202" s="14">
        <f t="shared" si="49"/>
        <v>0.60942282101762002</v>
      </c>
      <c r="P202" s="14">
        <f t="shared" si="50"/>
        <v>0.80612702866347852</v>
      </c>
      <c r="Q202" s="14">
        <f t="shared" si="51"/>
        <v>0.76011783895929752</v>
      </c>
      <c r="R202" s="14">
        <f t="shared" si="52"/>
        <v>0.52101208679799038</v>
      </c>
      <c r="S202" s="14">
        <f t="shared" si="53"/>
        <v>1.0060622969728672</v>
      </c>
    </row>
    <row r="203" spans="1:19" x14ac:dyDescent="0.35">
      <c r="A203" s="15">
        <v>80</v>
      </c>
      <c r="B203" s="14">
        <f t="shared" si="38"/>
        <v>0.81210483717164195</v>
      </c>
      <c r="C203" s="14">
        <f t="shared" si="39"/>
        <v>0.5241297958637352</v>
      </c>
      <c r="D203" s="14">
        <f t="shared" si="40"/>
        <v>0.87146641273702996</v>
      </c>
      <c r="E203" s="14">
        <f t="shared" si="41"/>
        <v>0.885702665661663</v>
      </c>
      <c r="F203" s="14">
        <f t="shared" si="42"/>
        <v>0.52735207935079964</v>
      </c>
      <c r="G203" s="14">
        <f t="shared" si="43"/>
        <v>1.0096184213379606</v>
      </c>
      <c r="H203" s="14">
        <f t="shared" si="44"/>
        <v>0.95655791161975912</v>
      </c>
      <c r="I203" s="14">
        <f t="shared" si="45"/>
        <v>0.71192395200293535</v>
      </c>
      <c r="J203"/>
      <c r="K203" s="15">
        <v>80</v>
      </c>
      <c r="L203" s="14">
        <f t="shared" si="46"/>
        <v>0.83207482823975887</v>
      </c>
      <c r="M203" s="14">
        <f t="shared" si="47"/>
        <v>0.8173030866742188</v>
      </c>
      <c r="N203" s="14">
        <f t="shared" si="48"/>
        <v>1.3359562028849843</v>
      </c>
      <c r="O203" s="14">
        <f t="shared" si="49"/>
        <v>0.66281791232834675</v>
      </c>
      <c r="P203" s="14">
        <f t="shared" si="50"/>
        <v>0.80612702866347852</v>
      </c>
      <c r="Q203" s="14">
        <f t="shared" si="51"/>
        <v>0.76011783895929752</v>
      </c>
      <c r="R203" s="14">
        <f t="shared" si="52"/>
        <v>0.52101208679799038</v>
      </c>
      <c r="S203" s="14">
        <f t="shared" si="53"/>
        <v>1.0060622969728672</v>
      </c>
    </row>
    <row r="204" spans="1:19" x14ac:dyDescent="0.35">
      <c r="A204" s="15">
        <v>81</v>
      </c>
      <c r="B204" s="14">
        <f t="shared" si="38"/>
        <v>0.81210483717164195</v>
      </c>
      <c r="C204" s="14">
        <f t="shared" si="39"/>
        <v>0.59338980460287161</v>
      </c>
      <c r="D204" s="14">
        <f t="shared" si="40"/>
        <v>0.92575448435015639</v>
      </c>
      <c r="E204" s="14">
        <f t="shared" si="41"/>
        <v>0.885702665661663</v>
      </c>
      <c r="F204" s="14">
        <f t="shared" si="42"/>
        <v>0.58815900278614697</v>
      </c>
      <c r="G204" s="14">
        <f t="shared" si="43"/>
        <v>1.0096184213379606</v>
      </c>
      <c r="H204" s="14">
        <f t="shared" si="44"/>
        <v>0.95655791161975912</v>
      </c>
      <c r="I204" s="14">
        <f t="shared" si="45"/>
        <v>0.77209493037305799</v>
      </c>
      <c r="J204"/>
      <c r="K204" s="15">
        <v>81</v>
      </c>
      <c r="L204" s="14">
        <f t="shared" si="46"/>
        <v>0.83207482823975887</v>
      </c>
      <c r="M204" s="14">
        <f t="shared" si="47"/>
        <v>0.92231672143184062</v>
      </c>
      <c r="N204" s="14">
        <f t="shared" si="48"/>
        <v>1.4412170672442226</v>
      </c>
      <c r="O204" s="14">
        <f t="shared" si="49"/>
        <v>0.71621300363907336</v>
      </c>
      <c r="P204" s="14">
        <f t="shared" si="50"/>
        <v>0.94420420233883517</v>
      </c>
      <c r="Q204" s="14">
        <f t="shared" si="51"/>
        <v>0.81553743836876746</v>
      </c>
      <c r="R204" s="14">
        <f t="shared" si="52"/>
        <v>0.57102197296533674</v>
      </c>
      <c r="S204" s="14">
        <f t="shared" si="53"/>
        <v>1.0641985002650949</v>
      </c>
    </row>
    <row r="205" spans="1:19" x14ac:dyDescent="0.35">
      <c r="A205" s="15">
        <v>82</v>
      </c>
      <c r="B205" s="14">
        <f t="shared" si="38"/>
        <v>0.8688833533298288</v>
      </c>
      <c r="C205" s="14">
        <f t="shared" si="39"/>
        <v>0.66264981334200812</v>
      </c>
      <c r="D205" s="14">
        <f t="shared" si="40"/>
        <v>0.92575448435015639</v>
      </c>
      <c r="E205" s="14">
        <f t="shared" si="41"/>
        <v>0.885702665661663</v>
      </c>
      <c r="F205" s="14">
        <f t="shared" si="42"/>
        <v>0.58815900278614697</v>
      </c>
      <c r="G205" s="14">
        <f t="shared" si="43"/>
        <v>1.067490629913096</v>
      </c>
      <c r="H205" s="14">
        <f t="shared" si="44"/>
        <v>0.95655791161975912</v>
      </c>
      <c r="I205" s="14">
        <f t="shared" si="45"/>
        <v>0.89243688711330316</v>
      </c>
      <c r="J205"/>
      <c r="K205" s="15">
        <v>82</v>
      </c>
      <c r="L205" s="14">
        <f t="shared" si="46"/>
        <v>0.83207482823975887</v>
      </c>
      <c r="M205" s="14">
        <f t="shared" si="47"/>
        <v>0.97482353881065154</v>
      </c>
      <c r="N205" s="14">
        <f t="shared" si="48"/>
        <v>1.5464779316034609</v>
      </c>
      <c r="O205" s="14">
        <f t="shared" si="49"/>
        <v>0.76960809494979998</v>
      </c>
      <c r="P205" s="14">
        <f t="shared" si="50"/>
        <v>0.94420420233883517</v>
      </c>
      <c r="Q205" s="14">
        <f t="shared" si="51"/>
        <v>0.81553743836876746</v>
      </c>
      <c r="R205" s="14">
        <f t="shared" si="52"/>
        <v>0.57102197296533674</v>
      </c>
      <c r="S205" s="14">
        <f t="shared" si="53"/>
        <v>1.0641985002650949</v>
      </c>
    </row>
    <row r="206" spans="1:19" x14ac:dyDescent="0.35">
      <c r="A206" s="15">
        <v>83</v>
      </c>
      <c r="B206" s="14">
        <f t="shared" si="38"/>
        <v>0.8688833533298288</v>
      </c>
      <c r="C206" s="14">
        <f t="shared" si="39"/>
        <v>0.73190982208114452</v>
      </c>
      <c r="D206" s="14">
        <f t="shared" si="40"/>
        <v>1.0343306275764093</v>
      </c>
      <c r="E206" s="14">
        <f t="shared" si="41"/>
        <v>1.0201571602278403</v>
      </c>
      <c r="F206" s="14">
        <f t="shared" si="42"/>
        <v>0.58815900278614697</v>
      </c>
      <c r="G206" s="14">
        <f t="shared" si="43"/>
        <v>1.1253628384882315</v>
      </c>
      <c r="H206" s="14">
        <f t="shared" si="44"/>
        <v>1.0246888170057817</v>
      </c>
      <c r="I206" s="14">
        <f t="shared" si="45"/>
        <v>0.95260786548342569</v>
      </c>
      <c r="J206"/>
      <c r="K206" s="15">
        <v>83</v>
      </c>
      <c r="L206" s="14">
        <f t="shared" si="46"/>
        <v>0.83207482823975887</v>
      </c>
      <c r="M206" s="14">
        <f t="shared" si="47"/>
        <v>0.97482353881065154</v>
      </c>
      <c r="N206" s="14">
        <f t="shared" si="48"/>
        <v>1.5991083637830801</v>
      </c>
      <c r="O206" s="14">
        <f t="shared" si="49"/>
        <v>0.76960809494979998</v>
      </c>
      <c r="P206" s="14">
        <f t="shared" si="50"/>
        <v>0.94420420233883517</v>
      </c>
      <c r="Q206" s="14">
        <f t="shared" si="51"/>
        <v>0.81553743836876746</v>
      </c>
      <c r="R206" s="14">
        <f t="shared" si="52"/>
        <v>0.62103185913268311</v>
      </c>
      <c r="S206" s="14">
        <f t="shared" si="53"/>
        <v>1.1223347035573226</v>
      </c>
    </row>
    <row r="207" spans="1:19" x14ac:dyDescent="0.35">
      <c r="A207" s="15">
        <v>84</v>
      </c>
      <c r="B207" s="14">
        <f t="shared" si="38"/>
        <v>0.92566186948801565</v>
      </c>
      <c r="C207" s="14">
        <f t="shared" si="39"/>
        <v>0.73190982208114452</v>
      </c>
      <c r="D207" s="14">
        <f t="shared" si="40"/>
        <v>1.0343306275764093</v>
      </c>
      <c r="E207" s="14">
        <f t="shared" si="41"/>
        <v>1.0201571602278403</v>
      </c>
      <c r="F207" s="14">
        <f t="shared" si="42"/>
        <v>0.64896592622149429</v>
      </c>
      <c r="G207" s="14">
        <f t="shared" si="43"/>
        <v>1.1253628384882315</v>
      </c>
      <c r="H207" s="14">
        <f t="shared" si="44"/>
        <v>1.0928197223918044</v>
      </c>
      <c r="I207" s="14">
        <f t="shared" si="45"/>
        <v>1.0127788438535483</v>
      </c>
      <c r="J207"/>
      <c r="K207" s="15">
        <v>84</v>
      </c>
      <c r="L207" s="14">
        <f t="shared" si="46"/>
        <v>0.90061476466807511</v>
      </c>
      <c r="M207" s="14">
        <f t="shared" si="47"/>
        <v>0.97482353881065154</v>
      </c>
      <c r="N207" s="14">
        <f t="shared" si="48"/>
        <v>1.7043692281423184</v>
      </c>
      <c r="O207" s="14">
        <f t="shared" si="49"/>
        <v>0.8230031862605266</v>
      </c>
      <c r="P207" s="14">
        <f t="shared" si="50"/>
        <v>0.94420420233883517</v>
      </c>
      <c r="Q207" s="14">
        <f t="shared" si="51"/>
        <v>0.8709570377782373</v>
      </c>
      <c r="R207" s="14">
        <f t="shared" si="52"/>
        <v>0.67104174530002947</v>
      </c>
      <c r="S207" s="14">
        <f t="shared" si="53"/>
        <v>1.1223347035573226</v>
      </c>
    </row>
    <row r="208" spans="1:19" x14ac:dyDescent="0.35">
      <c r="A208" s="15">
        <v>85</v>
      </c>
      <c r="B208" s="14">
        <f t="shared" si="38"/>
        <v>0.98244038564620251</v>
      </c>
      <c r="C208" s="14">
        <f t="shared" si="39"/>
        <v>0.80116983082028104</v>
      </c>
      <c r="D208" s="14">
        <f t="shared" si="40"/>
        <v>1.0343306275764093</v>
      </c>
      <c r="E208" s="14">
        <f t="shared" si="41"/>
        <v>1.0201571602278403</v>
      </c>
      <c r="F208" s="14">
        <f t="shared" si="42"/>
        <v>0.64896592622149429</v>
      </c>
      <c r="G208" s="14">
        <f t="shared" si="43"/>
        <v>1.2989794642136379</v>
      </c>
      <c r="H208" s="14">
        <f t="shared" si="44"/>
        <v>1.0928197223918044</v>
      </c>
      <c r="I208" s="14">
        <f t="shared" si="45"/>
        <v>1.0127788438535483</v>
      </c>
      <c r="J208"/>
      <c r="K208" s="15">
        <v>85</v>
      </c>
      <c r="L208" s="14">
        <f t="shared" si="46"/>
        <v>1.1062345739530237</v>
      </c>
      <c r="M208" s="14">
        <f t="shared" si="47"/>
        <v>1.0273303561894624</v>
      </c>
      <c r="N208" s="14">
        <f t="shared" si="48"/>
        <v>1.8096300925015567</v>
      </c>
      <c r="O208" s="14">
        <f t="shared" si="49"/>
        <v>0.8230031862605266</v>
      </c>
      <c r="P208" s="14">
        <f t="shared" si="50"/>
        <v>1.0132427891765134</v>
      </c>
      <c r="Q208" s="14">
        <f t="shared" si="51"/>
        <v>0.8709570377782373</v>
      </c>
      <c r="R208" s="14">
        <f t="shared" si="52"/>
        <v>0.67104174530002947</v>
      </c>
      <c r="S208" s="14">
        <f t="shared" si="53"/>
        <v>1.1804709068495502</v>
      </c>
    </row>
    <row r="209" spans="1:19" x14ac:dyDescent="0.35">
      <c r="A209" s="15">
        <v>86</v>
      </c>
      <c r="B209" s="14">
        <f t="shared" si="38"/>
        <v>0.98244038564620251</v>
      </c>
      <c r="C209" s="14">
        <f t="shared" si="39"/>
        <v>0.80116983082028104</v>
      </c>
      <c r="D209" s="14">
        <f t="shared" si="40"/>
        <v>1.0886186991895357</v>
      </c>
      <c r="E209" s="14">
        <f t="shared" si="41"/>
        <v>1.0873844075109289</v>
      </c>
      <c r="F209" s="14">
        <f t="shared" si="42"/>
        <v>0.70977284965684162</v>
      </c>
      <c r="G209" s="14">
        <f t="shared" si="43"/>
        <v>1.3568516727887732</v>
      </c>
      <c r="H209" s="14">
        <f t="shared" si="44"/>
        <v>1.1609506277778272</v>
      </c>
      <c r="I209" s="14">
        <f t="shared" si="45"/>
        <v>1.0729498222236709</v>
      </c>
      <c r="J209"/>
      <c r="K209" s="15">
        <v>86</v>
      </c>
      <c r="L209" s="14">
        <f t="shared" si="46"/>
        <v>1.1062345739530237</v>
      </c>
      <c r="M209" s="14">
        <f t="shared" si="47"/>
        <v>1.0798371735682735</v>
      </c>
      <c r="N209" s="14">
        <f t="shared" si="48"/>
        <v>1.9675213890404144</v>
      </c>
      <c r="O209" s="14">
        <f t="shared" si="49"/>
        <v>0.87639827757125321</v>
      </c>
      <c r="P209" s="14">
        <f t="shared" si="50"/>
        <v>1.0132427891765134</v>
      </c>
      <c r="Q209" s="14">
        <f t="shared" si="51"/>
        <v>0.92637663718770713</v>
      </c>
      <c r="R209" s="14">
        <f t="shared" si="52"/>
        <v>0.72105163146737583</v>
      </c>
      <c r="S209" s="14">
        <f t="shared" si="53"/>
        <v>1.1804709068495502</v>
      </c>
    </row>
    <row r="210" spans="1:19" x14ac:dyDescent="0.35">
      <c r="A210" s="15">
        <v>87</v>
      </c>
      <c r="B210" s="14">
        <f t="shared" si="38"/>
        <v>0.98244038564620251</v>
      </c>
      <c r="C210" s="14">
        <f t="shared" si="39"/>
        <v>0.80116983082028104</v>
      </c>
      <c r="D210" s="14">
        <f t="shared" si="40"/>
        <v>1.0886186991895357</v>
      </c>
      <c r="E210" s="14">
        <f t="shared" si="41"/>
        <v>1.0873844075109289</v>
      </c>
      <c r="F210" s="14">
        <f t="shared" si="42"/>
        <v>0.70977284965684162</v>
      </c>
      <c r="G210" s="14">
        <f t="shared" si="43"/>
        <v>1.4147238813639087</v>
      </c>
      <c r="H210" s="14">
        <f t="shared" si="44"/>
        <v>1.1609506277778272</v>
      </c>
      <c r="I210" s="14">
        <f t="shared" si="45"/>
        <v>1.0729498222236709</v>
      </c>
      <c r="J210"/>
      <c r="K210" s="15">
        <v>87</v>
      </c>
      <c r="L210" s="14">
        <f t="shared" si="46"/>
        <v>1.1747745103813398</v>
      </c>
      <c r="M210" s="14">
        <f t="shared" si="47"/>
        <v>1.1848508083258953</v>
      </c>
      <c r="N210" s="14"/>
      <c r="O210" s="14">
        <f t="shared" si="49"/>
        <v>0.92979336888197983</v>
      </c>
      <c r="P210" s="14">
        <f t="shared" si="50"/>
        <v>1.0132427891765134</v>
      </c>
      <c r="Q210" s="14">
        <f t="shared" si="51"/>
        <v>0.92637663718770713</v>
      </c>
      <c r="R210" s="14">
        <f t="shared" si="52"/>
        <v>0.72105163146737583</v>
      </c>
      <c r="S210" s="14">
        <f t="shared" si="53"/>
        <v>1.2386071101417779</v>
      </c>
    </row>
    <row r="211" spans="1:19" x14ac:dyDescent="0.35">
      <c r="A211" s="15">
        <v>88</v>
      </c>
      <c r="B211" s="14">
        <f t="shared" si="38"/>
        <v>1.0392189018043894</v>
      </c>
      <c r="C211" s="14">
        <f t="shared" si="39"/>
        <v>0.80116983082028104</v>
      </c>
      <c r="D211" s="14">
        <f t="shared" si="40"/>
        <v>1.1429067708026621</v>
      </c>
      <c r="E211" s="14">
        <f t="shared" si="41"/>
        <v>1.0873844075109289</v>
      </c>
      <c r="F211" s="14">
        <f t="shared" si="42"/>
        <v>0.70977284965684162</v>
      </c>
      <c r="G211" s="14">
        <f t="shared" si="43"/>
        <v>1.472596089939044</v>
      </c>
      <c r="H211" s="14">
        <f t="shared" si="44"/>
        <v>1.2290815331638498</v>
      </c>
      <c r="I211" s="14">
        <f t="shared" si="45"/>
        <v>1.1331208005937934</v>
      </c>
      <c r="J211"/>
      <c r="K211" s="15">
        <v>88</v>
      </c>
      <c r="L211" s="14">
        <f t="shared" si="46"/>
        <v>1.2433144468096562</v>
      </c>
      <c r="M211" s="14">
        <f t="shared" si="47"/>
        <v>1.2373576257047063</v>
      </c>
      <c r="N211" s="14"/>
      <c r="O211" s="14">
        <f t="shared" si="49"/>
        <v>1.0365835515034332</v>
      </c>
      <c r="P211" s="14">
        <f t="shared" si="50"/>
        <v>1.0132427891765134</v>
      </c>
      <c r="Q211" s="14">
        <f t="shared" si="51"/>
        <v>0.98179623659717707</v>
      </c>
      <c r="R211" s="14">
        <f t="shared" si="52"/>
        <v>0.77106151763472208</v>
      </c>
      <c r="S211" s="14">
        <f t="shared" si="53"/>
        <v>1.2386071101417779</v>
      </c>
    </row>
    <row r="212" spans="1:19" x14ac:dyDescent="0.35">
      <c r="A212" s="15">
        <v>89</v>
      </c>
      <c r="B212" s="14">
        <f t="shared" si="38"/>
        <v>1.0959974179625762</v>
      </c>
      <c r="C212" s="14">
        <f t="shared" si="39"/>
        <v>0.80116983082028104</v>
      </c>
      <c r="D212" s="14">
        <f t="shared" si="40"/>
        <v>1.1429067708026621</v>
      </c>
      <c r="E212" s="14">
        <f t="shared" si="41"/>
        <v>1.0873844075109289</v>
      </c>
      <c r="F212" s="14">
        <f t="shared" si="42"/>
        <v>0.70977284965684162</v>
      </c>
      <c r="G212" s="14">
        <f t="shared" si="43"/>
        <v>1.5883405070893148</v>
      </c>
      <c r="H212" s="14">
        <f t="shared" si="44"/>
        <v>1.2290815331638498</v>
      </c>
      <c r="I212" s="14">
        <f t="shared" si="45"/>
        <v>1.1331208005937934</v>
      </c>
      <c r="J212"/>
      <c r="K212" s="15">
        <v>89</v>
      </c>
      <c r="L212" s="14">
        <f t="shared" si="46"/>
        <v>1.3803943196662884</v>
      </c>
      <c r="M212" s="14">
        <f t="shared" si="47"/>
        <v>1.3423712604623281</v>
      </c>
      <c r="N212" s="14"/>
      <c r="O212" s="14">
        <f t="shared" si="49"/>
        <v>1.1433737341248864</v>
      </c>
      <c r="P212" s="14">
        <f t="shared" si="50"/>
        <v>1.0822813760141916</v>
      </c>
      <c r="Q212" s="14">
        <f t="shared" si="51"/>
        <v>0.98179623659717707</v>
      </c>
      <c r="R212" s="14">
        <f t="shared" si="52"/>
        <v>0.82107140380206844</v>
      </c>
      <c r="S212" s="14">
        <f t="shared" si="53"/>
        <v>1.2967433134340056</v>
      </c>
    </row>
    <row r="213" spans="1:19" x14ac:dyDescent="0.35">
      <c r="A213" s="15">
        <v>90</v>
      </c>
      <c r="B213" s="14">
        <f t="shared" si="38"/>
        <v>1.2095544502789499</v>
      </c>
      <c r="C213" s="14">
        <f t="shared" si="39"/>
        <v>0.87042983955941744</v>
      </c>
      <c r="D213" s="14">
        <f t="shared" si="40"/>
        <v>1.2514829140289152</v>
      </c>
      <c r="E213" s="14">
        <f t="shared" si="41"/>
        <v>1.1546116547940175</v>
      </c>
      <c r="F213" s="14">
        <f t="shared" si="42"/>
        <v>0.70977284965684162</v>
      </c>
      <c r="G213" s="14">
        <f t="shared" si="43"/>
        <v>1.7619571328147212</v>
      </c>
      <c r="H213" s="14">
        <f t="shared" si="44"/>
        <v>1.2972124385498724</v>
      </c>
      <c r="I213" s="14">
        <f t="shared" si="45"/>
        <v>1.2534627573340387</v>
      </c>
      <c r="J213"/>
      <c r="K213" s="15">
        <v>90</v>
      </c>
      <c r="L213" s="14">
        <f t="shared" si="46"/>
        <v>1.4489342560946048</v>
      </c>
      <c r="M213" s="14">
        <f t="shared" si="47"/>
        <v>1.44738489521995</v>
      </c>
      <c r="N213" s="14"/>
      <c r="O213" s="14">
        <f t="shared" si="49"/>
        <v>1.1433737341248864</v>
      </c>
      <c r="P213" s="14">
        <f t="shared" si="50"/>
        <v>1.15131996285187</v>
      </c>
      <c r="Q213" s="14">
        <f t="shared" si="51"/>
        <v>1.0372158360066468</v>
      </c>
      <c r="R213" s="14">
        <f t="shared" si="52"/>
        <v>0.82107140380206844</v>
      </c>
      <c r="S213" s="14">
        <f t="shared" si="53"/>
        <v>1.2967433134340056</v>
      </c>
    </row>
    <row r="214" spans="1:19" x14ac:dyDescent="0.35">
      <c r="A214" s="15">
        <v>91</v>
      </c>
      <c r="B214" s="14">
        <f t="shared" si="38"/>
        <v>1.2095544502789499</v>
      </c>
      <c r="C214" s="14">
        <f t="shared" si="39"/>
        <v>0.87042983955941744</v>
      </c>
      <c r="D214" s="14">
        <f t="shared" si="40"/>
        <v>1.2514829140289152</v>
      </c>
      <c r="E214" s="14">
        <f t="shared" si="41"/>
        <v>1.1546116547940175</v>
      </c>
      <c r="F214" s="14">
        <f t="shared" si="42"/>
        <v>0.77057977309218895</v>
      </c>
      <c r="G214" s="14">
        <f t="shared" si="43"/>
        <v>1.9355737585401274</v>
      </c>
      <c r="H214" s="14">
        <f t="shared" si="44"/>
        <v>1.3653433439358953</v>
      </c>
      <c r="I214" s="14">
        <f t="shared" si="45"/>
        <v>1.3738047140742837</v>
      </c>
      <c r="J214"/>
      <c r="K214" s="15">
        <v>91</v>
      </c>
      <c r="L214" s="14">
        <f t="shared" si="46"/>
        <v>1.4489342560946048</v>
      </c>
      <c r="M214" s="14">
        <f t="shared" si="47"/>
        <v>1.499891712598761</v>
      </c>
      <c r="N214" s="14"/>
      <c r="O214" s="14">
        <f t="shared" si="49"/>
        <v>1.1433737341248864</v>
      </c>
      <c r="P214" s="14">
        <f t="shared" si="50"/>
        <v>1.2203585496895484</v>
      </c>
      <c r="Q214" s="14">
        <f t="shared" si="51"/>
        <v>1.0926354354161167</v>
      </c>
      <c r="R214" s="14">
        <f t="shared" si="52"/>
        <v>0.87108128996941481</v>
      </c>
      <c r="S214" s="14">
        <f t="shared" si="53"/>
        <v>1.413015720018461</v>
      </c>
    </row>
    <row r="215" spans="1:19" x14ac:dyDescent="0.35">
      <c r="A215" s="15">
        <v>92</v>
      </c>
      <c r="B215" s="14">
        <f t="shared" si="38"/>
        <v>1.2095544502789499</v>
      </c>
      <c r="C215" s="14">
        <f t="shared" si="39"/>
        <v>0.87042983955941744</v>
      </c>
      <c r="D215" s="14">
        <f t="shared" si="40"/>
        <v>1.4143471288682945</v>
      </c>
      <c r="E215" s="14">
        <f t="shared" si="41"/>
        <v>1.2218389020771061</v>
      </c>
      <c r="F215" s="14">
        <f t="shared" si="42"/>
        <v>0.77057977309218895</v>
      </c>
      <c r="G215" s="14">
        <f t="shared" si="43"/>
        <v>2.109190384265534</v>
      </c>
      <c r="H215" s="14">
        <f t="shared" si="44"/>
        <v>1.3653433439358953</v>
      </c>
      <c r="I215" s="14">
        <f t="shared" si="45"/>
        <v>1.3738047140742837</v>
      </c>
      <c r="J215"/>
      <c r="K215" s="15">
        <v>92</v>
      </c>
      <c r="L215" s="14">
        <f t="shared" si="46"/>
        <v>1.5174741925229209</v>
      </c>
      <c r="M215" s="14">
        <f t="shared" si="47"/>
        <v>1.6049053473563828</v>
      </c>
      <c r="N215" s="14"/>
      <c r="O215" s="14">
        <f t="shared" si="49"/>
        <v>1.196768825435613</v>
      </c>
      <c r="P215" s="14">
        <f t="shared" si="50"/>
        <v>1.3584357233649049</v>
      </c>
      <c r="Q215" s="14">
        <f t="shared" si="51"/>
        <v>1.1480550348255867</v>
      </c>
      <c r="R215" s="14">
        <f t="shared" si="52"/>
        <v>0.92109117613676117</v>
      </c>
      <c r="S215" s="14">
        <f t="shared" si="53"/>
        <v>1.413015720018461</v>
      </c>
    </row>
    <row r="216" spans="1:19" x14ac:dyDescent="0.35">
      <c r="A216" s="15">
        <v>93</v>
      </c>
      <c r="B216" s="14">
        <f t="shared" si="38"/>
        <v>1.3231114825953236</v>
      </c>
      <c r="C216" s="14">
        <f t="shared" si="39"/>
        <v>0.87042983955941744</v>
      </c>
      <c r="D216" s="14">
        <f t="shared" si="40"/>
        <v>1.5772113437076738</v>
      </c>
      <c r="E216" s="14">
        <f t="shared" si="41"/>
        <v>1.2218389020771061</v>
      </c>
      <c r="F216" s="14">
        <f t="shared" si="42"/>
        <v>0.77057977309218895</v>
      </c>
      <c r="G216" s="14"/>
      <c r="H216" s="14">
        <f t="shared" si="44"/>
        <v>1.3653433439358953</v>
      </c>
      <c r="I216" s="14">
        <f t="shared" si="45"/>
        <v>1.4339756924444063</v>
      </c>
      <c r="J216"/>
      <c r="K216" s="15">
        <v>93</v>
      </c>
      <c r="L216" s="14">
        <f t="shared" si="46"/>
        <v>1.5174741925229209</v>
      </c>
      <c r="M216" s="14">
        <f t="shared" si="47"/>
        <v>1.7624257994928156</v>
      </c>
      <c r="N216" s="14"/>
      <c r="O216" s="14">
        <f t="shared" si="49"/>
        <v>1.196768825435613</v>
      </c>
      <c r="P216" s="14">
        <f t="shared" si="50"/>
        <v>1.4274743102025831</v>
      </c>
      <c r="Q216" s="14">
        <f t="shared" si="51"/>
        <v>1.2034746342350564</v>
      </c>
      <c r="R216" s="14">
        <f t="shared" si="52"/>
        <v>0.92109117613676117</v>
      </c>
      <c r="S216" s="14">
        <f t="shared" si="53"/>
        <v>1.4711519233106889</v>
      </c>
    </row>
    <row r="217" spans="1:19" x14ac:dyDescent="0.35">
      <c r="A217" s="15">
        <v>94</v>
      </c>
      <c r="B217" s="14">
        <f t="shared" si="38"/>
        <v>1.4366685149116973</v>
      </c>
      <c r="C217" s="14">
        <f t="shared" si="39"/>
        <v>0.87042983955941744</v>
      </c>
      <c r="D217" s="14">
        <f t="shared" si="40"/>
        <v>1.6314994153208002</v>
      </c>
      <c r="E217" s="14">
        <f t="shared" si="41"/>
        <v>1.2218389020771061</v>
      </c>
      <c r="F217" s="14">
        <f t="shared" si="42"/>
        <v>0.83138669652753627</v>
      </c>
      <c r="G217" s="14"/>
      <c r="H217" s="14">
        <f t="shared" si="44"/>
        <v>1.4334742493219179</v>
      </c>
      <c r="I217" s="14">
        <f t="shared" si="45"/>
        <v>1.5543176491846515</v>
      </c>
      <c r="J217"/>
      <c r="K217" s="15">
        <v>94</v>
      </c>
      <c r="L217" s="14">
        <f t="shared" si="46"/>
        <v>1.6545540653795534</v>
      </c>
      <c r="M217" s="14">
        <f t="shared" si="47"/>
        <v>1.8674394342504375</v>
      </c>
      <c r="N217" s="14"/>
      <c r="O217" s="14">
        <f t="shared" si="49"/>
        <v>1.2501639167463396</v>
      </c>
      <c r="P217" s="14">
        <f t="shared" si="50"/>
        <v>1.4965128970402615</v>
      </c>
      <c r="Q217" s="14">
        <f t="shared" si="51"/>
        <v>1.2034746342350564</v>
      </c>
      <c r="R217" s="14">
        <f t="shared" si="52"/>
        <v>0.92109117613676117</v>
      </c>
      <c r="S217" s="14">
        <f t="shared" si="53"/>
        <v>1.7618329397718273</v>
      </c>
    </row>
    <row r="218" spans="1:19" x14ac:dyDescent="0.35">
      <c r="A218" s="15">
        <v>95</v>
      </c>
      <c r="B218" s="14">
        <f t="shared" si="38"/>
        <v>1.6070040633862579</v>
      </c>
      <c r="C218" s="14">
        <f t="shared" si="39"/>
        <v>0.93968984829855395</v>
      </c>
      <c r="D218" s="14">
        <f t="shared" si="40"/>
        <v>3.9658864946852379</v>
      </c>
      <c r="E218" s="14">
        <f t="shared" si="41"/>
        <v>1.2218389020771061</v>
      </c>
      <c r="F218" s="14">
        <f t="shared" si="42"/>
        <v>0.8921936199628836</v>
      </c>
      <c r="G218" s="14"/>
      <c r="H218" s="14">
        <f t="shared" si="44"/>
        <v>1.5016051547079405</v>
      </c>
      <c r="I218" s="14">
        <f t="shared" si="45"/>
        <v>1.6144886275547741</v>
      </c>
      <c r="J218"/>
      <c r="K218" s="15">
        <v>95</v>
      </c>
      <c r="L218" s="14">
        <f t="shared" si="46"/>
        <v>1.7916339382361859</v>
      </c>
      <c r="M218" s="14">
        <f t="shared" si="47"/>
        <v>1.9199462516292485</v>
      </c>
      <c r="N218" s="14"/>
      <c r="O218" s="14">
        <f t="shared" si="49"/>
        <v>1.3035590080570663</v>
      </c>
      <c r="P218" s="14">
        <f t="shared" si="50"/>
        <v>1.5655514838779396</v>
      </c>
      <c r="Q218" s="14">
        <f t="shared" si="51"/>
        <v>1.3143138330539963</v>
      </c>
      <c r="R218" s="14">
        <f t="shared" si="52"/>
        <v>0.97110106230410753</v>
      </c>
      <c r="S218" s="14">
        <f t="shared" si="53"/>
        <v>2.5757397858630151</v>
      </c>
    </row>
    <row r="219" spans="1:19" x14ac:dyDescent="0.35">
      <c r="A219" s="15">
        <v>96</v>
      </c>
      <c r="B219" s="14">
        <f t="shared" si="38"/>
        <v>1.6070040633862579</v>
      </c>
      <c r="C219" s="14">
        <f t="shared" si="39"/>
        <v>1.0089498570376905</v>
      </c>
      <c r="D219" s="14"/>
      <c r="E219" s="14">
        <f t="shared" si="41"/>
        <v>1.4907478912094607</v>
      </c>
      <c r="F219" s="14">
        <f t="shared" si="42"/>
        <v>0.8921936199628836</v>
      </c>
      <c r="G219" s="14"/>
      <c r="H219" s="14">
        <f t="shared" si="44"/>
        <v>1.5016051547079405</v>
      </c>
      <c r="I219" s="14">
        <f t="shared" si="45"/>
        <v>1.6746596059248966</v>
      </c>
      <c r="J219"/>
      <c r="K219" s="15">
        <v>96</v>
      </c>
      <c r="L219" s="14">
        <f t="shared" si="46"/>
        <v>1.7916339382361859</v>
      </c>
      <c r="M219" s="14">
        <f t="shared" si="47"/>
        <v>2.0249598863868701</v>
      </c>
      <c r="N219" s="14"/>
      <c r="O219" s="14">
        <f t="shared" si="49"/>
        <v>1.4637442819892463</v>
      </c>
      <c r="P219" s="14">
        <f t="shared" si="50"/>
        <v>1.634590070715618</v>
      </c>
      <c r="Q219" s="14">
        <f t="shared" si="51"/>
        <v>1.425153031872936</v>
      </c>
      <c r="R219" s="14">
        <f t="shared" si="52"/>
        <v>0.97110106230410753</v>
      </c>
      <c r="S219" s="14"/>
    </row>
    <row r="220" spans="1:19" x14ac:dyDescent="0.35">
      <c r="A220" s="15">
        <v>97</v>
      </c>
      <c r="B220" s="14">
        <f t="shared" ref="B220:B222" si="54">ABS(B98-$B$117)/$B$118</f>
        <v>1.7205610957026316</v>
      </c>
      <c r="C220" s="14">
        <f t="shared" ref="C220:C234" si="55">ABS(C98-$C$117)/$C$118</f>
        <v>1.0782098657768269</v>
      </c>
      <c r="D220" s="14"/>
      <c r="E220" s="14">
        <f t="shared" ref="E220:E226" si="56">ABS(E98-$E$117)/$E$118</f>
        <v>1.5579751384925495</v>
      </c>
      <c r="F220" s="14">
        <f t="shared" ref="F220:F236" si="57">ABS(F98-$F$117)/$F$118</f>
        <v>0.8921936199628836</v>
      </c>
      <c r="G220" s="14"/>
      <c r="H220" s="14">
        <f t="shared" ref="H220:H223" si="58">ABS(H98-$H$117)/$H$118</f>
        <v>1.637866965479986</v>
      </c>
      <c r="I220" s="14">
        <f t="shared" ref="I220:I224" si="59">ABS(I98-$I$117)/$I$118</f>
        <v>1.6746596059248966</v>
      </c>
      <c r="J220"/>
      <c r="K220" s="15">
        <v>97</v>
      </c>
      <c r="L220" s="14">
        <f t="shared" ref="L220:L223" si="60">ABS(L98-$L$117)/$L$118</f>
        <v>1.7916339382361859</v>
      </c>
      <c r="M220" s="14">
        <f t="shared" ref="M220:M222" si="61">ABS(M98-$M$117)/$M$118</f>
        <v>2.0774667037656811</v>
      </c>
      <c r="N220" s="14"/>
      <c r="O220" s="14">
        <f t="shared" ref="O220:O227" si="62">ABS(O98-$O$117)/$O$118</f>
        <v>1.4637442819892463</v>
      </c>
      <c r="P220" s="14">
        <f t="shared" ref="P220:P225" si="63">ABS(P98-$P$117)/$P$118</f>
        <v>1.634590070715618</v>
      </c>
      <c r="Q220" s="14">
        <f t="shared" ref="Q220:Q225" si="64">ABS(Q98-$Q$117)/$Q$118</f>
        <v>1.425153031872936</v>
      </c>
      <c r="R220" s="14">
        <f t="shared" ref="R220:R233" si="65">ABS(R98-$R$117)/$R$118</f>
        <v>0.97110106230410753</v>
      </c>
      <c r="S220" s="14"/>
    </row>
    <row r="221" spans="1:19" x14ac:dyDescent="0.35">
      <c r="A221" s="15">
        <v>98</v>
      </c>
      <c r="B221" s="14">
        <f t="shared" si="54"/>
        <v>1.7205610957026316</v>
      </c>
      <c r="C221" s="14">
        <f t="shared" si="55"/>
        <v>1.1474698745159633</v>
      </c>
      <c r="D221" s="14"/>
      <c r="E221" s="14">
        <f t="shared" si="56"/>
        <v>1.6252023857756381</v>
      </c>
      <c r="F221" s="14">
        <f t="shared" si="57"/>
        <v>0.95300054339823093</v>
      </c>
      <c r="G221" s="14"/>
      <c r="H221" s="14">
        <f t="shared" si="58"/>
        <v>1.637866965479986</v>
      </c>
      <c r="I221" s="14">
        <f t="shared" si="59"/>
        <v>1.7950015626651419</v>
      </c>
      <c r="J221"/>
      <c r="K221" s="15">
        <v>98</v>
      </c>
      <c r="L221" s="14">
        <f t="shared" si="60"/>
        <v>1.860173874664502</v>
      </c>
      <c r="M221" s="14">
        <f t="shared" si="61"/>
        <v>2.4975212427961688</v>
      </c>
      <c r="N221" s="14"/>
      <c r="O221" s="14">
        <f t="shared" si="62"/>
        <v>1.5705344646106996</v>
      </c>
      <c r="P221" s="14">
        <f t="shared" si="63"/>
        <v>1.7036286575532964</v>
      </c>
      <c r="Q221" s="14">
        <f t="shared" si="64"/>
        <v>1.4805726312824057</v>
      </c>
      <c r="R221" s="14">
        <f t="shared" si="65"/>
        <v>1.0711208346388004</v>
      </c>
      <c r="S221" s="14"/>
    </row>
    <row r="222" spans="1:19" x14ac:dyDescent="0.35">
      <c r="A222" s="15">
        <v>99</v>
      </c>
      <c r="B222" s="14">
        <f t="shared" si="54"/>
        <v>2.2315677411263133</v>
      </c>
      <c r="C222" s="14">
        <f t="shared" si="55"/>
        <v>1.2167298832550997</v>
      </c>
      <c r="D222" s="14"/>
      <c r="E222" s="14">
        <f t="shared" si="56"/>
        <v>1.6924296330587267</v>
      </c>
      <c r="F222" s="14">
        <f t="shared" si="57"/>
        <v>0.95300054339823093</v>
      </c>
      <c r="G222" s="14"/>
      <c r="H222" s="14">
        <f t="shared" si="58"/>
        <v>1.8422596816380541</v>
      </c>
      <c r="I222" s="14">
        <f t="shared" si="59"/>
        <v>1.8551725410352644</v>
      </c>
      <c r="J222"/>
      <c r="K222" s="15">
        <v>99</v>
      </c>
      <c r="L222" s="14">
        <f t="shared" si="60"/>
        <v>1.860173874664502</v>
      </c>
      <c r="M222" s="14">
        <f t="shared" si="61"/>
        <v>2.7075485123114125</v>
      </c>
      <c r="N222" s="14"/>
      <c r="O222" s="14">
        <f t="shared" si="62"/>
        <v>1.5705344646106996</v>
      </c>
      <c r="P222" s="14">
        <f t="shared" si="63"/>
        <v>1.7726672443909746</v>
      </c>
      <c r="Q222" s="14">
        <f t="shared" si="64"/>
        <v>1.5359922306918756</v>
      </c>
      <c r="R222" s="14">
        <f t="shared" si="65"/>
        <v>1.0711208346388004</v>
      </c>
      <c r="S222" s="14"/>
    </row>
    <row r="223" spans="1:19" x14ac:dyDescent="0.35">
      <c r="A223" s="15">
        <v>100</v>
      </c>
      <c r="B223" s="14"/>
      <c r="C223" s="14">
        <f t="shared" si="55"/>
        <v>1.2859898919942361</v>
      </c>
      <c r="D223" s="14"/>
      <c r="E223" s="14">
        <f t="shared" si="56"/>
        <v>1.7596568803418153</v>
      </c>
      <c r="F223" s="14">
        <f t="shared" si="57"/>
        <v>1.0138074668335784</v>
      </c>
      <c r="G223" s="14"/>
      <c r="H223" s="14">
        <f t="shared" si="58"/>
        <v>3.0686159785864624</v>
      </c>
      <c r="I223" s="14">
        <f t="shared" si="59"/>
        <v>2.0356854761456322</v>
      </c>
      <c r="J223"/>
      <c r="K223" s="15">
        <v>100</v>
      </c>
      <c r="L223" s="14">
        <f t="shared" si="60"/>
        <v>1.860173874664502</v>
      </c>
      <c r="M223" s="14"/>
      <c r="N223" s="14"/>
      <c r="O223" s="14">
        <f t="shared" si="62"/>
        <v>1.6773246472321528</v>
      </c>
      <c r="P223" s="14">
        <f t="shared" si="63"/>
        <v>1.9107444180663311</v>
      </c>
      <c r="Q223" s="14">
        <f t="shared" si="64"/>
        <v>1.8130902277392249</v>
      </c>
      <c r="R223" s="14">
        <f t="shared" si="65"/>
        <v>1.1711406069734929</v>
      </c>
      <c r="S223" s="14"/>
    </row>
    <row r="224" spans="1:19" x14ac:dyDescent="0.35">
      <c r="A224" s="15">
        <v>101</v>
      </c>
      <c r="B224" s="14"/>
      <c r="C224" s="14">
        <f t="shared" si="55"/>
        <v>1.2859898919942361</v>
      </c>
      <c r="D224" s="14"/>
      <c r="E224" s="14">
        <f t="shared" si="56"/>
        <v>1.8268841276249039</v>
      </c>
      <c r="F224" s="14">
        <f t="shared" si="57"/>
        <v>1.135421313704273</v>
      </c>
      <c r="G224" s="14"/>
      <c r="H224" s="14"/>
      <c r="I224" s="14">
        <f t="shared" si="59"/>
        <v>2.1560274328858773</v>
      </c>
      <c r="K224" s="15">
        <v>101</v>
      </c>
      <c r="L224" s="14"/>
      <c r="M224" s="14"/>
      <c r="N224" s="14"/>
      <c r="O224" s="14">
        <f t="shared" si="62"/>
        <v>1.8375099211643326</v>
      </c>
      <c r="P224" s="14">
        <f t="shared" si="63"/>
        <v>1.9107444180663311</v>
      </c>
      <c r="Q224" s="14">
        <f t="shared" si="64"/>
        <v>1.9239294265581646</v>
      </c>
      <c r="R224" s="14">
        <f t="shared" si="65"/>
        <v>1.3711801516428783</v>
      </c>
      <c r="S224" s="14"/>
    </row>
    <row r="225" spans="1:19" x14ac:dyDescent="0.35">
      <c r="A225" s="15">
        <v>102</v>
      </c>
      <c r="B225" s="14"/>
      <c r="C225" s="14">
        <f t="shared" si="55"/>
        <v>1.3552499007333727</v>
      </c>
      <c r="D225" s="14"/>
      <c r="E225" s="14">
        <f t="shared" si="56"/>
        <v>2.1630203640403471</v>
      </c>
      <c r="F225" s="14">
        <f t="shared" si="57"/>
        <v>1.135421313704273</v>
      </c>
      <c r="G225" s="14"/>
      <c r="H225" s="14"/>
      <c r="I225" s="14"/>
      <c r="K225" s="15">
        <v>102</v>
      </c>
      <c r="L225" s="14"/>
      <c r="M225" s="14"/>
      <c r="N225" s="14"/>
      <c r="O225" s="14">
        <f t="shared" si="62"/>
        <v>1.8909050124750593</v>
      </c>
      <c r="P225" s="14">
        <f t="shared" si="63"/>
        <v>1.9107444180663311</v>
      </c>
      <c r="Q225" s="14">
        <f t="shared" si="64"/>
        <v>2.3118666224244535</v>
      </c>
      <c r="R225" s="14">
        <f t="shared" si="65"/>
        <v>1.4211900378102247</v>
      </c>
      <c r="S225" s="14"/>
    </row>
    <row r="226" spans="1:19" x14ac:dyDescent="0.35">
      <c r="A226" s="15">
        <v>103</v>
      </c>
      <c r="B226" s="14"/>
      <c r="C226" s="14">
        <f t="shared" si="55"/>
        <v>1.3552499007333727</v>
      </c>
      <c r="D226" s="14"/>
      <c r="E226" s="14">
        <f t="shared" si="56"/>
        <v>2.2302476113234357</v>
      </c>
      <c r="F226" s="14">
        <f t="shared" si="57"/>
        <v>1.1962282371396202</v>
      </c>
      <c r="G226" s="14"/>
      <c r="H226" s="14"/>
      <c r="I226" s="14"/>
      <c r="K226" s="15">
        <v>103</v>
      </c>
      <c r="L226" s="14"/>
      <c r="M226" s="14"/>
      <c r="N226" s="14"/>
      <c r="O226" s="14">
        <f t="shared" si="62"/>
        <v>2.1044853777179657</v>
      </c>
      <c r="P226" s="14"/>
      <c r="Q226" s="14"/>
      <c r="R226" s="14">
        <f t="shared" si="65"/>
        <v>1.471199923977571</v>
      </c>
      <c r="S226" s="14"/>
    </row>
    <row r="227" spans="1:19" x14ac:dyDescent="0.35">
      <c r="A227" s="15">
        <v>104</v>
      </c>
      <c r="B227" s="14"/>
      <c r="C227" s="14">
        <f t="shared" si="55"/>
        <v>1.4245099094725091</v>
      </c>
      <c r="D227" s="14"/>
      <c r="E227" s="14"/>
      <c r="F227" s="14">
        <f t="shared" si="57"/>
        <v>1.2570351605749677</v>
      </c>
      <c r="G227" s="14"/>
      <c r="H227" s="14"/>
      <c r="I227" s="14"/>
      <c r="K227" s="15">
        <v>104</v>
      </c>
      <c r="L227" s="14"/>
      <c r="M227" s="14"/>
      <c r="N227" s="14"/>
      <c r="O227" s="14">
        <f t="shared" si="62"/>
        <v>2.691831382135959</v>
      </c>
      <c r="P227" s="14"/>
      <c r="Q227" s="14"/>
      <c r="R227" s="14">
        <f t="shared" si="65"/>
        <v>1.5212098101449174</v>
      </c>
      <c r="S227" s="14"/>
    </row>
    <row r="228" spans="1:19" x14ac:dyDescent="0.35">
      <c r="A228" s="15">
        <v>105</v>
      </c>
      <c r="B228" s="14"/>
      <c r="C228" s="14">
        <f t="shared" si="55"/>
        <v>1.6322899356899185</v>
      </c>
      <c r="D228" s="14"/>
      <c r="E228" s="14"/>
      <c r="F228" s="14">
        <f t="shared" si="57"/>
        <v>1.2570351605749677</v>
      </c>
      <c r="G228" s="14"/>
      <c r="H228" s="14"/>
      <c r="I228" s="14"/>
      <c r="K228" s="15">
        <v>105</v>
      </c>
      <c r="L228" s="14"/>
      <c r="M228" s="14"/>
      <c r="N228" s="14"/>
      <c r="O228" s="14"/>
      <c r="P228" s="14"/>
      <c r="Q228" s="14"/>
      <c r="R228" s="14">
        <f t="shared" si="65"/>
        <v>1.5712196963122638</v>
      </c>
      <c r="S228" s="14"/>
    </row>
    <row r="229" spans="1:19" x14ac:dyDescent="0.35">
      <c r="A229" s="15">
        <v>106</v>
      </c>
      <c r="B229" s="14"/>
      <c r="C229" s="14">
        <f t="shared" si="55"/>
        <v>1.6322899356899185</v>
      </c>
      <c r="D229" s="14"/>
      <c r="E229" s="14"/>
      <c r="F229" s="14">
        <f t="shared" si="57"/>
        <v>1.3178420840103149</v>
      </c>
      <c r="G229" s="14"/>
      <c r="H229" s="14"/>
      <c r="I229" s="14"/>
      <c r="K229" s="15">
        <v>106</v>
      </c>
      <c r="L229" s="14"/>
      <c r="M229" s="14"/>
      <c r="N229" s="14"/>
      <c r="O229" s="14"/>
      <c r="P229" s="14"/>
      <c r="Q229" s="14"/>
      <c r="R229" s="14">
        <f t="shared" si="65"/>
        <v>1.7712592409816492</v>
      </c>
      <c r="S229" s="14"/>
    </row>
    <row r="230" spans="1:19" x14ac:dyDescent="0.35">
      <c r="A230" s="15">
        <v>107</v>
      </c>
      <c r="B230" s="14"/>
      <c r="C230" s="14">
        <f t="shared" si="55"/>
        <v>1.7015499444290549</v>
      </c>
      <c r="D230" s="14"/>
      <c r="E230" s="14"/>
      <c r="F230" s="14">
        <f t="shared" si="57"/>
        <v>1.3178420840103149</v>
      </c>
      <c r="G230" s="14"/>
      <c r="H230" s="14"/>
      <c r="I230" s="14"/>
      <c r="K230" s="15">
        <v>107</v>
      </c>
      <c r="L230" s="14"/>
      <c r="M230" s="14"/>
      <c r="N230" s="14"/>
      <c r="O230" s="14"/>
      <c r="P230" s="14"/>
      <c r="Q230" s="14"/>
      <c r="R230" s="14">
        <f t="shared" si="65"/>
        <v>1.8212691271489956</v>
      </c>
      <c r="S230" s="14"/>
    </row>
    <row r="231" spans="1:19" x14ac:dyDescent="0.35">
      <c r="A231" s="15">
        <v>108</v>
      </c>
      <c r="B231" s="14"/>
      <c r="C231" s="14">
        <f t="shared" si="55"/>
        <v>1.7708099531681913</v>
      </c>
      <c r="D231" s="14"/>
      <c r="E231" s="14"/>
      <c r="F231" s="14">
        <f t="shared" si="57"/>
        <v>1.3786490074456623</v>
      </c>
      <c r="G231" s="14"/>
      <c r="H231" s="14"/>
      <c r="I231" s="14"/>
      <c r="K231" s="15">
        <v>108</v>
      </c>
      <c r="L231" s="14"/>
      <c r="M231" s="14"/>
      <c r="N231" s="14"/>
      <c r="O231" s="14"/>
      <c r="P231" s="14"/>
      <c r="Q231" s="14"/>
      <c r="R231" s="14">
        <f t="shared" si="65"/>
        <v>2.1213284441530735</v>
      </c>
      <c r="S231" s="14"/>
    </row>
    <row r="232" spans="1:19" x14ac:dyDescent="0.35">
      <c r="A232" s="15">
        <v>109</v>
      </c>
      <c r="C232" s="14">
        <f t="shared" si="55"/>
        <v>2.1171099968638738</v>
      </c>
      <c r="D232" s="14"/>
      <c r="E232" s="14"/>
      <c r="F232" s="14">
        <f t="shared" si="57"/>
        <v>1.5610697777517042</v>
      </c>
      <c r="G232" s="14"/>
      <c r="H232" s="14"/>
      <c r="I232" s="14"/>
      <c r="K232" s="15">
        <v>109</v>
      </c>
      <c r="L232" s="14"/>
      <c r="M232" s="14"/>
      <c r="N232" s="14"/>
      <c r="O232" s="14"/>
      <c r="P232" s="14"/>
      <c r="Q232" s="14"/>
      <c r="R232" s="14">
        <f t="shared" si="65"/>
        <v>2.2213482164877663</v>
      </c>
      <c r="S232" s="14"/>
    </row>
    <row r="233" spans="1:19" x14ac:dyDescent="0.35">
      <c r="A233" s="15">
        <v>110</v>
      </c>
      <c r="C233" s="14">
        <f t="shared" si="55"/>
        <v>2.1863700056030102</v>
      </c>
      <c r="D233" s="14"/>
      <c r="E233" s="14"/>
      <c r="F233" s="14">
        <f t="shared" si="57"/>
        <v>1.5610697777517042</v>
      </c>
      <c r="G233" s="14"/>
      <c r="H233" s="14"/>
      <c r="I233" s="14"/>
      <c r="J233"/>
      <c r="K233" s="15">
        <v>110</v>
      </c>
      <c r="L233" s="14"/>
      <c r="M233" s="14"/>
      <c r="N233" s="14"/>
      <c r="O233" s="14"/>
      <c r="P233" s="14"/>
      <c r="Q233" s="14"/>
      <c r="R233" s="14">
        <f t="shared" si="65"/>
        <v>3.8716744600101962</v>
      </c>
      <c r="S233" s="14"/>
    </row>
    <row r="234" spans="1:19" x14ac:dyDescent="0.35">
      <c r="A234" s="15">
        <v>111</v>
      </c>
      <c r="C234" s="14">
        <f t="shared" si="55"/>
        <v>2.324890023081283</v>
      </c>
      <c r="D234" s="14"/>
      <c r="E234" s="14"/>
      <c r="F234" s="14">
        <f t="shared" si="57"/>
        <v>1.6826836246223988</v>
      </c>
      <c r="G234" s="14"/>
      <c r="H234" s="14"/>
      <c r="I234" s="14"/>
      <c r="K234" s="15">
        <v>111</v>
      </c>
      <c r="L234" s="14"/>
      <c r="M234" s="14"/>
      <c r="N234" s="14"/>
      <c r="O234" s="14"/>
      <c r="P234" s="14"/>
      <c r="Q234" s="14"/>
      <c r="R234" s="14"/>
      <c r="S234" s="14"/>
    </row>
    <row r="235" spans="1:19" x14ac:dyDescent="0.35">
      <c r="A235" s="15">
        <v>112</v>
      </c>
      <c r="C235" s="14"/>
      <c r="D235" s="14"/>
      <c r="E235" s="14"/>
      <c r="F235" s="14">
        <f t="shared" si="57"/>
        <v>1.6826836246223988</v>
      </c>
      <c r="G235" s="14"/>
      <c r="H235" s="14"/>
      <c r="I235" s="14"/>
      <c r="K235" s="15">
        <v>112</v>
      </c>
      <c r="L235" s="14"/>
      <c r="M235" s="14"/>
      <c r="N235" s="14"/>
      <c r="O235" s="14"/>
      <c r="P235" s="14"/>
      <c r="Q235" s="14"/>
      <c r="R235" s="14"/>
      <c r="S235" s="14"/>
    </row>
    <row r="236" spans="1:19" x14ac:dyDescent="0.35">
      <c r="A236" s="15">
        <v>113</v>
      </c>
      <c r="C236" s="14"/>
      <c r="D236" s="14"/>
      <c r="E236" s="14"/>
      <c r="F236" s="14">
        <f t="shared" si="57"/>
        <v>1.9259113183637881</v>
      </c>
      <c r="G236" s="14"/>
      <c r="H236" s="14"/>
      <c r="I236" s="14"/>
      <c r="K236" s="15">
        <v>113</v>
      </c>
      <c r="L236" s="14"/>
      <c r="M236" s="14"/>
      <c r="N236" s="14"/>
      <c r="O236" s="14"/>
      <c r="P236" s="14"/>
      <c r="Q236" s="14"/>
      <c r="R236" s="14"/>
      <c r="S236" s="14"/>
    </row>
    <row r="239" spans="1:19" x14ac:dyDescent="0.35">
      <c r="A239" s="72" t="s">
        <v>41</v>
      </c>
      <c r="B239" s="73"/>
      <c r="C239" s="73"/>
      <c r="D239" s="73"/>
      <c r="E239" s="73"/>
      <c r="F239" s="73"/>
      <c r="G239" s="73"/>
      <c r="H239" s="73"/>
      <c r="I239" s="73"/>
      <c r="K239" s="72" t="s">
        <v>41</v>
      </c>
      <c r="L239" s="73"/>
      <c r="M239" s="73"/>
      <c r="N239" s="73"/>
      <c r="O239" s="73"/>
      <c r="P239" s="73"/>
      <c r="Q239" s="73"/>
      <c r="R239" s="73"/>
      <c r="S239" s="73"/>
    </row>
    <row r="241" spans="1:19" x14ac:dyDescent="0.35">
      <c r="B241" s="11" t="s">
        <v>29</v>
      </c>
      <c r="C241" s="11" t="s">
        <v>30</v>
      </c>
      <c r="D241" s="11" t="s">
        <v>31</v>
      </c>
      <c r="E241" s="11" t="s">
        <v>32</v>
      </c>
      <c r="F241" s="11" t="s">
        <v>33</v>
      </c>
      <c r="G241" s="11" t="s">
        <v>34</v>
      </c>
      <c r="H241" s="11" t="s">
        <v>35</v>
      </c>
      <c r="I241" s="11" t="s">
        <v>36</v>
      </c>
      <c r="J241"/>
      <c r="L241" s="10" t="s">
        <v>8</v>
      </c>
      <c r="M241" s="10" t="s">
        <v>9</v>
      </c>
      <c r="N241" s="10" t="s">
        <v>10</v>
      </c>
      <c r="O241" s="10" t="s">
        <v>11</v>
      </c>
      <c r="P241" s="10" t="s">
        <v>12</v>
      </c>
      <c r="Q241" s="10" t="s">
        <v>13</v>
      </c>
      <c r="R241" s="10" t="s">
        <v>14</v>
      </c>
      <c r="S241" s="10" t="s">
        <v>15</v>
      </c>
    </row>
    <row r="242" spans="1:19" x14ac:dyDescent="0.35">
      <c r="A242" s="15">
        <v>1</v>
      </c>
      <c r="B242" s="32">
        <v>72</v>
      </c>
      <c r="C242" s="32">
        <v>80</v>
      </c>
      <c r="D242" s="32">
        <v>66</v>
      </c>
      <c r="E242" s="33">
        <v>73</v>
      </c>
      <c r="F242" s="32">
        <v>72</v>
      </c>
      <c r="G242" s="32">
        <v>75</v>
      </c>
      <c r="H242" s="32">
        <v>75</v>
      </c>
      <c r="I242" s="32">
        <v>79</v>
      </c>
      <c r="J242"/>
      <c r="K242" s="15">
        <v>1</v>
      </c>
      <c r="L242" s="26">
        <v>79</v>
      </c>
      <c r="M242" s="26">
        <v>70</v>
      </c>
      <c r="N242" s="26">
        <v>67</v>
      </c>
      <c r="O242" s="26">
        <v>77</v>
      </c>
      <c r="P242" s="27">
        <v>78</v>
      </c>
      <c r="Q242" s="26">
        <v>64</v>
      </c>
      <c r="R242" s="26">
        <v>79</v>
      </c>
      <c r="S242" s="26">
        <v>67</v>
      </c>
    </row>
    <row r="243" spans="1:19" x14ac:dyDescent="0.35">
      <c r="A243" s="15">
        <v>2</v>
      </c>
      <c r="B243" s="32">
        <v>73</v>
      </c>
      <c r="C243" s="32">
        <v>80</v>
      </c>
      <c r="D243" s="32">
        <v>68</v>
      </c>
      <c r="E243" s="33">
        <v>74</v>
      </c>
      <c r="F243" s="32">
        <v>73</v>
      </c>
      <c r="G243" s="32">
        <v>78</v>
      </c>
      <c r="H243" s="32">
        <v>78</v>
      </c>
      <c r="I243" s="32">
        <v>80</v>
      </c>
      <c r="J243"/>
      <c r="K243" s="15">
        <v>2</v>
      </c>
      <c r="L243" s="26">
        <v>80</v>
      </c>
      <c r="M243" s="27">
        <v>71</v>
      </c>
      <c r="N243" s="26">
        <v>70</v>
      </c>
      <c r="O243" s="26">
        <v>77</v>
      </c>
      <c r="P243" s="26">
        <v>80</v>
      </c>
      <c r="Q243" s="26">
        <v>73</v>
      </c>
      <c r="R243" s="26">
        <v>82</v>
      </c>
      <c r="S243" s="26">
        <v>71</v>
      </c>
    </row>
    <row r="244" spans="1:19" x14ac:dyDescent="0.35">
      <c r="A244" s="15">
        <v>3</v>
      </c>
      <c r="B244" s="32">
        <v>74</v>
      </c>
      <c r="C244" s="32">
        <v>80</v>
      </c>
      <c r="D244" s="32">
        <v>73</v>
      </c>
      <c r="E244" s="33">
        <v>75</v>
      </c>
      <c r="F244" s="32">
        <v>76</v>
      </c>
      <c r="G244" s="32">
        <v>78</v>
      </c>
      <c r="H244" s="32">
        <v>78</v>
      </c>
      <c r="I244" s="32">
        <v>80</v>
      </c>
      <c r="J244"/>
      <c r="K244" s="15">
        <v>3</v>
      </c>
      <c r="L244" s="27">
        <v>81</v>
      </c>
      <c r="M244" s="26">
        <v>75</v>
      </c>
      <c r="N244" s="26">
        <v>71</v>
      </c>
      <c r="O244" s="26">
        <v>78</v>
      </c>
      <c r="P244" s="27">
        <v>84</v>
      </c>
      <c r="Q244" s="26">
        <v>73</v>
      </c>
      <c r="R244" s="26">
        <v>83</v>
      </c>
      <c r="S244" s="26">
        <v>72</v>
      </c>
    </row>
    <row r="245" spans="1:19" x14ac:dyDescent="0.35">
      <c r="A245" s="15">
        <v>4</v>
      </c>
      <c r="B245" s="32">
        <v>75</v>
      </c>
      <c r="C245" s="32">
        <v>80</v>
      </c>
      <c r="D245" s="32">
        <v>76</v>
      </c>
      <c r="E245" s="33">
        <v>75</v>
      </c>
      <c r="F245" s="32">
        <v>78</v>
      </c>
      <c r="G245" s="32">
        <v>78</v>
      </c>
      <c r="H245" s="32">
        <v>80</v>
      </c>
      <c r="I245" s="32">
        <v>82</v>
      </c>
      <c r="J245"/>
      <c r="K245" s="15">
        <v>4</v>
      </c>
      <c r="L245" s="26">
        <v>84</v>
      </c>
      <c r="M245" s="27">
        <v>79</v>
      </c>
      <c r="N245" s="26">
        <v>72</v>
      </c>
      <c r="O245" s="26">
        <v>80</v>
      </c>
      <c r="P245" s="26">
        <v>84</v>
      </c>
      <c r="Q245" s="26">
        <v>75</v>
      </c>
      <c r="R245" s="26">
        <v>84</v>
      </c>
      <c r="S245" s="26">
        <v>77</v>
      </c>
    </row>
    <row r="246" spans="1:19" x14ac:dyDescent="0.35">
      <c r="A246" s="15">
        <v>5</v>
      </c>
      <c r="B246" s="32">
        <v>81</v>
      </c>
      <c r="C246" s="32">
        <v>82</v>
      </c>
      <c r="D246" s="32">
        <v>76</v>
      </c>
      <c r="E246" s="33">
        <v>77</v>
      </c>
      <c r="F246" s="32">
        <v>80</v>
      </c>
      <c r="G246" s="32">
        <v>79</v>
      </c>
      <c r="H246" s="32">
        <v>80</v>
      </c>
      <c r="I246" s="32">
        <v>88</v>
      </c>
      <c r="J246"/>
      <c r="K246" s="15">
        <v>5</v>
      </c>
      <c r="L246" s="27">
        <v>88</v>
      </c>
      <c r="M246" s="27">
        <v>80</v>
      </c>
      <c r="N246" s="26">
        <v>73</v>
      </c>
      <c r="O246" s="26">
        <v>83</v>
      </c>
      <c r="P246" s="26">
        <v>85</v>
      </c>
      <c r="Q246" s="26">
        <v>76</v>
      </c>
      <c r="R246" s="26">
        <v>84</v>
      </c>
      <c r="S246" s="26">
        <v>79</v>
      </c>
    </row>
    <row r="247" spans="1:19" x14ac:dyDescent="0.35">
      <c r="A247" s="15">
        <v>6</v>
      </c>
      <c r="B247" s="32">
        <v>82</v>
      </c>
      <c r="C247" s="32">
        <v>85</v>
      </c>
      <c r="D247" s="32">
        <v>77</v>
      </c>
      <c r="E247" s="33">
        <v>79</v>
      </c>
      <c r="F247" s="32">
        <v>81</v>
      </c>
      <c r="G247" s="32">
        <v>79</v>
      </c>
      <c r="H247" s="32">
        <v>83</v>
      </c>
      <c r="I247" s="32">
        <v>88</v>
      </c>
      <c r="J247"/>
      <c r="K247" s="15">
        <v>6</v>
      </c>
      <c r="L247" s="27">
        <v>89</v>
      </c>
      <c r="M247" s="26">
        <v>80</v>
      </c>
      <c r="N247" s="26">
        <v>78</v>
      </c>
      <c r="O247" s="26">
        <v>84</v>
      </c>
      <c r="P247" s="26">
        <v>86</v>
      </c>
      <c r="Q247" s="26">
        <v>77</v>
      </c>
      <c r="R247" s="26">
        <v>86</v>
      </c>
      <c r="S247" s="26">
        <v>79</v>
      </c>
    </row>
    <row r="248" spans="1:19" x14ac:dyDescent="0.35">
      <c r="A248" s="15">
        <v>7</v>
      </c>
      <c r="B248" s="32">
        <v>83</v>
      </c>
      <c r="C248" s="32">
        <v>85</v>
      </c>
      <c r="D248" s="32">
        <v>77</v>
      </c>
      <c r="E248" s="33">
        <v>80</v>
      </c>
      <c r="F248" s="32">
        <v>82</v>
      </c>
      <c r="G248" s="32">
        <v>79</v>
      </c>
      <c r="H248" s="32">
        <v>83</v>
      </c>
      <c r="I248" s="32">
        <v>89</v>
      </c>
      <c r="J248"/>
      <c r="K248" s="15">
        <v>7</v>
      </c>
      <c r="L248" s="26">
        <v>89</v>
      </c>
      <c r="M248" s="26">
        <v>82</v>
      </c>
      <c r="N248" s="26">
        <v>79</v>
      </c>
      <c r="O248" s="26">
        <v>84</v>
      </c>
      <c r="P248" s="26">
        <v>86</v>
      </c>
      <c r="Q248" s="26">
        <v>78</v>
      </c>
      <c r="R248" s="26">
        <v>86</v>
      </c>
      <c r="S248" s="26">
        <v>79</v>
      </c>
    </row>
    <row r="249" spans="1:19" x14ac:dyDescent="0.35">
      <c r="A249" s="15">
        <v>8</v>
      </c>
      <c r="B249" s="32">
        <v>84</v>
      </c>
      <c r="C249" s="32">
        <v>86</v>
      </c>
      <c r="D249" s="32">
        <v>77</v>
      </c>
      <c r="E249" s="33">
        <v>82</v>
      </c>
      <c r="F249" s="32">
        <v>82</v>
      </c>
      <c r="G249" s="32">
        <v>85</v>
      </c>
      <c r="H249" s="32">
        <v>84</v>
      </c>
      <c r="I249" s="32">
        <v>90</v>
      </c>
      <c r="K249" s="15">
        <v>8</v>
      </c>
      <c r="L249" s="26">
        <v>90</v>
      </c>
      <c r="M249" s="26">
        <v>85</v>
      </c>
      <c r="N249" s="26">
        <v>80</v>
      </c>
      <c r="O249" s="26">
        <v>87</v>
      </c>
      <c r="P249" s="27">
        <v>87</v>
      </c>
      <c r="Q249" s="26">
        <v>79</v>
      </c>
      <c r="R249" s="26">
        <v>87</v>
      </c>
      <c r="S249" s="26">
        <v>80</v>
      </c>
    </row>
    <row r="250" spans="1:19" x14ac:dyDescent="0.35">
      <c r="A250" s="15">
        <v>9</v>
      </c>
      <c r="B250" s="32">
        <v>85</v>
      </c>
      <c r="C250" s="17">
        <v>86</v>
      </c>
      <c r="D250" s="32">
        <v>79</v>
      </c>
      <c r="E250" s="33">
        <v>82</v>
      </c>
      <c r="F250" s="32">
        <v>86</v>
      </c>
      <c r="G250" s="32">
        <v>86</v>
      </c>
      <c r="H250" s="32">
        <v>84</v>
      </c>
      <c r="I250" s="32">
        <v>91</v>
      </c>
      <c r="K250" s="15">
        <v>9</v>
      </c>
      <c r="L250" s="27">
        <v>91</v>
      </c>
      <c r="M250" s="27">
        <v>86</v>
      </c>
      <c r="N250" s="26">
        <v>82</v>
      </c>
      <c r="O250" s="26">
        <v>87</v>
      </c>
      <c r="P250" s="26">
        <v>87</v>
      </c>
      <c r="Q250" s="26">
        <v>80</v>
      </c>
      <c r="R250" s="26">
        <v>87</v>
      </c>
      <c r="S250" s="26">
        <v>82</v>
      </c>
    </row>
    <row r="251" spans="1:19" x14ac:dyDescent="0.35">
      <c r="A251" s="15">
        <v>10</v>
      </c>
      <c r="B251" s="32">
        <v>86</v>
      </c>
      <c r="C251" s="32">
        <v>87</v>
      </c>
      <c r="D251" s="32">
        <v>83</v>
      </c>
      <c r="E251" s="33">
        <v>83</v>
      </c>
      <c r="F251" s="32">
        <v>86</v>
      </c>
      <c r="G251" s="32">
        <v>87</v>
      </c>
      <c r="H251" s="32">
        <v>85</v>
      </c>
      <c r="I251" s="32">
        <v>93</v>
      </c>
      <c r="K251" s="15">
        <v>10</v>
      </c>
      <c r="L251" s="27">
        <v>91</v>
      </c>
      <c r="M251" s="27">
        <v>86</v>
      </c>
      <c r="N251" s="26">
        <v>82</v>
      </c>
      <c r="O251" s="26">
        <v>88</v>
      </c>
      <c r="P251" s="27">
        <v>88</v>
      </c>
      <c r="Q251" s="26">
        <v>80</v>
      </c>
      <c r="R251" s="26">
        <v>90</v>
      </c>
      <c r="S251" s="26">
        <v>83</v>
      </c>
    </row>
    <row r="252" spans="1:19" x14ac:dyDescent="0.35">
      <c r="A252" s="15">
        <v>11</v>
      </c>
      <c r="B252" s="32">
        <v>87</v>
      </c>
      <c r="C252" s="32">
        <v>87</v>
      </c>
      <c r="D252" s="32">
        <v>83</v>
      </c>
      <c r="E252" s="33">
        <v>83</v>
      </c>
      <c r="F252" s="32">
        <v>87</v>
      </c>
      <c r="G252" s="32">
        <v>88</v>
      </c>
      <c r="H252" s="32">
        <v>85</v>
      </c>
      <c r="I252" s="32">
        <v>93</v>
      </c>
      <c r="K252" s="15">
        <v>11</v>
      </c>
      <c r="L252" s="26">
        <v>91</v>
      </c>
      <c r="M252" s="27">
        <v>87</v>
      </c>
      <c r="N252" s="26">
        <v>83</v>
      </c>
      <c r="O252" s="26">
        <v>89</v>
      </c>
      <c r="P252" s="27">
        <v>89</v>
      </c>
      <c r="Q252" s="26">
        <v>82</v>
      </c>
      <c r="R252" s="26">
        <v>90</v>
      </c>
      <c r="S252" s="26">
        <v>84</v>
      </c>
    </row>
    <row r="253" spans="1:19" x14ac:dyDescent="0.35">
      <c r="A253" s="15">
        <v>12</v>
      </c>
      <c r="B253" s="32">
        <v>88</v>
      </c>
      <c r="C253" s="32">
        <v>88</v>
      </c>
      <c r="D253" s="32">
        <v>85</v>
      </c>
      <c r="E253" s="33">
        <v>83</v>
      </c>
      <c r="F253" s="32">
        <v>87</v>
      </c>
      <c r="G253" s="32">
        <v>88</v>
      </c>
      <c r="H253" s="32">
        <v>87</v>
      </c>
      <c r="I253" s="32">
        <v>93</v>
      </c>
      <c r="K253" s="15">
        <v>12</v>
      </c>
      <c r="L253" s="27">
        <v>92</v>
      </c>
      <c r="M253" s="27">
        <v>87</v>
      </c>
      <c r="N253" s="26">
        <v>83</v>
      </c>
      <c r="O253" s="26">
        <v>89</v>
      </c>
      <c r="P253" s="26">
        <v>90</v>
      </c>
      <c r="Q253" s="26">
        <v>83</v>
      </c>
      <c r="R253" s="26">
        <v>90</v>
      </c>
      <c r="S253" s="26">
        <v>84</v>
      </c>
    </row>
    <row r="254" spans="1:19" x14ac:dyDescent="0.35">
      <c r="A254" s="15">
        <v>13</v>
      </c>
      <c r="B254" s="32">
        <v>88</v>
      </c>
      <c r="C254" s="32">
        <v>89</v>
      </c>
      <c r="D254" s="32">
        <v>85</v>
      </c>
      <c r="E254" s="33">
        <v>84</v>
      </c>
      <c r="F254" s="32">
        <v>87</v>
      </c>
      <c r="G254" s="32">
        <v>89</v>
      </c>
      <c r="H254" s="32">
        <v>87</v>
      </c>
      <c r="I254" s="32">
        <v>93</v>
      </c>
      <c r="K254" s="15">
        <v>13</v>
      </c>
      <c r="L254" s="27">
        <v>92</v>
      </c>
      <c r="M254" s="26">
        <v>87</v>
      </c>
      <c r="N254" s="26">
        <v>84</v>
      </c>
      <c r="O254" s="26">
        <v>89</v>
      </c>
      <c r="P254" s="26">
        <v>91</v>
      </c>
      <c r="Q254" s="26">
        <v>84</v>
      </c>
      <c r="R254" s="26">
        <v>91</v>
      </c>
      <c r="S254" s="26">
        <v>84</v>
      </c>
    </row>
    <row r="255" spans="1:19" x14ac:dyDescent="0.35">
      <c r="A255" s="15">
        <v>14</v>
      </c>
      <c r="B255" s="32">
        <v>88</v>
      </c>
      <c r="C255" s="32">
        <v>90</v>
      </c>
      <c r="D255" s="32">
        <v>85</v>
      </c>
      <c r="E255" s="33">
        <v>85</v>
      </c>
      <c r="F255" s="32">
        <v>87</v>
      </c>
      <c r="G255" s="32">
        <v>90</v>
      </c>
      <c r="H255" s="32">
        <v>89</v>
      </c>
      <c r="I255" s="32">
        <v>93</v>
      </c>
      <c r="K255" s="15">
        <v>14</v>
      </c>
      <c r="L255" s="26">
        <v>92</v>
      </c>
      <c r="M255" s="26">
        <v>87</v>
      </c>
      <c r="N255" s="26">
        <v>85</v>
      </c>
      <c r="O255" s="26">
        <v>90</v>
      </c>
      <c r="P255" s="26">
        <v>91</v>
      </c>
      <c r="Q255" s="26">
        <v>84</v>
      </c>
      <c r="R255" s="26">
        <v>91</v>
      </c>
      <c r="S255" s="26">
        <v>85</v>
      </c>
    </row>
    <row r="256" spans="1:19" x14ac:dyDescent="0.35">
      <c r="A256" s="15">
        <v>15</v>
      </c>
      <c r="B256" s="32">
        <v>90</v>
      </c>
      <c r="C256" s="32">
        <v>90</v>
      </c>
      <c r="D256" s="32">
        <v>86</v>
      </c>
      <c r="E256" s="33">
        <v>86</v>
      </c>
      <c r="F256" s="32">
        <v>90</v>
      </c>
      <c r="G256" s="32">
        <v>90</v>
      </c>
      <c r="H256" s="32">
        <v>90</v>
      </c>
      <c r="I256" s="32">
        <v>93</v>
      </c>
      <c r="K256" s="15">
        <v>15</v>
      </c>
      <c r="L256" s="27">
        <v>93</v>
      </c>
      <c r="M256" s="26">
        <v>87</v>
      </c>
      <c r="N256" s="26">
        <v>86</v>
      </c>
      <c r="O256" s="26">
        <v>90</v>
      </c>
      <c r="P256" s="26">
        <v>91</v>
      </c>
      <c r="Q256" s="26">
        <v>84</v>
      </c>
      <c r="R256" s="26">
        <v>93</v>
      </c>
      <c r="S256" s="26">
        <v>85</v>
      </c>
    </row>
    <row r="257" spans="1:19" x14ac:dyDescent="0.35">
      <c r="A257" s="15">
        <v>16</v>
      </c>
      <c r="B257" s="32">
        <v>92</v>
      </c>
      <c r="C257" s="32">
        <v>91</v>
      </c>
      <c r="D257" s="32">
        <v>86</v>
      </c>
      <c r="E257" s="33">
        <v>86</v>
      </c>
      <c r="F257" s="32">
        <v>92</v>
      </c>
      <c r="G257" s="32">
        <v>90</v>
      </c>
      <c r="H257" s="32">
        <v>91</v>
      </c>
      <c r="I257" s="32">
        <v>94</v>
      </c>
      <c r="K257" s="15">
        <v>16</v>
      </c>
      <c r="L257" s="26">
        <v>93</v>
      </c>
      <c r="M257" s="27">
        <v>89</v>
      </c>
      <c r="N257" s="26">
        <v>86</v>
      </c>
      <c r="O257" s="26">
        <v>90</v>
      </c>
      <c r="P257" s="26">
        <v>92</v>
      </c>
      <c r="Q257" s="26">
        <v>85</v>
      </c>
      <c r="R257" s="26">
        <v>94</v>
      </c>
      <c r="S257" s="26">
        <v>86</v>
      </c>
    </row>
    <row r="258" spans="1:19" x14ac:dyDescent="0.35">
      <c r="A258" s="15">
        <v>17</v>
      </c>
      <c r="B258" s="32">
        <v>92</v>
      </c>
      <c r="C258" s="32">
        <v>93</v>
      </c>
      <c r="D258" s="32">
        <v>86</v>
      </c>
      <c r="E258" s="33">
        <v>87</v>
      </c>
      <c r="F258" s="32">
        <v>92</v>
      </c>
      <c r="G258" s="32">
        <v>91</v>
      </c>
      <c r="H258" s="32">
        <v>91</v>
      </c>
      <c r="I258" s="32">
        <v>94</v>
      </c>
      <c r="K258" s="15">
        <v>17</v>
      </c>
      <c r="L258" s="26">
        <v>93</v>
      </c>
      <c r="M258" s="27">
        <v>90</v>
      </c>
      <c r="N258" s="26">
        <v>86</v>
      </c>
      <c r="O258" s="26">
        <v>90</v>
      </c>
      <c r="P258" s="27">
        <v>93</v>
      </c>
      <c r="Q258" s="26">
        <v>86</v>
      </c>
      <c r="R258" s="26">
        <v>94</v>
      </c>
      <c r="S258" s="26">
        <v>86</v>
      </c>
    </row>
    <row r="259" spans="1:19" x14ac:dyDescent="0.35">
      <c r="A259" s="15">
        <v>18</v>
      </c>
      <c r="B259" s="32">
        <v>92</v>
      </c>
      <c r="C259" s="32">
        <v>94</v>
      </c>
      <c r="D259" s="32">
        <v>89</v>
      </c>
      <c r="E259" s="33">
        <v>89</v>
      </c>
      <c r="F259" s="32">
        <v>92</v>
      </c>
      <c r="G259" s="32">
        <v>91</v>
      </c>
      <c r="H259" s="32">
        <v>92</v>
      </c>
      <c r="I259" s="32">
        <v>94</v>
      </c>
      <c r="K259" s="15">
        <v>18</v>
      </c>
      <c r="L259" s="26">
        <v>94</v>
      </c>
      <c r="M259" s="27">
        <v>90</v>
      </c>
      <c r="N259" s="26">
        <v>89</v>
      </c>
      <c r="O259" s="26">
        <v>90</v>
      </c>
      <c r="P259" s="26">
        <v>93</v>
      </c>
      <c r="Q259" s="26">
        <v>87</v>
      </c>
      <c r="R259" s="26">
        <v>94</v>
      </c>
      <c r="S259" s="26">
        <v>86</v>
      </c>
    </row>
    <row r="260" spans="1:19" x14ac:dyDescent="0.35">
      <c r="A260" s="15">
        <v>19</v>
      </c>
      <c r="B260" s="32">
        <v>94</v>
      </c>
      <c r="C260" s="32">
        <v>94</v>
      </c>
      <c r="D260" s="32">
        <v>90</v>
      </c>
      <c r="E260" s="33">
        <v>89</v>
      </c>
      <c r="F260" s="32">
        <v>93</v>
      </c>
      <c r="G260" s="32">
        <v>93</v>
      </c>
      <c r="H260" s="32">
        <v>92</v>
      </c>
      <c r="I260" s="32">
        <v>94</v>
      </c>
      <c r="K260" s="15">
        <v>19</v>
      </c>
      <c r="L260" s="27">
        <v>95</v>
      </c>
      <c r="M260" s="26">
        <v>90</v>
      </c>
      <c r="N260" s="26">
        <v>89</v>
      </c>
      <c r="O260" s="26">
        <v>91</v>
      </c>
      <c r="P260" s="26">
        <v>94</v>
      </c>
      <c r="Q260" s="26">
        <v>87</v>
      </c>
      <c r="R260" s="26">
        <v>95</v>
      </c>
      <c r="S260" s="26">
        <v>87</v>
      </c>
    </row>
    <row r="261" spans="1:19" x14ac:dyDescent="0.35">
      <c r="A261" s="15">
        <v>20</v>
      </c>
      <c r="B261" s="32">
        <v>95</v>
      </c>
      <c r="C261" s="32">
        <v>95</v>
      </c>
      <c r="D261" s="32">
        <v>91</v>
      </c>
      <c r="E261" s="33">
        <v>89</v>
      </c>
      <c r="F261" s="32">
        <v>93</v>
      </c>
      <c r="G261" s="32">
        <v>93</v>
      </c>
      <c r="H261" s="32">
        <v>93</v>
      </c>
      <c r="I261" s="32">
        <v>95</v>
      </c>
      <c r="K261" s="15">
        <v>20</v>
      </c>
      <c r="L261" s="27">
        <v>95</v>
      </c>
      <c r="M261" s="27">
        <v>91</v>
      </c>
      <c r="N261" s="26">
        <v>90</v>
      </c>
      <c r="O261" s="26">
        <v>93</v>
      </c>
      <c r="P261" s="27">
        <v>95</v>
      </c>
      <c r="Q261" s="26">
        <v>88</v>
      </c>
      <c r="R261" s="26">
        <v>95</v>
      </c>
      <c r="S261" s="26">
        <v>87</v>
      </c>
    </row>
    <row r="262" spans="1:19" x14ac:dyDescent="0.35">
      <c r="A262" s="15">
        <v>21</v>
      </c>
      <c r="B262" s="34">
        <v>95</v>
      </c>
      <c r="C262" s="32">
        <v>95</v>
      </c>
      <c r="D262" s="32">
        <v>91</v>
      </c>
      <c r="E262" s="33">
        <v>89</v>
      </c>
      <c r="F262" s="32">
        <v>93</v>
      </c>
      <c r="G262" s="32">
        <v>93</v>
      </c>
      <c r="H262" s="32">
        <v>93</v>
      </c>
      <c r="I262" s="32">
        <v>95</v>
      </c>
      <c r="K262" s="15">
        <v>21</v>
      </c>
      <c r="L262" s="27">
        <v>96</v>
      </c>
      <c r="M262" s="26">
        <v>92</v>
      </c>
      <c r="N262" s="26">
        <v>90</v>
      </c>
      <c r="O262" s="26">
        <v>93</v>
      </c>
      <c r="P262" s="27">
        <v>95</v>
      </c>
      <c r="Q262" s="26">
        <v>88</v>
      </c>
      <c r="R262" s="26">
        <v>96</v>
      </c>
      <c r="S262" s="26">
        <v>88</v>
      </c>
    </row>
    <row r="263" spans="1:19" x14ac:dyDescent="0.35">
      <c r="A263" s="15">
        <v>22</v>
      </c>
      <c r="B263" s="32">
        <v>95</v>
      </c>
      <c r="C263" s="32">
        <v>96</v>
      </c>
      <c r="D263" s="32">
        <v>91</v>
      </c>
      <c r="E263" s="33">
        <v>90</v>
      </c>
      <c r="F263" s="32">
        <v>93</v>
      </c>
      <c r="G263" s="32">
        <v>94</v>
      </c>
      <c r="H263" s="32">
        <v>93</v>
      </c>
      <c r="I263" s="32">
        <v>96</v>
      </c>
      <c r="K263" s="15">
        <v>22</v>
      </c>
      <c r="L263" s="27">
        <v>96</v>
      </c>
      <c r="M263" s="26">
        <v>92</v>
      </c>
      <c r="N263" s="26">
        <v>91</v>
      </c>
      <c r="O263" s="26">
        <v>94</v>
      </c>
      <c r="P263" s="27">
        <v>95</v>
      </c>
      <c r="Q263" s="26">
        <v>88</v>
      </c>
      <c r="R263" s="26">
        <v>96</v>
      </c>
      <c r="S263" s="26">
        <v>88</v>
      </c>
    </row>
    <row r="264" spans="1:19" x14ac:dyDescent="0.35">
      <c r="A264" s="15">
        <v>23</v>
      </c>
      <c r="B264" s="32">
        <v>96</v>
      </c>
      <c r="C264" s="37">
        <v>96</v>
      </c>
      <c r="D264" s="32">
        <v>92</v>
      </c>
      <c r="E264" s="33">
        <v>90</v>
      </c>
      <c r="F264" s="32">
        <v>94</v>
      </c>
      <c r="G264" s="32">
        <v>94</v>
      </c>
      <c r="H264" s="32">
        <v>93</v>
      </c>
      <c r="I264" s="32">
        <v>96</v>
      </c>
      <c r="K264" s="15">
        <v>23</v>
      </c>
      <c r="L264" s="27">
        <v>96</v>
      </c>
      <c r="M264" s="26">
        <v>92</v>
      </c>
      <c r="N264" s="26">
        <v>92</v>
      </c>
      <c r="O264" s="26">
        <v>94</v>
      </c>
      <c r="P264" s="26">
        <v>95</v>
      </c>
      <c r="Q264" s="26">
        <v>89</v>
      </c>
      <c r="R264" s="26">
        <v>97</v>
      </c>
      <c r="S264" s="26">
        <v>88</v>
      </c>
    </row>
    <row r="265" spans="1:19" x14ac:dyDescent="0.35">
      <c r="A265" s="15">
        <v>24</v>
      </c>
      <c r="B265" s="32">
        <v>96</v>
      </c>
      <c r="C265" s="32">
        <v>97</v>
      </c>
      <c r="D265" s="32">
        <v>93</v>
      </c>
      <c r="E265" s="33">
        <v>90</v>
      </c>
      <c r="F265" s="32">
        <v>96</v>
      </c>
      <c r="G265" s="32">
        <v>95</v>
      </c>
      <c r="H265" s="32">
        <v>95</v>
      </c>
      <c r="I265" s="32">
        <v>96</v>
      </c>
      <c r="K265" s="15">
        <v>24</v>
      </c>
      <c r="L265" s="27">
        <v>96</v>
      </c>
      <c r="M265" s="27">
        <v>93</v>
      </c>
      <c r="N265" s="26">
        <v>92</v>
      </c>
      <c r="O265" s="26">
        <v>94</v>
      </c>
      <c r="P265" s="26">
        <v>95</v>
      </c>
      <c r="Q265" s="26">
        <v>89</v>
      </c>
      <c r="R265" s="26">
        <v>97</v>
      </c>
      <c r="S265" s="26">
        <v>90</v>
      </c>
    </row>
    <row r="266" spans="1:19" x14ac:dyDescent="0.35">
      <c r="A266" s="15">
        <v>25</v>
      </c>
      <c r="B266" s="32">
        <v>97</v>
      </c>
      <c r="C266" s="32">
        <v>97</v>
      </c>
      <c r="D266" s="32">
        <v>93</v>
      </c>
      <c r="E266" s="33">
        <v>90</v>
      </c>
      <c r="F266" s="32">
        <v>96</v>
      </c>
      <c r="G266" s="32">
        <v>96</v>
      </c>
      <c r="H266" s="32">
        <v>95</v>
      </c>
      <c r="I266" s="32">
        <v>97</v>
      </c>
      <c r="K266" s="15">
        <v>25</v>
      </c>
      <c r="L266" s="27">
        <v>97</v>
      </c>
      <c r="M266" s="27">
        <v>94</v>
      </c>
      <c r="N266" s="26">
        <v>93</v>
      </c>
      <c r="O266" s="26">
        <v>95</v>
      </c>
      <c r="P266" s="26">
        <v>95</v>
      </c>
      <c r="Q266" s="26">
        <v>90</v>
      </c>
      <c r="R266" s="26">
        <v>97</v>
      </c>
      <c r="S266" s="26">
        <v>90</v>
      </c>
    </row>
    <row r="267" spans="1:19" x14ac:dyDescent="0.35">
      <c r="A267" s="15">
        <v>26</v>
      </c>
      <c r="B267" s="32">
        <v>97</v>
      </c>
      <c r="C267" s="32">
        <v>99</v>
      </c>
      <c r="D267" s="32">
        <v>94</v>
      </c>
      <c r="E267" s="33">
        <v>90</v>
      </c>
      <c r="F267" s="32">
        <v>96</v>
      </c>
      <c r="G267" s="32">
        <v>96</v>
      </c>
      <c r="H267" s="32">
        <v>96</v>
      </c>
      <c r="I267" s="32">
        <v>98</v>
      </c>
      <c r="K267" s="15">
        <v>26</v>
      </c>
      <c r="L267" s="27">
        <v>97</v>
      </c>
      <c r="M267" s="27">
        <v>94</v>
      </c>
      <c r="N267" s="26">
        <v>94</v>
      </c>
      <c r="O267" s="26">
        <v>95</v>
      </c>
      <c r="P267" s="27">
        <v>97</v>
      </c>
      <c r="Q267" s="26">
        <v>90</v>
      </c>
      <c r="R267" s="26">
        <v>99</v>
      </c>
      <c r="S267" s="26">
        <v>92</v>
      </c>
    </row>
    <row r="268" spans="1:19" x14ac:dyDescent="0.35">
      <c r="A268" s="15">
        <v>27</v>
      </c>
      <c r="B268" s="32">
        <v>99</v>
      </c>
      <c r="C268" s="32">
        <v>99</v>
      </c>
      <c r="D268" s="32">
        <v>95</v>
      </c>
      <c r="E268" s="33">
        <v>90</v>
      </c>
      <c r="F268" s="32">
        <v>97</v>
      </c>
      <c r="G268" s="32">
        <v>97</v>
      </c>
      <c r="H268" s="32">
        <v>96</v>
      </c>
      <c r="I268" s="32">
        <v>98</v>
      </c>
      <c r="K268" s="15">
        <v>27</v>
      </c>
      <c r="L268" s="27">
        <v>98</v>
      </c>
      <c r="M268" s="27">
        <v>94</v>
      </c>
      <c r="N268" s="26">
        <v>97</v>
      </c>
      <c r="O268" s="26">
        <v>95</v>
      </c>
      <c r="P268" s="27">
        <v>98</v>
      </c>
      <c r="Q268" s="26">
        <v>91</v>
      </c>
      <c r="R268" s="26">
        <v>99</v>
      </c>
      <c r="S268" s="26">
        <v>92</v>
      </c>
    </row>
    <row r="269" spans="1:19" x14ac:dyDescent="0.35">
      <c r="A269" s="15">
        <v>28</v>
      </c>
      <c r="B269" s="32">
        <v>99</v>
      </c>
      <c r="C269" s="32">
        <v>100</v>
      </c>
      <c r="D269" s="32">
        <v>95</v>
      </c>
      <c r="E269" s="33">
        <v>91</v>
      </c>
      <c r="F269" s="32">
        <v>97</v>
      </c>
      <c r="G269" s="32">
        <v>97</v>
      </c>
      <c r="H269" s="32">
        <v>97</v>
      </c>
      <c r="I269" s="32">
        <v>98</v>
      </c>
      <c r="K269" s="15">
        <v>28</v>
      </c>
      <c r="L269" s="27">
        <v>99</v>
      </c>
      <c r="M269" s="27">
        <v>94</v>
      </c>
      <c r="N269" s="26">
        <v>98</v>
      </c>
      <c r="O269" s="26">
        <v>96</v>
      </c>
      <c r="P269" s="27">
        <v>98</v>
      </c>
      <c r="Q269" s="26">
        <v>91</v>
      </c>
      <c r="R269" s="26">
        <v>99</v>
      </c>
      <c r="S269" s="26">
        <v>93</v>
      </c>
    </row>
    <row r="270" spans="1:19" x14ac:dyDescent="0.35">
      <c r="A270" s="15">
        <v>29</v>
      </c>
      <c r="B270" s="32">
        <v>99</v>
      </c>
      <c r="C270" s="32">
        <v>100</v>
      </c>
      <c r="D270" s="32">
        <v>97</v>
      </c>
      <c r="E270" s="33">
        <v>92</v>
      </c>
      <c r="F270" s="32">
        <v>97</v>
      </c>
      <c r="G270" s="32">
        <v>99</v>
      </c>
      <c r="H270" s="32">
        <v>98</v>
      </c>
      <c r="I270" s="32">
        <v>99</v>
      </c>
      <c r="K270" s="15">
        <v>29</v>
      </c>
      <c r="L270" s="26">
        <v>99</v>
      </c>
      <c r="M270" s="27">
        <v>94</v>
      </c>
      <c r="N270" s="26">
        <v>99</v>
      </c>
      <c r="O270" s="26">
        <v>97</v>
      </c>
      <c r="P270" s="27">
        <v>99</v>
      </c>
      <c r="Q270" s="26">
        <v>92</v>
      </c>
      <c r="R270" s="26">
        <v>100</v>
      </c>
      <c r="S270" s="26">
        <v>93</v>
      </c>
    </row>
    <row r="271" spans="1:19" x14ac:dyDescent="0.35">
      <c r="A271" s="15">
        <v>30</v>
      </c>
      <c r="B271" s="32">
        <v>100</v>
      </c>
      <c r="C271" s="32">
        <v>100</v>
      </c>
      <c r="D271" s="32">
        <v>97</v>
      </c>
      <c r="E271" s="33">
        <v>92</v>
      </c>
      <c r="F271" s="32">
        <v>98</v>
      </c>
      <c r="G271" s="32">
        <v>100</v>
      </c>
      <c r="H271" s="32">
        <v>98</v>
      </c>
      <c r="I271" s="32">
        <v>100</v>
      </c>
      <c r="K271" s="15">
        <v>30</v>
      </c>
      <c r="L271" s="26">
        <v>100</v>
      </c>
      <c r="M271" s="27">
        <v>95</v>
      </c>
      <c r="N271" s="26">
        <v>100</v>
      </c>
      <c r="O271" s="26">
        <v>97</v>
      </c>
      <c r="P271" s="26">
        <v>99</v>
      </c>
      <c r="Q271" s="26">
        <v>92</v>
      </c>
      <c r="R271" s="26">
        <v>100</v>
      </c>
      <c r="S271" s="26">
        <v>95</v>
      </c>
    </row>
    <row r="272" spans="1:19" x14ac:dyDescent="0.35">
      <c r="A272" s="15">
        <v>31</v>
      </c>
      <c r="B272" s="32">
        <v>100</v>
      </c>
      <c r="C272" s="32">
        <v>100</v>
      </c>
      <c r="D272" s="32">
        <v>97</v>
      </c>
      <c r="E272" s="33">
        <v>92</v>
      </c>
      <c r="F272" s="32">
        <v>100</v>
      </c>
      <c r="G272" s="32">
        <v>100</v>
      </c>
      <c r="H272" s="32">
        <v>98</v>
      </c>
      <c r="I272" s="32">
        <v>100</v>
      </c>
      <c r="K272" s="15">
        <v>31</v>
      </c>
      <c r="L272" s="27">
        <v>101</v>
      </c>
      <c r="M272" s="27">
        <v>95</v>
      </c>
      <c r="N272" s="26">
        <v>100</v>
      </c>
      <c r="O272" s="26">
        <v>98</v>
      </c>
      <c r="P272" s="26">
        <v>99</v>
      </c>
      <c r="Q272" s="26">
        <v>92</v>
      </c>
      <c r="R272" s="26">
        <v>100</v>
      </c>
      <c r="S272" s="26">
        <v>95</v>
      </c>
    </row>
    <row r="273" spans="1:19" x14ac:dyDescent="0.35">
      <c r="A273" s="15">
        <v>32</v>
      </c>
      <c r="B273" s="32">
        <v>103</v>
      </c>
      <c r="C273" s="32">
        <v>100</v>
      </c>
      <c r="D273" s="32">
        <v>98</v>
      </c>
      <c r="E273" s="33">
        <v>93</v>
      </c>
      <c r="F273" s="32">
        <v>101</v>
      </c>
      <c r="G273" s="32">
        <v>101</v>
      </c>
      <c r="H273" s="32">
        <v>98</v>
      </c>
      <c r="I273" s="32">
        <v>102</v>
      </c>
      <c r="K273" s="15">
        <v>32</v>
      </c>
      <c r="L273" s="26">
        <v>101</v>
      </c>
      <c r="M273" s="27">
        <v>95</v>
      </c>
      <c r="N273" s="26">
        <v>102</v>
      </c>
      <c r="O273" s="26">
        <v>99</v>
      </c>
      <c r="P273" s="26">
        <v>100</v>
      </c>
      <c r="Q273" s="26">
        <v>94</v>
      </c>
      <c r="R273" s="26">
        <v>100</v>
      </c>
      <c r="S273" s="26">
        <v>95</v>
      </c>
    </row>
    <row r="274" spans="1:19" x14ac:dyDescent="0.35">
      <c r="A274" s="15">
        <v>33</v>
      </c>
      <c r="B274" s="32">
        <v>103</v>
      </c>
      <c r="C274" s="32">
        <v>100</v>
      </c>
      <c r="D274" s="32">
        <v>99</v>
      </c>
      <c r="E274" s="33">
        <v>94</v>
      </c>
      <c r="F274" s="32">
        <v>101</v>
      </c>
      <c r="G274" s="32">
        <v>101</v>
      </c>
      <c r="H274" s="32">
        <v>98</v>
      </c>
      <c r="I274" s="32">
        <v>102</v>
      </c>
      <c r="K274" s="15">
        <v>33</v>
      </c>
      <c r="L274" s="26">
        <v>102</v>
      </c>
      <c r="M274" s="26">
        <v>95</v>
      </c>
      <c r="N274" s="26">
        <v>103</v>
      </c>
      <c r="O274" s="26">
        <v>99</v>
      </c>
      <c r="P274" s="26">
        <v>100</v>
      </c>
      <c r="Q274" s="26">
        <v>94</v>
      </c>
      <c r="R274" s="26">
        <v>101</v>
      </c>
      <c r="S274" s="26">
        <v>95</v>
      </c>
    </row>
    <row r="275" spans="1:19" x14ac:dyDescent="0.35">
      <c r="A275" s="15">
        <v>34</v>
      </c>
      <c r="B275" s="32">
        <v>103</v>
      </c>
      <c r="C275" s="32">
        <v>101</v>
      </c>
      <c r="D275" s="32">
        <v>100</v>
      </c>
      <c r="E275" s="33">
        <v>94</v>
      </c>
      <c r="F275" s="32">
        <v>101</v>
      </c>
      <c r="G275" s="32">
        <v>101</v>
      </c>
      <c r="H275" s="32">
        <v>98</v>
      </c>
      <c r="I275" s="32">
        <v>103</v>
      </c>
      <c r="K275" s="15">
        <v>34</v>
      </c>
      <c r="L275" s="26">
        <v>102</v>
      </c>
      <c r="M275" s="26">
        <v>95</v>
      </c>
      <c r="N275" s="26">
        <v>104</v>
      </c>
      <c r="O275" s="26">
        <v>100</v>
      </c>
      <c r="P275" s="26">
        <v>100</v>
      </c>
      <c r="Q275" s="26">
        <v>94</v>
      </c>
      <c r="R275" s="26">
        <v>102</v>
      </c>
      <c r="S275" s="26">
        <v>96</v>
      </c>
    </row>
    <row r="276" spans="1:19" x14ac:dyDescent="0.35">
      <c r="A276" s="15">
        <v>35</v>
      </c>
      <c r="B276" s="32">
        <v>104</v>
      </c>
      <c r="C276" s="32">
        <v>102</v>
      </c>
      <c r="D276" s="32">
        <v>100</v>
      </c>
      <c r="E276" s="33">
        <v>95</v>
      </c>
      <c r="F276" s="32">
        <v>101</v>
      </c>
      <c r="G276" s="32">
        <v>102</v>
      </c>
      <c r="H276" s="32">
        <v>99</v>
      </c>
      <c r="I276" s="32">
        <v>103</v>
      </c>
      <c r="K276" s="15">
        <v>35</v>
      </c>
      <c r="L276" s="26">
        <v>102</v>
      </c>
      <c r="M276" s="26">
        <v>95</v>
      </c>
      <c r="N276" s="26">
        <v>104</v>
      </c>
      <c r="O276" s="26">
        <v>100</v>
      </c>
      <c r="P276" s="26">
        <v>101</v>
      </c>
      <c r="Q276" s="26">
        <v>94</v>
      </c>
      <c r="R276" s="26">
        <v>103</v>
      </c>
      <c r="S276" s="26">
        <v>96</v>
      </c>
    </row>
    <row r="277" spans="1:19" x14ac:dyDescent="0.35">
      <c r="A277" s="15">
        <v>36</v>
      </c>
      <c r="B277" s="32">
        <v>104</v>
      </c>
      <c r="C277" s="32">
        <v>102</v>
      </c>
      <c r="D277" s="32">
        <v>100</v>
      </c>
      <c r="E277" s="33">
        <v>95</v>
      </c>
      <c r="F277" s="32">
        <v>101</v>
      </c>
      <c r="G277" s="32">
        <v>102</v>
      </c>
      <c r="H277" s="32">
        <v>99</v>
      </c>
      <c r="I277" s="32">
        <v>103</v>
      </c>
      <c r="K277" s="15">
        <v>36</v>
      </c>
      <c r="L277" s="26">
        <v>102</v>
      </c>
      <c r="M277" s="26">
        <v>96</v>
      </c>
      <c r="N277" s="26">
        <v>104</v>
      </c>
      <c r="O277" s="26">
        <v>100</v>
      </c>
      <c r="P277" s="27">
        <v>102</v>
      </c>
      <c r="Q277" s="26">
        <v>95</v>
      </c>
      <c r="R277" s="26">
        <v>103</v>
      </c>
      <c r="S277" s="26">
        <v>98</v>
      </c>
    </row>
    <row r="278" spans="1:19" x14ac:dyDescent="0.35">
      <c r="A278" s="15">
        <v>37</v>
      </c>
      <c r="B278" s="32">
        <v>104</v>
      </c>
      <c r="C278" s="32">
        <v>102</v>
      </c>
      <c r="D278" s="32">
        <v>101</v>
      </c>
      <c r="E278" s="33">
        <v>95</v>
      </c>
      <c r="F278" s="32">
        <v>102</v>
      </c>
      <c r="G278" s="32">
        <v>103</v>
      </c>
      <c r="H278" s="32">
        <v>100</v>
      </c>
      <c r="I278" s="32">
        <v>104</v>
      </c>
      <c r="K278" s="15">
        <v>37</v>
      </c>
      <c r="L278" s="27">
        <v>103</v>
      </c>
      <c r="M278" s="26">
        <v>96</v>
      </c>
      <c r="N278" s="26">
        <v>104</v>
      </c>
      <c r="O278" s="26">
        <v>101</v>
      </c>
      <c r="P278" s="27">
        <v>102</v>
      </c>
      <c r="Q278" s="26">
        <v>95</v>
      </c>
      <c r="R278" s="26">
        <v>103</v>
      </c>
      <c r="S278" s="26">
        <v>98</v>
      </c>
    </row>
    <row r="279" spans="1:19" x14ac:dyDescent="0.35">
      <c r="A279" s="15">
        <v>38</v>
      </c>
      <c r="B279" s="32">
        <v>105</v>
      </c>
      <c r="C279" s="32">
        <v>103</v>
      </c>
      <c r="D279" s="32">
        <v>101</v>
      </c>
      <c r="E279" s="33">
        <v>96</v>
      </c>
      <c r="F279" s="32">
        <v>103</v>
      </c>
      <c r="G279" s="32">
        <v>103</v>
      </c>
      <c r="H279" s="32">
        <v>100</v>
      </c>
      <c r="I279" s="32">
        <v>104</v>
      </c>
      <c r="K279" s="15">
        <v>38</v>
      </c>
      <c r="L279" s="27">
        <v>104</v>
      </c>
      <c r="M279" s="27">
        <v>97</v>
      </c>
      <c r="N279" s="26">
        <v>104</v>
      </c>
      <c r="O279" s="26">
        <v>101</v>
      </c>
      <c r="P279" s="26">
        <v>102</v>
      </c>
      <c r="Q279" s="26">
        <v>95</v>
      </c>
      <c r="R279" s="26">
        <v>104</v>
      </c>
      <c r="S279" s="26">
        <v>98</v>
      </c>
    </row>
    <row r="280" spans="1:19" x14ac:dyDescent="0.35">
      <c r="A280" s="15">
        <v>39</v>
      </c>
      <c r="B280" s="32">
        <v>105</v>
      </c>
      <c r="C280" s="32">
        <v>103</v>
      </c>
      <c r="D280" s="32">
        <v>101</v>
      </c>
      <c r="E280" s="33">
        <v>97</v>
      </c>
      <c r="F280" s="32">
        <v>103</v>
      </c>
      <c r="G280" s="32">
        <v>103</v>
      </c>
      <c r="H280" s="32">
        <v>100</v>
      </c>
      <c r="I280" s="32">
        <v>104</v>
      </c>
      <c r="K280" s="15">
        <v>39</v>
      </c>
      <c r="L280" s="26">
        <v>104</v>
      </c>
      <c r="M280" s="27">
        <v>98</v>
      </c>
      <c r="N280" s="26">
        <v>105</v>
      </c>
      <c r="O280" s="26">
        <v>101</v>
      </c>
      <c r="P280" s="27">
        <v>103</v>
      </c>
      <c r="Q280" s="26">
        <v>96</v>
      </c>
      <c r="R280" s="26">
        <v>104</v>
      </c>
      <c r="S280" s="26">
        <v>98</v>
      </c>
    </row>
    <row r="281" spans="1:19" x14ac:dyDescent="0.35">
      <c r="A281" s="15">
        <v>40</v>
      </c>
      <c r="B281" s="32">
        <v>105</v>
      </c>
      <c r="C281" s="32">
        <v>103</v>
      </c>
      <c r="D281" s="32">
        <v>101</v>
      </c>
      <c r="E281" s="33">
        <v>98</v>
      </c>
      <c r="F281" s="32">
        <v>103</v>
      </c>
      <c r="G281" s="32">
        <v>104</v>
      </c>
      <c r="H281" s="32">
        <v>101</v>
      </c>
      <c r="I281" s="32">
        <v>104</v>
      </c>
      <c r="K281" s="15">
        <v>40</v>
      </c>
      <c r="L281" s="26">
        <v>104</v>
      </c>
      <c r="M281" s="27">
        <v>98</v>
      </c>
      <c r="N281" s="26">
        <v>106</v>
      </c>
      <c r="O281" s="26">
        <v>101</v>
      </c>
      <c r="P281" s="27">
        <v>103</v>
      </c>
      <c r="Q281" s="26">
        <v>97</v>
      </c>
      <c r="R281" s="26">
        <v>105</v>
      </c>
      <c r="S281" s="26">
        <v>99</v>
      </c>
    </row>
    <row r="282" spans="1:19" x14ac:dyDescent="0.35">
      <c r="A282" s="15">
        <v>41</v>
      </c>
      <c r="B282" s="32">
        <v>106</v>
      </c>
      <c r="C282" s="32">
        <v>103</v>
      </c>
      <c r="D282" s="32">
        <v>101</v>
      </c>
      <c r="E282" s="33">
        <v>98</v>
      </c>
      <c r="F282" s="32">
        <v>104</v>
      </c>
      <c r="G282" s="32">
        <v>104</v>
      </c>
      <c r="H282" s="32">
        <v>101</v>
      </c>
      <c r="I282" s="32">
        <v>105</v>
      </c>
      <c r="K282" s="15">
        <v>41</v>
      </c>
      <c r="L282" s="26">
        <v>104</v>
      </c>
      <c r="M282" s="26">
        <v>98</v>
      </c>
      <c r="N282" s="26">
        <v>106</v>
      </c>
      <c r="O282" s="26">
        <v>101</v>
      </c>
      <c r="P282" s="27">
        <v>103</v>
      </c>
      <c r="Q282" s="26">
        <v>97</v>
      </c>
      <c r="R282" s="26">
        <v>105</v>
      </c>
      <c r="S282" s="26">
        <v>99</v>
      </c>
    </row>
    <row r="283" spans="1:19" x14ac:dyDescent="0.35">
      <c r="A283" s="15">
        <v>42</v>
      </c>
      <c r="B283" s="32">
        <v>107</v>
      </c>
      <c r="C283" s="32">
        <v>104</v>
      </c>
      <c r="D283" s="32">
        <v>101</v>
      </c>
      <c r="E283" s="33">
        <v>98</v>
      </c>
      <c r="F283" s="32">
        <v>104</v>
      </c>
      <c r="G283" s="32">
        <v>104</v>
      </c>
      <c r="H283" s="32">
        <v>101</v>
      </c>
      <c r="I283" s="32">
        <v>105</v>
      </c>
      <c r="K283" s="15">
        <v>42</v>
      </c>
      <c r="L283" s="27">
        <v>105</v>
      </c>
      <c r="M283" s="26">
        <v>99</v>
      </c>
      <c r="N283" s="26">
        <v>107</v>
      </c>
      <c r="O283" s="26">
        <v>102</v>
      </c>
      <c r="P283" s="27">
        <v>103</v>
      </c>
      <c r="Q283" s="26">
        <v>98</v>
      </c>
      <c r="R283" s="26">
        <v>106</v>
      </c>
      <c r="S283" s="26">
        <v>101</v>
      </c>
    </row>
    <row r="284" spans="1:19" x14ac:dyDescent="0.35">
      <c r="A284" s="15">
        <v>43</v>
      </c>
      <c r="B284" s="32">
        <v>107</v>
      </c>
      <c r="C284" s="32">
        <v>104</v>
      </c>
      <c r="D284" s="32">
        <v>101</v>
      </c>
      <c r="E284" s="33">
        <v>99</v>
      </c>
      <c r="F284" s="32">
        <v>105</v>
      </c>
      <c r="G284" s="32">
        <v>105</v>
      </c>
      <c r="H284" s="32">
        <v>102</v>
      </c>
      <c r="I284" s="32">
        <v>105</v>
      </c>
      <c r="K284" s="15">
        <v>43</v>
      </c>
      <c r="L284" s="27">
        <v>105</v>
      </c>
      <c r="M284" s="27">
        <v>102</v>
      </c>
      <c r="N284" s="26">
        <v>107</v>
      </c>
      <c r="O284" s="26">
        <v>104</v>
      </c>
      <c r="P284" s="27">
        <v>103</v>
      </c>
      <c r="Q284" s="26">
        <v>99</v>
      </c>
      <c r="R284" s="26">
        <v>106</v>
      </c>
      <c r="S284" s="26">
        <v>101</v>
      </c>
    </row>
    <row r="285" spans="1:19" x14ac:dyDescent="0.35">
      <c r="A285" s="15">
        <v>44</v>
      </c>
      <c r="B285" s="32">
        <v>107</v>
      </c>
      <c r="C285" s="32">
        <v>104</v>
      </c>
      <c r="D285" s="32">
        <v>101</v>
      </c>
      <c r="E285" s="33">
        <v>99</v>
      </c>
      <c r="F285" s="32">
        <v>105</v>
      </c>
      <c r="G285" s="32">
        <v>105</v>
      </c>
      <c r="H285" s="32">
        <v>102</v>
      </c>
      <c r="I285" s="32">
        <v>105</v>
      </c>
      <c r="K285" s="15">
        <v>44</v>
      </c>
      <c r="L285" s="27">
        <v>106</v>
      </c>
      <c r="M285" s="27">
        <v>102</v>
      </c>
      <c r="N285" s="26">
        <v>109</v>
      </c>
      <c r="O285" s="26">
        <v>104</v>
      </c>
      <c r="P285" s="26">
        <v>103</v>
      </c>
      <c r="Q285" s="26">
        <v>100</v>
      </c>
      <c r="R285" s="26">
        <v>107</v>
      </c>
      <c r="S285" s="26">
        <v>102</v>
      </c>
    </row>
    <row r="286" spans="1:19" x14ac:dyDescent="0.35">
      <c r="A286" s="15">
        <v>45</v>
      </c>
      <c r="B286" s="32">
        <v>108</v>
      </c>
      <c r="C286" s="32">
        <v>104</v>
      </c>
      <c r="D286" s="32">
        <v>102</v>
      </c>
      <c r="E286" s="33">
        <v>99</v>
      </c>
      <c r="F286" s="32">
        <v>106</v>
      </c>
      <c r="G286" s="32">
        <v>106</v>
      </c>
      <c r="H286" s="32">
        <v>103</v>
      </c>
      <c r="I286" s="32">
        <v>106</v>
      </c>
      <c r="K286" s="15">
        <v>45</v>
      </c>
      <c r="L286" s="26">
        <v>106</v>
      </c>
      <c r="M286" s="27">
        <v>103</v>
      </c>
      <c r="N286" s="26">
        <v>109</v>
      </c>
      <c r="O286" s="26">
        <v>104</v>
      </c>
      <c r="P286" s="26">
        <v>103</v>
      </c>
      <c r="Q286" s="26">
        <v>100</v>
      </c>
      <c r="R286" s="26">
        <v>107</v>
      </c>
      <c r="S286" s="26">
        <v>102</v>
      </c>
    </row>
    <row r="287" spans="1:19" x14ac:dyDescent="0.35">
      <c r="A287" s="15">
        <v>46</v>
      </c>
      <c r="B287" s="32">
        <v>108</v>
      </c>
      <c r="C287" s="32">
        <v>105</v>
      </c>
      <c r="D287" s="32">
        <v>102</v>
      </c>
      <c r="E287" s="33">
        <v>100</v>
      </c>
      <c r="F287" s="32">
        <v>106</v>
      </c>
      <c r="G287" s="32">
        <v>106</v>
      </c>
      <c r="H287" s="32">
        <v>103</v>
      </c>
      <c r="I287" s="32">
        <v>107</v>
      </c>
      <c r="K287" s="15">
        <v>46</v>
      </c>
      <c r="L287" s="26">
        <v>107</v>
      </c>
      <c r="M287" s="27">
        <v>103</v>
      </c>
      <c r="N287" s="26">
        <v>109</v>
      </c>
      <c r="O287" s="26">
        <v>104</v>
      </c>
      <c r="P287" s="27">
        <v>104</v>
      </c>
      <c r="Q287" s="26">
        <v>100</v>
      </c>
      <c r="R287" s="26">
        <v>107</v>
      </c>
      <c r="S287" s="26">
        <v>102</v>
      </c>
    </row>
    <row r="288" spans="1:19" x14ac:dyDescent="0.35">
      <c r="A288" s="15">
        <v>47</v>
      </c>
      <c r="B288" s="32">
        <v>108</v>
      </c>
      <c r="C288" s="32">
        <v>105</v>
      </c>
      <c r="D288" s="32">
        <v>102</v>
      </c>
      <c r="E288" s="33">
        <v>100</v>
      </c>
      <c r="F288" s="32">
        <v>106</v>
      </c>
      <c r="G288" s="32">
        <v>107</v>
      </c>
      <c r="H288" s="32">
        <v>103</v>
      </c>
      <c r="I288" s="32">
        <v>107</v>
      </c>
      <c r="K288" s="15">
        <v>47</v>
      </c>
      <c r="L288" s="26">
        <v>108</v>
      </c>
      <c r="M288" s="26">
        <v>103</v>
      </c>
      <c r="N288" s="26">
        <v>110</v>
      </c>
      <c r="O288" s="26">
        <v>105</v>
      </c>
      <c r="P288" s="27">
        <v>104</v>
      </c>
      <c r="Q288" s="24">
        <v>100</v>
      </c>
      <c r="R288" s="26">
        <v>107</v>
      </c>
      <c r="S288" s="26">
        <v>103</v>
      </c>
    </row>
    <row r="289" spans="1:19" x14ac:dyDescent="0.35">
      <c r="A289" s="15">
        <v>48</v>
      </c>
      <c r="B289" s="32">
        <v>108</v>
      </c>
      <c r="C289" s="32">
        <v>106</v>
      </c>
      <c r="D289" s="32">
        <v>102</v>
      </c>
      <c r="E289" s="33">
        <v>100</v>
      </c>
      <c r="F289" s="32">
        <v>107</v>
      </c>
      <c r="G289" s="32">
        <v>107</v>
      </c>
      <c r="H289" s="32">
        <v>104</v>
      </c>
      <c r="I289" s="32">
        <v>107</v>
      </c>
      <c r="K289" s="15">
        <v>48</v>
      </c>
      <c r="L289" s="27">
        <v>109</v>
      </c>
      <c r="M289" s="27">
        <v>104</v>
      </c>
      <c r="N289" s="26">
        <v>110</v>
      </c>
      <c r="O289" s="26">
        <v>106</v>
      </c>
      <c r="P289" s="27">
        <v>104</v>
      </c>
      <c r="Q289" s="26">
        <v>100</v>
      </c>
      <c r="R289" s="26">
        <v>107</v>
      </c>
      <c r="S289" s="26">
        <v>104</v>
      </c>
    </row>
    <row r="290" spans="1:19" x14ac:dyDescent="0.35">
      <c r="A290" s="15">
        <v>49</v>
      </c>
      <c r="B290" s="32">
        <v>110</v>
      </c>
      <c r="C290" s="32">
        <v>106</v>
      </c>
      <c r="D290" s="32">
        <v>103</v>
      </c>
      <c r="E290" s="33">
        <v>100</v>
      </c>
      <c r="F290" s="32">
        <v>107</v>
      </c>
      <c r="G290" s="32">
        <v>107</v>
      </c>
      <c r="H290" s="32">
        <v>104</v>
      </c>
      <c r="I290" s="32">
        <v>108</v>
      </c>
      <c r="K290" s="15">
        <v>49</v>
      </c>
      <c r="L290" s="26">
        <v>110</v>
      </c>
      <c r="M290" s="27">
        <v>104</v>
      </c>
      <c r="N290" s="26">
        <v>110</v>
      </c>
      <c r="O290" s="26">
        <v>106</v>
      </c>
      <c r="P290" s="27">
        <v>104</v>
      </c>
      <c r="Q290" s="26">
        <v>100</v>
      </c>
      <c r="R290" s="26">
        <v>108</v>
      </c>
      <c r="S290" s="26">
        <v>105</v>
      </c>
    </row>
    <row r="291" spans="1:19" x14ac:dyDescent="0.35">
      <c r="A291" s="15">
        <v>50</v>
      </c>
      <c r="B291" s="32">
        <v>112</v>
      </c>
      <c r="C291" s="32">
        <v>107</v>
      </c>
      <c r="D291" s="32">
        <v>103</v>
      </c>
      <c r="E291" s="33">
        <v>102</v>
      </c>
      <c r="F291" s="32">
        <v>107</v>
      </c>
      <c r="G291" s="32">
        <v>107</v>
      </c>
      <c r="H291" s="32">
        <v>104</v>
      </c>
      <c r="I291" s="32">
        <v>109</v>
      </c>
      <c r="K291" s="15">
        <v>50</v>
      </c>
      <c r="L291" s="27">
        <v>110</v>
      </c>
      <c r="M291" s="27">
        <v>105</v>
      </c>
      <c r="N291" s="26">
        <v>111</v>
      </c>
      <c r="O291" s="26">
        <v>107</v>
      </c>
      <c r="P291" s="27">
        <v>104</v>
      </c>
      <c r="Q291" s="26">
        <v>102</v>
      </c>
      <c r="R291" s="26">
        <v>108</v>
      </c>
      <c r="S291" s="26">
        <v>105</v>
      </c>
    </row>
    <row r="292" spans="1:19" x14ac:dyDescent="0.35">
      <c r="A292" s="15">
        <v>51</v>
      </c>
      <c r="B292" s="32">
        <v>113</v>
      </c>
      <c r="C292" s="32">
        <v>109</v>
      </c>
      <c r="D292" s="32">
        <v>104</v>
      </c>
      <c r="E292" s="33">
        <v>103</v>
      </c>
      <c r="F292" s="32">
        <v>107</v>
      </c>
      <c r="G292" s="32">
        <v>108</v>
      </c>
      <c r="H292" s="32">
        <v>105</v>
      </c>
      <c r="I292" s="32">
        <v>109</v>
      </c>
      <c r="K292" s="15">
        <v>51</v>
      </c>
      <c r="L292" s="27">
        <v>110</v>
      </c>
      <c r="M292" s="26">
        <v>105</v>
      </c>
      <c r="N292" s="26">
        <v>111</v>
      </c>
      <c r="O292" s="26">
        <v>107</v>
      </c>
      <c r="P292" s="27">
        <v>104</v>
      </c>
      <c r="Q292" s="24">
        <v>102</v>
      </c>
      <c r="R292" s="26">
        <v>109</v>
      </c>
      <c r="S292" s="26">
        <v>105</v>
      </c>
    </row>
    <row r="293" spans="1:19" x14ac:dyDescent="0.35">
      <c r="A293" s="15">
        <v>52</v>
      </c>
      <c r="B293" s="32">
        <v>113</v>
      </c>
      <c r="C293" s="32">
        <v>109</v>
      </c>
      <c r="D293" s="32">
        <v>106</v>
      </c>
      <c r="E293" s="33">
        <v>103</v>
      </c>
      <c r="F293" s="32">
        <v>107</v>
      </c>
      <c r="G293" s="32">
        <v>108</v>
      </c>
      <c r="H293" s="32">
        <v>105</v>
      </c>
      <c r="I293" s="32">
        <v>109</v>
      </c>
      <c r="K293" s="15">
        <v>52</v>
      </c>
      <c r="L293" s="26">
        <v>110</v>
      </c>
      <c r="M293" s="27">
        <v>107</v>
      </c>
      <c r="N293" s="26">
        <v>111</v>
      </c>
      <c r="O293" s="26">
        <v>109</v>
      </c>
      <c r="P293" s="26">
        <v>104</v>
      </c>
      <c r="Q293" s="26">
        <v>104</v>
      </c>
      <c r="R293" s="26">
        <v>109</v>
      </c>
      <c r="S293" s="26">
        <v>105</v>
      </c>
    </row>
    <row r="294" spans="1:19" x14ac:dyDescent="0.35">
      <c r="A294" s="15">
        <v>53</v>
      </c>
      <c r="B294" s="32">
        <v>113</v>
      </c>
      <c r="C294" s="32">
        <v>109</v>
      </c>
      <c r="D294" s="32">
        <v>106</v>
      </c>
      <c r="E294" s="33">
        <v>104</v>
      </c>
      <c r="F294" s="32">
        <v>108</v>
      </c>
      <c r="G294" s="32">
        <v>108</v>
      </c>
      <c r="H294" s="32">
        <v>105</v>
      </c>
      <c r="I294" s="32">
        <v>109</v>
      </c>
      <c r="K294" s="15">
        <v>53</v>
      </c>
      <c r="L294" s="27">
        <v>111</v>
      </c>
      <c r="M294" s="27">
        <v>107</v>
      </c>
      <c r="N294" s="26">
        <v>112</v>
      </c>
      <c r="O294" s="26">
        <v>109</v>
      </c>
      <c r="P294" s="27">
        <v>105</v>
      </c>
      <c r="Q294" s="26">
        <v>104</v>
      </c>
      <c r="R294" s="26">
        <v>109</v>
      </c>
      <c r="S294" s="26">
        <v>106</v>
      </c>
    </row>
    <row r="295" spans="1:19" x14ac:dyDescent="0.35">
      <c r="A295" s="15">
        <v>54</v>
      </c>
      <c r="B295" s="32">
        <v>113</v>
      </c>
      <c r="C295" s="32">
        <v>109</v>
      </c>
      <c r="D295" s="32">
        <v>106</v>
      </c>
      <c r="E295" s="33">
        <v>104</v>
      </c>
      <c r="F295" s="32">
        <v>108</v>
      </c>
      <c r="G295" s="32">
        <v>108</v>
      </c>
      <c r="H295" s="32">
        <v>105</v>
      </c>
      <c r="I295" s="32">
        <v>109</v>
      </c>
      <c r="K295" s="15">
        <v>54</v>
      </c>
      <c r="L295" s="27">
        <v>111</v>
      </c>
      <c r="M295" s="26">
        <v>108</v>
      </c>
      <c r="N295" s="26">
        <v>112</v>
      </c>
      <c r="O295" s="26">
        <v>109</v>
      </c>
      <c r="P295" s="27">
        <v>105</v>
      </c>
      <c r="Q295" s="26">
        <v>104</v>
      </c>
      <c r="R295" s="26">
        <v>109</v>
      </c>
      <c r="S295" s="26">
        <v>106</v>
      </c>
    </row>
    <row r="296" spans="1:19" x14ac:dyDescent="0.35">
      <c r="A296" s="15">
        <v>55</v>
      </c>
      <c r="B296" s="32">
        <v>114</v>
      </c>
      <c r="C296" s="32">
        <v>109</v>
      </c>
      <c r="D296" s="32">
        <v>108</v>
      </c>
      <c r="E296" s="33">
        <v>104</v>
      </c>
      <c r="F296" s="32">
        <v>108</v>
      </c>
      <c r="G296" s="32">
        <v>110</v>
      </c>
      <c r="H296" s="32">
        <v>106</v>
      </c>
      <c r="I296" s="32">
        <v>109</v>
      </c>
      <c r="K296" s="15">
        <v>55</v>
      </c>
      <c r="L296" s="27">
        <v>111</v>
      </c>
      <c r="M296" s="27">
        <v>110</v>
      </c>
      <c r="N296" s="26">
        <v>113</v>
      </c>
      <c r="O296" s="26">
        <v>110</v>
      </c>
      <c r="P296" s="26">
        <v>105</v>
      </c>
      <c r="Q296" s="26">
        <v>104</v>
      </c>
      <c r="R296" s="26">
        <v>110</v>
      </c>
      <c r="S296" s="26">
        <v>106</v>
      </c>
    </row>
    <row r="297" spans="1:19" x14ac:dyDescent="0.35">
      <c r="A297" s="15">
        <v>56</v>
      </c>
      <c r="B297" s="32">
        <v>114</v>
      </c>
      <c r="C297" s="32">
        <v>109</v>
      </c>
      <c r="D297" s="32">
        <v>109</v>
      </c>
      <c r="E297" s="33">
        <v>104</v>
      </c>
      <c r="F297" s="32">
        <v>108</v>
      </c>
      <c r="G297" s="32">
        <v>110</v>
      </c>
      <c r="H297" s="32">
        <v>106</v>
      </c>
      <c r="I297" s="32">
        <v>110</v>
      </c>
      <c r="K297" s="15">
        <v>56</v>
      </c>
      <c r="L297" s="26">
        <v>111</v>
      </c>
      <c r="M297" s="27">
        <v>110</v>
      </c>
      <c r="N297" s="26">
        <v>113</v>
      </c>
      <c r="O297" s="26">
        <v>110</v>
      </c>
      <c r="P297" s="27">
        <v>105</v>
      </c>
      <c r="Q297" s="26">
        <v>104</v>
      </c>
      <c r="R297" s="17">
        <v>110</v>
      </c>
      <c r="S297" s="26">
        <v>107</v>
      </c>
    </row>
    <row r="298" spans="1:19" x14ac:dyDescent="0.35">
      <c r="A298" s="15">
        <v>57</v>
      </c>
      <c r="B298" s="32">
        <v>114</v>
      </c>
      <c r="C298" s="32">
        <v>109</v>
      </c>
      <c r="D298" s="32">
        <v>109</v>
      </c>
      <c r="E298" s="33">
        <v>104</v>
      </c>
      <c r="F298" s="32">
        <v>109</v>
      </c>
      <c r="G298" s="32">
        <v>110</v>
      </c>
      <c r="H298" s="32">
        <v>106</v>
      </c>
      <c r="I298" s="32">
        <v>110</v>
      </c>
      <c r="K298" s="15">
        <v>57</v>
      </c>
      <c r="L298" s="26">
        <v>112</v>
      </c>
      <c r="M298" s="27">
        <v>110</v>
      </c>
      <c r="N298" s="26">
        <v>113</v>
      </c>
      <c r="O298" s="26">
        <v>111</v>
      </c>
      <c r="P298" s="26">
        <v>105</v>
      </c>
      <c r="Q298" s="26">
        <v>105</v>
      </c>
      <c r="R298" s="26">
        <v>111</v>
      </c>
      <c r="S298" s="26">
        <v>108</v>
      </c>
    </row>
    <row r="299" spans="1:19" x14ac:dyDescent="0.35">
      <c r="A299" s="15">
        <v>58</v>
      </c>
      <c r="B299" s="32">
        <v>114</v>
      </c>
      <c r="C299" s="32">
        <v>110</v>
      </c>
      <c r="D299" s="32">
        <v>110</v>
      </c>
      <c r="E299" s="33">
        <v>105</v>
      </c>
      <c r="F299" s="32">
        <v>109</v>
      </c>
      <c r="G299" s="32">
        <v>110</v>
      </c>
      <c r="H299" s="32">
        <v>106</v>
      </c>
      <c r="I299" s="32">
        <v>110</v>
      </c>
      <c r="K299" s="15">
        <v>58</v>
      </c>
      <c r="L299" s="26">
        <v>113</v>
      </c>
      <c r="M299" s="26">
        <v>110</v>
      </c>
      <c r="N299" s="26">
        <v>114</v>
      </c>
      <c r="O299" s="26">
        <v>111</v>
      </c>
      <c r="P299" s="26">
        <v>105</v>
      </c>
      <c r="Q299" s="26">
        <v>105</v>
      </c>
      <c r="R299" s="26">
        <v>111</v>
      </c>
      <c r="S299" s="26">
        <v>108</v>
      </c>
    </row>
    <row r="300" spans="1:19" x14ac:dyDescent="0.35">
      <c r="A300" s="15">
        <v>59</v>
      </c>
      <c r="B300" s="32">
        <v>115</v>
      </c>
      <c r="C300" s="32">
        <v>110</v>
      </c>
      <c r="D300" s="32">
        <v>110</v>
      </c>
      <c r="E300" s="33">
        <v>105</v>
      </c>
      <c r="F300" s="32">
        <v>109</v>
      </c>
      <c r="G300" s="32">
        <v>111</v>
      </c>
      <c r="H300" s="32">
        <v>107</v>
      </c>
      <c r="I300" s="32">
        <v>110</v>
      </c>
      <c r="K300" s="15">
        <v>59</v>
      </c>
      <c r="L300" s="27">
        <v>113</v>
      </c>
      <c r="M300" s="26">
        <v>110</v>
      </c>
      <c r="N300" s="26">
        <v>114</v>
      </c>
      <c r="O300" s="26">
        <v>111</v>
      </c>
      <c r="P300" s="26">
        <v>105</v>
      </c>
      <c r="Q300" s="26">
        <v>105</v>
      </c>
      <c r="R300" s="26">
        <v>112</v>
      </c>
      <c r="S300" s="26">
        <v>109</v>
      </c>
    </row>
    <row r="301" spans="1:19" x14ac:dyDescent="0.35">
      <c r="A301" s="15">
        <v>60</v>
      </c>
      <c r="B301" s="32">
        <v>115</v>
      </c>
      <c r="C301" s="32">
        <v>110</v>
      </c>
      <c r="D301" s="32">
        <v>111</v>
      </c>
      <c r="E301" s="33">
        <v>105</v>
      </c>
      <c r="F301" s="32">
        <v>110</v>
      </c>
      <c r="G301" s="32">
        <v>112</v>
      </c>
      <c r="H301" s="32">
        <v>107</v>
      </c>
      <c r="I301" s="32">
        <v>110</v>
      </c>
      <c r="K301" s="15">
        <v>60</v>
      </c>
      <c r="L301" s="27">
        <v>113</v>
      </c>
      <c r="M301" s="26">
        <v>110</v>
      </c>
      <c r="N301" s="26">
        <v>115</v>
      </c>
      <c r="O301" s="26">
        <v>112</v>
      </c>
      <c r="P301" s="26">
        <v>106</v>
      </c>
      <c r="Q301" s="26">
        <v>105</v>
      </c>
      <c r="R301" s="26">
        <v>113</v>
      </c>
      <c r="S301" s="26">
        <v>109</v>
      </c>
    </row>
    <row r="302" spans="1:19" x14ac:dyDescent="0.35">
      <c r="A302" s="15">
        <v>61</v>
      </c>
      <c r="B302" s="32">
        <v>115</v>
      </c>
      <c r="C302" s="32">
        <v>110</v>
      </c>
      <c r="D302" s="32">
        <v>111</v>
      </c>
      <c r="E302" s="33">
        <v>105</v>
      </c>
      <c r="F302" s="32">
        <v>110</v>
      </c>
      <c r="G302" s="32">
        <v>112</v>
      </c>
      <c r="H302" s="32">
        <v>107</v>
      </c>
      <c r="I302" s="32">
        <v>110</v>
      </c>
      <c r="K302" s="15">
        <v>61</v>
      </c>
      <c r="L302" s="26">
        <v>113</v>
      </c>
      <c r="M302" s="26">
        <v>110</v>
      </c>
      <c r="N302" s="26">
        <v>115</v>
      </c>
      <c r="O302" s="26">
        <v>112</v>
      </c>
      <c r="P302" s="27">
        <v>107</v>
      </c>
      <c r="Q302" s="26">
        <v>105</v>
      </c>
      <c r="R302" s="26">
        <v>113</v>
      </c>
      <c r="S302" s="26">
        <v>110</v>
      </c>
    </row>
    <row r="303" spans="1:19" x14ac:dyDescent="0.35">
      <c r="A303" s="15">
        <v>62</v>
      </c>
      <c r="B303" s="32">
        <v>115</v>
      </c>
      <c r="C303" s="32">
        <v>110</v>
      </c>
      <c r="D303" s="32">
        <v>111</v>
      </c>
      <c r="E303" s="33">
        <v>106</v>
      </c>
      <c r="F303" s="32">
        <v>110</v>
      </c>
      <c r="G303" s="32">
        <v>113</v>
      </c>
      <c r="H303" s="32">
        <v>107</v>
      </c>
      <c r="I303" s="32">
        <v>112</v>
      </c>
      <c r="K303" s="15">
        <v>62</v>
      </c>
      <c r="L303" s="26">
        <v>114</v>
      </c>
      <c r="M303" s="27">
        <v>112</v>
      </c>
      <c r="N303" s="26">
        <v>115</v>
      </c>
      <c r="O303" s="26">
        <v>112</v>
      </c>
      <c r="P303" s="26">
        <v>107</v>
      </c>
      <c r="Q303" s="26">
        <v>105</v>
      </c>
      <c r="R303" s="26">
        <v>115</v>
      </c>
      <c r="S303" s="26">
        <v>110</v>
      </c>
    </row>
    <row r="304" spans="1:19" x14ac:dyDescent="0.35">
      <c r="A304" s="15">
        <v>63</v>
      </c>
      <c r="B304" s="32">
        <v>115</v>
      </c>
      <c r="C304" s="17">
        <v>110</v>
      </c>
      <c r="D304" s="32">
        <v>111</v>
      </c>
      <c r="E304" s="33">
        <v>107</v>
      </c>
      <c r="F304" s="32">
        <v>110</v>
      </c>
      <c r="G304" s="32">
        <v>114</v>
      </c>
      <c r="H304" s="32">
        <v>107</v>
      </c>
      <c r="I304" s="32">
        <v>113</v>
      </c>
      <c r="K304" s="15">
        <v>63</v>
      </c>
      <c r="L304" s="26">
        <v>114</v>
      </c>
      <c r="M304" s="27">
        <v>112</v>
      </c>
      <c r="N304" s="26">
        <v>115</v>
      </c>
      <c r="O304" s="26">
        <v>112</v>
      </c>
      <c r="P304" s="26">
        <v>107</v>
      </c>
      <c r="Q304" s="26">
        <v>106</v>
      </c>
      <c r="R304" s="26">
        <v>115</v>
      </c>
      <c r="S304" s="26">
        <v>112</v>
      </c>
    </row>
    <row r="305" spans="1:19" x14ac:dyDescent="0.35">
      <c r="A305" s="15">
        <v>64</v>
      </c>
      <c r="B305" s="32">
        <v>115</v>
      </c>
      <c r="C305" s="32">
        <v>111</v>
      </c>
      <c r="D305" s="32">
        <v>113</v>
      </c>
      <c r="E305" s="33">
        <v>107</v>
      </c>
      <c r="F305" s="32">
        <v>110</v>
      </c>
      <c r="G305" s="32">
        <v>115</v>
      </c>
      <c r="H305" s="32">
        <v>107</v>
      </c>
      <c r="I305" s="32">
        <v>113</v>
      </c>
      <c r="K305" s="15">
        <v>64</v>
      </c>
      <c r="L305" s="26">
        <v>115</v>
      </c>
      <c r="M305" s="27">
        <v>113</v>
      </c>
      <c r="N305" s="26">
        <v>116</v>
      </c>
      <c r="O305" s="26">
        <v>112</v>
      </c>
      <c r="P305" s="26">
        <v>108</v>
      </c>
      <c r="Q305" s="26">
        <v>107</v>
      </c>
      <c r="R305" s="26">
        <v>116</v>
      </c>
      <c r="S305" s="26">
        <v>112</v>
      </c>
    </row>
    <row r="306" spans="1:19" x14ac:dyDescent="0.35">
      <c r="A306" s="15">
        <v>65</v>
      </c>
      <c r="B306" s="32">
        <v>116</v>
      </c>
      <c r="C306" s="32">
        <v>111</v>
      </c>
      <c r="D306" s="32">
        <v>113</v>
      </c>
      <c r="E306" s="33">
        <v>107</v>
      </c>
      <c r="F306" s="32">
        <v>111</v>
      </c>
      <c r="G306" s="32">
        <v>115</v>
      </c>
      <c r="H306" s="32">
        <v>108</v>
      </c>
      <c r="I306" s="32">
        <v>114</v>
      </c>
      <c r="K306" s="15">
        <v>65</v>
      </c>
      <c r="L306" s="26">
        <v>115</v>
      </c>
      <c r="M306" s="27">
        <v>114</v>
      </c>
      <c r="N306" s="26">
        <v>117</v>
      </c>
      <c r="O306" s="26">
        <v>114</v>
      </c>
      <c r="P306" s="26">
        <v>109</v>
      </c>
      <c r="Q306" s="26">
        <v>108</v>
      </c>
      <c r="R306" s="26">
        <v>116</v>
      </c>
      <c r="S306" s="26">
        <v>112</v>
      </c>
    </row>
    <row r="307" spans="1:19" x14ac:dyDescent="0.35">
      <c r="A307" s="15">
        <v>66</v>
      </c>
      <c r="B307" s="32">
        <v>117</v>
      </c>
      <c r="C307" s="32">
        <v>113</v>
      </c>
      <c r="D307" s="32">
        <v>113</v>
      </c>
      <c r="E307" s="33">
        <v>107</v>
      </c>
      <c r="F307" s="32">
        <v>111</v>
      </c>
      <c r="G307" s="32">
        <v>115</v>
      </c>
      <c r="H307" s="32">
        <v>108</v>
      </c>
      <c r="I307" s="32">
        <v>114</v>
      </c>
      <c r="K307" s="15">
        <v>66</v>
      </c>
      <c r="L307" s="26">
        <v>115</v>
      </c>
      <c r="M307" s="26">
        <v>114</v>
      </c>
      <c r="N307" s="26">
        <v>117</v>
      </c>
      <c r="O307" s="26">
        <v>114</v>
      </c>
      <c r="P307" s="26">
        <v>109</v>
      </c>
      <c r="Q307" s="26">
        <v>108</v>
      </c>
      <c r="R307" s="26">
        <v>116</v>
      </c>
      <c r="S307" s="26">
        <v>113</v>
      </c>
    </row>
    <row r="308" spans="1:19" x14ac:dyDescent="0.35">
      <c r="A308" s="15">
        <v>67</v>
      </c>
      <c r="B308" s="32">
        <v>117</v>
      </c>
      <c r="C308" s="32">
        <v>113</v>
      </c>
      <c r="D308" s="32">
        <v>114</v>
      </c>
      <c r="E308" s="33">
        <v>109</v>
      </c>
      <c r="F308" s="32">
        <v>111</v>
      </c>
      <c r="G308" s="32">
        <v>116</v>
      </c>
      <c r="H308" s="32">
        <v>108</v>
      </c>
      <c r="I308" s="32">
        <v>114</v>
      </c>
      <c r="K308" s="15">
        <v>67</v>
      </c>
      <c r="L308" s="26">
        <v>115</v>
      </c>
      <c r="M308" s="26">
        <v>115</v>
      </c>
      <c r="N308" s="26">
        <v>117</v>
      </c>
      <c r="O308" s="26">
        <v>114</v>
      </c>
      <c r="P308" s="27">
        <v>110</v>
      </c>
      <c r="Q308" s="26">
        <v>108</v>
      </c>
      <c r="R308" s="26">
        <v>116</v>
      </c>
      <c r="S308" s="26">
        <v>113</v>
      </c>
    </row>
    <row r="309" spans="1:19" x14ac:dyDescent="0.35">
      <c r="A309" s="15">
        <v>68</v>
      </c>
      <c r="B309" s="32">
        <v>117</v>
      </c>
      <c r="C309" s="32">
        <v>113</v>
      </c>
      <c r="D309" s="32">
        <v>116</v>
      </c>
      <c r="E309" s="33">
        <v>110</v>
      </c>
      <c r="F309" s="32">
        <v>111</v>
      </c>
      <c r="G309" s="32">
        <v>116</v>
      </c>
      <c r="H309" s="32">
        <v>108</v>
      </c>
      <c r="I309" s="32">
        <v>115</v>
      </c>
      <c r="K309" s="15">
        <v>68</v>
      </c>
      <c r="L309" s="27">
        <v>116</v>
      </c>
      <c r="M309" s="26">
        <v>115</v>
      </c>
      <c r="N309" s="26">
        <v>117</v>
      </c>
      <c r="O309" s="26">
        <v>116</v>
      </c>
      <c r="P309" s="26">
        <v>111</v>
      </c>
      <c r="Q309" s="26">
        <v>108</v>
      </c>
      <c r="R309" s="26">
        <v>117</v>
      </c>
      <c r="S309" s="26">
        <v>114</v>
      </c>
    </row>
    <row r="310" spans="1:19" x14ac:dyDescent="0.35">
      <c r="A310" s="15">
        <v>69</v>
      </c>
      <c r="B310" s="32">
        <v>118</v>
      </c>
      <c r="C310" s="32">
        <v>113</v>
      </c>
      <c r="D310" s="32">
        <v>116</v>
      </c>
      <c r="E310" s="33">
        <v>110</v>
      </c>
      <c r="F310" s="32">
        <v>112</v>
      </c>
      <c r="G310" s="32">
        <v>117</v>
      </c>
      <c r="H310" s="32">
        <v>109</v>
      </c>
      <c r="I310" s="32">
        <v>115</v>
      </c>
      <c r="K310" s="15">
        <v>69</v>
      </c>
      <c r="L310" s="27">
        <v>116</v>
      </c>
      <c r="M310" s="27">
        <v>116</v>
      </c>
      <c r="N310" s="26">
        <v>118</v>
      </c>
      <c r="O310" s="26">
        <v>116</v>
      </c>
      <c r="P310" s="26">
        <v>112</v>
      </c>
      <c r="Q310" s="26">
        <v>110</v>
      </c>
      <c r="R310" s="26">
        <v>117</v>
      </c>
      <c r="S310" s="26">
        <v>114</v>
      </c>
    </row>
    <row r="311" spans="1:19" x14ac:dyDescent="0.35">
      <c r="A311" s="15">
        <v>70</v>
      </c>
      <c r="B311" s="32">
        <v>118</v>
      </c>
      <c r="C311" s="32">
        <v>114</v>
      </c>
      <c r="D311" s="32">
        <v>116</v>
      </c>
      <c r="E311" s="32">
        <v>110</v>
      </c>
      <c r="F311" s="32">
        <v>112</v>
      </c>
      <c r="G311" s="32">
        <v>117</v>
      </c>
      <c r="H311" s="32">
        <v>110</v>
      </c>
      <c r="I311" s="32">
        <v>116</v>
      </c>
      <c r="K311" s="15">
        <v>70</v>
      </c>
      <c r="L311" s="26">
        <v>116</v>
      </c>
      <c r="M311" s="27">
        <v>117</v>
      </c>
      <c r="N311" s="26">
        <v>119</v>
      </c>
      <c r="O311" s="26">
        <v>116</v>
      </c>
      <c r="P311" s="26">
        <v>112</v>
      </c>
      <c r="Q311" s="26">
        <v>110</v>
      </c>
      <c r="R311" s="26">
        <v>118</v>
      </c>
      <c r="S311" s="26">
        <v>114</v>
      </c>
    </row>
    <row r="312" spans="1:19" x14ac:dyDescent="0.35">
      <c r="A312" s="15">
        <v>71</v>
      </c>
      <c r="B312" s="32">
        <v>118</v>
      </c>
      <c r="C312" s="32">
        <v>114</v>
      </c>
      <c r="D312" s="32">
        <v>116</v>
      </c>
      <c r="E312" s="33">
        <v>111</v>
      </c>
      <c r="F312" s="32">
        <v>113</v>
      </c>
      <c r="G312" s="32">
        <v>118</v>
      </c>
      <c r="H312" s="32">
        <v>110</v>
      </c>
      <c r="I312" s="32">
        <v>116</v>
      </c>
      <c r="K312" s="15">
        <v>71</v>
      </c>
      <c r="L312" s="26">
        <v>116</v>
      </c>
      <c r="M312" s="27">
        <v>117</v>
      </c>
      <c r="N312" s="26">
        <v>120</v>
      </c>
      <c r="O312" s="26">
        <v>116</v>
      </c>
      <c r="P312" s="26">
        <v>113</v>
      </c>
      <c r="Q312" s="26">
        <v>110</v>
      </c>
      <c r="R312" s="26">
        <v>118</v>
      </c>
      <c r="S312" s="26">
        <v>115</v>
      </c>
    </row>
    <row r="313" spans="1:19" x14ac:dyDescent="0.35">
      <c r="A313" s="15">
        <v>72</v>
      </c>
      <c r="B313" s="32">
        <v>119</v>
      </c>
      <c r="C313" s="32">
        <v>114</v>
      </c>
      <c r="D313" s="32">
        <v>116</v>
      </c>
      <c r="E313" s="33">
        <v>111</v>
      </c>
      <c r="F313" s="32">
        <v>113</v>
      </c>
      <c r="G313" s="32">
        <v>118</v>
      </c>
      <c r="H313" s="32">
        <v>110</v>
      </c>
      <c r="I313" s="32">
        <v>116</v>
      </c>
      <c r="K313" s="15">
        <v>72</v>
      </c>
      <c r="L313" s="26">
        <v>116</v>
      </c>
      <c r="M313" s="27">
        <v>117</v>
      </c>
      <c r="N313" s="26">
        <v>120</v>
      </c>
      <c r="O313" s="26">
        <v>117</v>
      </c>
      <c r="P313" s="26">
        <v>114</v>
      </c>
      <c r="Q313" s="26">
        <v>110</v>
      </c>
      <c r="R313" s="26">
        <v>118</v>
      </c>
      <c r="S313" s="26">
        <v>115</v>
      </c>
    </row>
    <row r="314" spans="1:19" x14ac:dyDescent="0.35">
      <c r="A314" s="15">
        <v>73</v>
      </c>
      <c r="B314" s="32">
        <v>119</v>
      </c>
      <c r="C314" s="32">
        <v>114</v>
      </c>
      <c r="D314" s="32">
        <v>116</v>
      </c>
      <c r="E314" s="33">
        <v>111</v>
      </c>
      <c r="F314" s="32">
        <v>113</v>
      </c>
      <c r="G314" s="32">
        <v>119</v>
      </c>
      <c r="H314" s="32">
        <v>114</v>
      </c>
      <c r="I314" s="32">
        <v>117</v>
      </c>
      <c r="K314" s="15">
        <v>73</v>
      </c>
      <c r="L314" s="27">
        <v>117</v>
      </c>
      <c r="M314" s="27">
        <v>118</v>
      </c>
      <c r="N314" s="26">
        <v>123</v>
      </c>
      <c r="O314" s="26">
        <v>117</v>
      </c>
      <c r="P314" s="26">
        <v>114</v>
      </c>
      <c r="Q314" s="26">
        <v>111</v>
      </c>
      <c r="R314" s="26">
        <v>118</v>
      </c>
      <c r="S314" s="26">
        <v>116</v>
      </c>
    </row>
    <row r="315" spans="1:19" x14ac:dyDescent="0.35">
      <c r="A315" s="15">
        <v>74</v>
      </c>
      <c r="B315" s="32">
        <v>120</v>
      </c>
      <c r="C315" s="32">
        <v>114</v>
      </c>
      <c r="D315" s="32">
        <v>117</v>
      </c>
      <c r="E315" s="33">
        <v>112</v>
      </c>
      <c r="F315" s="32">
        <v>113</v>
      </c>
      <c r="G315" s="32">
        <v>119</v>
      </c>
      <c r="H315" s="32">
        <v>115</v>
      </c>
      <c r="I315" s="32">
        <v>117</v>
      </c>
      <c r="K315" s="15">
        <v>74</v>
      </c>
      <c r="L315" s="27">
        <v>118</v>
      </c>
      <c r="M315" s="26">
        <v>118</v>
      </c>
      <c r="N315" s="26">
        <v>125</v>
      </c>
      <c r="O315" s="26">
        <v>117</v>
      </c>
      <c r="P315" s="27">
        <v>115</v>
      </c>
      <c r="Q315" s="26">
        <v>112</v>
      </c>
      <c r="R315" s="26">
        <v>120</v>
      </c>
      <c r="S315" s="26">
        <v>117</v>
      </c>
    </row>
    <row r="316" spans="1:19" x14ac:dyDescent="0.35">
      <c r="A316" s="15">
        <v>75</v>
      </c>
      <c r="B316" s="32">
        <v>120</v>
      </c>
      <c r="C316" s="32">
        <v>115</v>
      </c>
      <c r="D316" s="32">
        <v>117</v>
      </c>
      <c r="E316" s="33">
        <v>112</v>
      </c>
      <c r="F316" s="32">
        <v>113</v>
      </c>
      <c r="G316" s="32">
        <v>120</v>
      </c>
      <c r="H316" s="32">
        <v>116</v>
      </c>
      <c r="I316" s="32">
        <v>118</v>
      </c>
      <c r="K316" s="15">
        <v>75</v>
      </c>
      <c r="L316" s="27">
        <v>118</v>
      </c>
      <c r="M316" s="27">
        <v>119</v>
      </c>
      <c r="N316" s="26">
        <v>127</v>
      </c>
      <c r="O316" s="26">
        <v>118</v>
      </c>
      <c r="P316" s="26">
        <v>115</v>
      </c>
      <c r="Q316" s="26">
        <v>112</v>
      </c>
      <c r="R316" s="26">
        <v>121</v>
      </c>
      <c r="S316" s="26">
        <v>118</v>
      </c>
    </row>
    <row r="317" spans="1:19" x14ac:dyDescent="0.35">
      <c r="A317" s="15">
        <v>76</v>
      </c>
      <c r="B317" s="32">
        <v>121</v>
      </c>
      <c r="C317" s="32">
        <v>115</v>
      </c>
      <c r="D317" s="32">
        <v>118</v>
      </c>
      <c r="E317" s="33">
        <v>112</v>
      </c>
      <c r="F317" s="32">
        <v>114</v>
      </c>
      <c r="G317" s="32">
        <v>121</v>
      </c>
      <c r="H317" s="32">
        <v>117</v>
      </c>
      <c r="I317" s="32">
        <v>119</v>
      </c>
      <c r="K317" s="15">
        <v>76</v>
      </c>
      <c r="L317" s="27">
        <v>120</v>
      </c>
      <c r="M317" s="26">
        <v>119</v>
      </c>
      <c r="N317" s="26">
        <v>127</v>
      </c>
      <c r="O317" s="26">
        <v>119</v>
      </c>
      <c r="P317" s="27">
        <v>117</v>
      </c>
      <c r="Q317" s="26">
        <v>113</v>
      </c>
      <c r="R317" s="26">
        <v>121</v>
      </c>
      <c r="S317" s="26">
        <v>118</v>
      </c>
    </row>
    <row r="318" spans="1:19" x14ac:dyDescent="0.35">
      <c r="A318" s="15">
        <v>77</v>
      </c>
      <c r="B318" s="32">
        <v>121</v>
      </c>
      <c r="C318" s="32">
        <v>115</v>
      </c>
      <c r="D318" s="32">
        <v>118</v>
      </c>
      <c r="E318" s="33">
        <v>113</v>
      </c>
      <c r="F318" s="32">
        <v>114</v>
      </c>
      <c r="G318" s="32">
        <v>121</v>
      </c>
      <c r="H318" s="32">
        <v>117</v>
      </c>
      <c r="I318" s="32">
        <v>121</v>
      </c>
      <c r="K318" s="15">
        <v>77</v>
      </c>
      <c r="L318" s="26">
        <v>120</v>
      </c>
      <c r="M318" s="27">
        <v>120</v>
      </c>
      <c r="N318" s="26">
        <v>128</v>
      </c>
      <c r="O318" s="26">
        <v>120</v>
      </c>
      <c r="P318" s="27">
        <v>117</v>
      </c>
      <c r="Q318" s="26">
        <v>113</v>
      </c>
      <c r="R318" s="26">
        <v>121</v>
      </c>
      <c r="S318" s="26">
        <v>118</v>
      </c>
    </row>
    <row r="319" spans="1:19" x14ac:dyDescent="0.35">
      <c r="A319" s="15">
        <v>78</v>
      </c>
      <c r="B319" s="32">
        <v>121</v>
      </c>
      <c r="C319" s="32">
        <v>115</v>
      </c>
      <c r="D319" s="32">
        <v>119</v>
      </c>
      <c r="E319" s="33">
        <v>115</v>
      </c>
      <c r="F319" s="32">
        <v>114</v>
      </c>
      <c r="G319" s="32">
        <v>121</v>
      </c>
      <c r="H319" s="32">
        <v>117</v>
      </c>
      <c r="I319" s="32">
        <v>122</v>
      </c>
      <c r="K319" s="15">
        <v>78</v>
      </c>
      <c r="L319" s="26">
        <v>120</v>
      </c>
      <c r="M319" s="26">
        <v>121</v>
      </c>
      <c r="N319" s="26">
        <v>130</v>
      </c>
      <c r="O319" s="26">
        <v>120</v>
      </c>
      <c r="P319" s="27">
        <v>117</v>
      </c>
      <c r="Q319" s="26">
        <v>113</v>
      </c>
      <c r="R319" s="26">
        <v>122</v>
      </c>
      <c r="S319" s="26">
        <v>119</v>
      </c>
    </row>
    <row r="320" spans="1:19" x14ac:dyDescent="0.35">
      <c r="A320" s="15">
        <v>79</v>
      </c>
      <c r="B320" s="32">
        <v>122</v>
      </c>
      <c r="C320" s="32">
        <v>116</v>
      </c>
      <c r="D320" s="32">
        <v>119</v>
      </c>
      <c r="E320" s="33">
        <v>115</v>
      </c>
      <c r="F320" s="32">
        <v>115</v>
      </c>
      <c r="G320" s="32">
        <v>122</v>
      </c>
      <c r="H320" s="32">
        <v>118</v>
      </c>
      <c r="I320" s="32">
        <v>123</v>
      </c>
      <c r="K320" s="15">
        <v>79</v>
      </c>
      <c r="L320" s="26">
        <v>120</v>
      </c>
      <c r="M320" s="27">
        <v>122</v>
      </c>
      <c r="N320" s="26">
        <v>132</v>
      </c>
      <c r="O320" s="26">
        <v>121</v>
      </c>
      <c r="P320" s="26">
        <v>117</v>
      </c>
      <c r="Q320" s="26">
        <v>114</v>
      </c>
      <c r="R320" s="26">
        <v>122</v>
      </c>
      <c r="S320" s="26">
        <v>119</v>
      </c>
    </row>
    <row r="321" spans="1:19" x14ac:dyDescent="0.35">
      <c r="A321" s="15">
        <v>80</v>
      </c>
      <c r="B321" s="32">
        <v>122</v>
      </c>
      <c r="C321" s="32">
        <v>117</v>
      </c>
      <c r="D321" s="32">
        <v>121</v>
      </c>
      <c r="E321" s="33">
        <v>115</v>
      </c>
      <c r="F321" s="32">
        <v>115</v>
      </c>
      <c r="G321" s="32">
        <v>123</v>
      </c>
      <c r="H321" s="32">
        <v>118</v>
      </c>
      <c r="I321" s="32">
        <v>123</v>
      </c>
      <c r="K321" s="15">
        <v>80</v>
      </c>
      <c r="L321" s="26">
        <v>120</v>
      </c>
      <c r="M321" s="26">
        <v>124</v>
      </c>
      <c r="N321" s="26">
        <v>133</v>
      </c>
      <c r="O321" s="26">
        <v>121</v>
      </c>
      <c r="P321" s="26">
        <v>118</v>
      </c>
      <c r="Q321" s="26">
        <v>114</v>
      </c>
      <c r="R321" s="26">
        <v>123</v>
      </c>
      <c r="S321" s="26">
        <v>120</v>
      </c>
    </row>
    <row r="322" spans="1:19" x14ac:dyDescent="0.35">
      <c r="A322" s="15">
        <v>81</v>
      </c>
      <c r="B322" s="32">
        <v>123</v>
      </c>
      <c r="C322" s="32">
        <v>118</v>
      </c>
      <c r="D322" s="32">
        <v>121</v>
      </c>
      <c r="E322" s="33">
        <v>115</v>
      </c>
      <c r="F322" s="32">
        <v>116</v>
      </c>
      <c r="G322" s="32">
        <v>123</v>
      </c>
      <c r="H322" s="32">
        <v>118</v>
      </c>
      <c r="I322" s="32">
        <v>124</v>
      </c>
      <c r="K322" s="15">
        <v>81</v>
      </c>
      <c r="L322" s="26">
        <v>120</v>
      </c>
      <c r="M322" s="27">
        <v>125</v>
      </c>
      <c r="N322" s="26">
        <v>135</v>
      </c>
      <c r="O322" s="26">
        <v>122</v>
      </c>
      <c r="P322" s="26">
        <v>118</v>
      </c>
      <c r="Q322" s="26">
        <v>115</v>
      </c>
      <c r="R322" s="26">
        <v>124</v>
      </c>
      <c r="S322" s="26">
        <v>120</v>
      </c>
    </row>
    <row r="323" spans="1:19" x14ac:dyDescent="0.35">
      <c r="A323" s="15">
        <v>82</v>
      </c>
      <c r="B323" s="32">
        <v>124</v>
      </c>
      <c r="C323" s="32">
        <v>118</v>
      </c>
      <c r="D323" s="32">
        <v>121</v>
      </c>
      <c r="E323" s="33">
        <v>117</v>
      </c>
      <c r="F323" s="32">
        <v>116</v>
      </c>
      <c r="G323" s="32">
        <v>126</v>
      </c>
      <c r="H323" s="32">
        <v>119</v>
      </c>
      <c r="I323" s="32">
        <v>124</v>
      </c>
      <c r="K323" s="15">
        <v>82</v>
      </c>
      <c r="L323" s="26">
        <v>121</v>
      </c>
      <c r="M323" s="27">
        <v>125</v>
      </c>
      <c r="N323" s="26">
        <v>137</v>
      </c>
      <c r="O323" s="26">
        <v>123</v>
      </c>
      <c r="P323" s="26">
        <v>118</v>
      </c>
      <c r="Q323" s="26">
        <v>115</v>
      </c>
      <c r="R323" s="26">
        <v>124</v>
      </c>
      <c r="S323" s="26">
        <v>121</v>
      </c>
    </row>
    <row r="324" spans="1:19" x14ac:dyDescent="0.35">
      <c r="A324" s="15">
        <v>83</v>
      </c>
      <c r="B324" s="32">
        <v>124</v>
      </c>
      <c r="C324" s="32">
        <v>119</v>
      </c>
      <c r="D324" s="32">
        <v>122</v>
      </c>
      <c r="E324" s="33">
        <v>117</v>
      </c>
      <c r="F324" s="32">
        <v>116</v>
      </c>
      <c r="G324" s="32">
        <v>127</v>
      </c>
      <c r="H324" s="32">
        <v>120</v>
      </c>
      <c r="I324" s="32">
        <v>125</v>
      </c>
      <c r="K324" s="15">
        <v>83</v>
      </c>
      <c r="L324" s="27">
        <v>124</v>
      </c>
      <c r="M324" s="26">
        <v>125</v>
      </c>
      <c r="N324" s="26">
        <v>140</v>
      </c>
      <c r="O324" s="26">
        <v>125</v>
      </c>
      <c r="P324" s="26">
        <v>118</v>
      </c>
      <c r="Q324" s="26">
        <v>116</v>
      </c>
      <c r="R324" s="26">
        <v>125</v>
      </c>
      <c r="S324" s="26">
        <v>121</v>
      </c>
    </row>
    <row r="325" spans="1:19" x14ac:dyDescent="0.35">
      <c r="A325" s="15">
        <v>84</v>
      </c>
      <c r="B325" s="32">
        <v>124</v>
      </c>
      <c r="C325" s="32">
        <v>119</v>
      </c>
      <c r="D325" s="32">
        <v>122</v>
      </c>
      <c r="E325" s="33">
        <v>117</v>
      </c>
      <c r="F325" s="32">
        <v>116</v>
      </c>
      <c r="G325" s="32">
        <v>128</v>
      </c>
      <c r="H325" s="32">
        <v>120</v>
      </c>
      <c r="I325" s="32">
        <v>125</v>
      </c>
      <c r="K325" s="15">
        <v>84</v>
      </c>
      <c r="L325" s="26">
        <v>124</v>
      </c>
      <c r="M325" s="27">
        <v>126</v>
      </c>
      <c r="O325" s="26">
        <v>127</v>
      </c>
      <c r="P325" s="26">
        <v>119</v>
      </c>
      <c r="Q325" s="26">
        <v>116</v>
      </c>
      <c r="R325" s="26">
        <v>125</v>
      </c>
      <c r="S325" s="26">
        <v>122</v>
      </c>
    </row>
    <row r="326" spans="1:19" x14ac:dyDescent="0.35">
      <c r="A326" s="15">
        <v>85</v>
      </c>
      <c r="B326" s="32">
        <v>125</v>
      </c>
      <c r="C326" s="32">
        <v>119</v>
      </c>
      <c r="D326" s="32">
        <v>123</v>
      </c>
      <c r="E326" s="33">
        <v>118</v>
      </c>
      <c r="F326" s="32">
        <v>116</v>
      </c>
      <c r="G326" s="32">
        <v>129</v>
      </c>
      <c r="H326" s="32">
        <v>121</v>
      </c>
      <c r="I326" s="32">
        <v>127</v>
      </c>
      <c r="K326" s="15">
        <v>85</v>
      </c>
      <c r="L326" s="27">
        <v>125</v>
      </c>
      <c r="M326" s="27">
        <v>127</v>
      </c>
      <c r="O326" s="26">
        <v>127</v>
      </c>
      <c r="P326" s="26">
        <v>120</v>
      </c>
      <c r="Q326" s="26">
        <v>117</v>
      </c>
      <c r="R326" s="26">
        <v>126</v>
      </c>
      <c r="S326" s="26">
        <v>122</v>
      </c>
    </row>
    <row r="327" spans="1:19" x14ac:dyDescent="0.35">
      <c r="A327" s="15">
        <v>86</v>
      </c>
      <c r="B327" s="32">
        <v>126</v>
      </c>
      <c r="C327" s="32">
        <v>119</v>
      </c>
      <c r="D327" s="32">
        <v>123</v>
      </c>
      <c r="E327" s="33">
        <v>118</v>
      </c>
      <c r="F327" s="32">
        <v>117</v>
      </c>
      <c r="G327" s="32">
        <v>131</v>
      </c>
      <c r="H327" s="32">
        <v>121</v>
      </c>
      <c r="I327" s="32">
        <v>129</v>
      </c>
      <c r="K327" s="15">
        <v>86</v>
      </c>
      <c r="L327" s="27">
        <v>126</v>
      </c>
      <c r="M327" s="26">
        <v>129</v>
      </c>
      <c r="O327" s="26">
        <v>127</v>
      </c>
      <c r="P327" s="26">
        <v>121</v>
      </c>
      <c r="Q327" s="26">
        <v>118</v>
      </c>
      <c r="R327" s="26">
        <v>127</v>
      </c>
      <c r="S327" s="26">
        <v>123</v>
      </c>
    </row>
    <row r="328" spans="1:19" x14ac:dyDescent="0.35">
      <c r="A328" s="15">
        <v>87</v>
      </c>
      <c r="B328" s="32">
        <v>128</v>
      </c>
      <c r="C328" s="32">
        <v>119</v>
      </c>
      <c r="D328" s="32">
        <v>125</v>
      </c>
      <c r="E328" s="33">
        <v>118</v>
      </c>
      <c r="F328" s="32">
        <v>117</v>
      </c>
      <c r="G328" s="32">
        <v>134</v>
      </c>
      <c r="H328" s="32">
        <v>122</v>
      </c>
      <c r="I328" s="32">
        <v>129</v>
      </c>
      <c r="K328" s="15">
        <v>87</v>
      </c>
      <c r="L328" s="26">
        <v>128</v>
      </c>
      <c r="M328" s="26">
        <v>130</v>
      </c>
      <c r="N328" s="26"/>
      <c r="O328" s="26">
        <v>128</v>
      </c>
      <c r="P328" s="26">
        <v>123</v>
      </c>
      <c r="Q328" s="26">
        <v>119</v>
      </c>
      <c r="R328" s="26">
        <v>127</v>
      </c>
      <c r="S328" s="26">
        <v>123</v>
      </c>
    </row>
    <row r="329" spans="1:19" x14ac:dyDescent="0.35">
      <c r="A329" s="15">
        <v>88</v>
      </c>
      <c r="B329" s="32">
        <v>128</v>
      </c>
      <c r="C329" s="32">
        <v>120</v>
      </c>
      <c r="D329" s="32">
        <v>125</v>
      </c>
      <c r="E329" s="33">
        <v>118</v>
      </c>
      <c r="F329" s="32">
        <v>117</v>
      </c>
      <c r="G329" s="32">
        <v>137</v>
      </c>
      <c r="H329" s="32">
        <v>122</v>
      </c>
      <c r="I329" s="32">
        <v>130</v>
      </c>
      <c r="K329" s="15">
        <v>88</v>
      </c>
      <c r="L329" s="26">
        <v>129</v>
      </c>
      <c r="M329" s="27">
        <v>132</v>
      </c>
      <c r="N329" s="26"/>
      <c r="O329" s="26">
        <v>128</v>
      </c>
      <c r="P329" s="27">
        <v>124</v>
      </c>
      <c r="Q329" s="26">
        <v>120</v>
      </c>
      <c r="R329" s="26">
        <v>128</v>
      </c>
      <c r="S329" s="26">
        <v>125</v>
      </c>
    </row>
    <row r="330" spans="1:19" x14ac:dyDescent="0.35">
      <c r="A330" s="15">
        <v>89</v>
      </c>
      <c r="B330" s="32">
        <v>128</v>
      </c>
      <c r="C330" s="32">
        <v>120</v>
      </c>
      <c r="D330" s="32">
        <v>128</v>
      </c>
      <c r="E330" s="33">
        <v>119</v>
      </c>
      <c r="F330" s="32">
        <v>118</v>
      </c>
      <c r="H330" s="32">
        <v>123</v>
      </c>
      <c r="I330" s="32">
        <v>132</v>
      </c>
      <c r="K330" s="15">
        <v>89</v>
      </c>
      <c r="L330" s="26">
        <v>129</v>
      </c>
      <c r="M330" s="26">
        <v>134</v>
      </c>
      <c r="N330" s="26"/>
      <c r="O330" s="26">
        <v>129</v>
      </c>
      <c r="P330" s="26">
        <v>125</v>
      </c>
      <c r="Q330" s="26">
        <v>120</v>
      </c>
      <c r="R330" s="26">
        <v>129</v>
      </c>
      <c r="S330" s="26">
        <v>125</v>
      </c>
    </row>
    <row r="331" spans="1:19" x14ac:dyDescent="0.35">
      <c r="A331" s="15">
        <v>90</v>
      </c>
      <c r="B331" s="32">
        <v>130</v>
      </c>
      <c r="C331" s="32">
        <v>120</v>
      </c>
      <c r="D331" s="32">
        <v>131</v>
      </c>
      <c r="E331" s="33">
        <v>119</v>
      </c>
      <c r="F331" s="32">
        <v>119</v>
      </c>
      <c r="H331" s="32">
        <v>124</v>
      </c>
      <c r="I331" s="32">
        <v>133</v>
      </c>
      <c r="K331" s="15">
        <v>90</v>
      </c>
      <c r="L331" s="27">
        <v>130</v>
      </c>
      <c r="M331" s="27">
        <v>135</v>
      </c>
      <c r="N331" s="26"/>
      <c r="O331" s="26">
        <v>130</v>
      </c>
      <c r="P331" s="27">
        <v>126</v>
      </c>
      <c r="Q331" s="26">
        <v>122</v>
      </c>
      <c r="R331" s="26">
        <v>129</v>
      </c>
      <c r="S331" s="26">
        <v>126</v>
      </c>
    </row>
    <row r="332" spans="1:19" x14ac:dyDescent="0.35">
      <c r="A332" s="15">
        <v>91</v>
      </c>
      <c r="B332" s="32">
        <v>132</v>
      </c>
      <c r="C332" s="32">
        <v>120</v>
      </c>
      <c r="D332" s="32">
        <v>132</v>
      </c>
      <c r="E332" s="33">
        <v>120</v>
      </c>
      <c r="F332" s="32">
        <v>119</v>
      </c>
      <c r="H332" s="32">
        <v>124</v>
      </c>
      <c r="I332" s="32">
        <v>134</v>
      </c>
      <c r="K332" s="15">
        <v>91</v>
      </c>
      <c r="L332" s="26">
        <v>130</v>
      </c>
      <c r="M332" s="26">
        <v>137</v>
      </c>
      <c r="N332" s="26"/>
      <c r="O332" s="26">
        <v>133</v>
      </c>
      <c r="P332" s="27">
        <v>127</v>
      </c>
      <c r="Q332" s="26">
        <v>124</v>
      </c>
      <c r="R332" s="37">
        <v>129</v>
      </c>
      <c r="S332" s="26">
        <v>131</v>
      </c>
    </row>
    <row r="333" spans="1:19" x14ac:dyDescent="0.35">
      <c r="A333" s="15">
        <v>92</v>
      </c>
      <c r="B333" s="32">
        <v>135</v>
      </c>
      <c r="C333" s="32">
        <v>120</v>
      </c>
      <c r="E333" s="33">
        <v>120</v>
      </c>
      <c r="F333" s="32">
        <v>119</v>
      </c>
      <c r="G333" s="32"/>
      <c r="H333" s="32">
        <v>124</v>
      </c>
      <c r="I333" s="32">
        <v>134</v>
      </c>
      <c r="K333" s="15">
        <v>92</v>
      </c>
      <c r="L333" s="27">
        <v>132</v>
      </c>
      <c r="M333" s="27">
        <v>140</v>
      </c>
      <c r="N333" s="26"/>
      <c r="O333" s="26">
        <v>133</v>
      </c>
      <c r="P333" s="26">
        <v>127</v>
      </c>
      <c r="Q333" s="26">
        <v>124</v>
      </c>
      <c r="R333" s="26">
        <v>130</v>
      </c>
    </row>
    <row r="334" spans="1:19" x14ac:dyDescent="0.35">
      <c r="A334" s="15">
        <v>93</v>
      </c>
      <c r="B334" s="32">
        <v>135</v>
      </c>
      <c r="C334" s="32">
        <v>121</v>
      </c>
      <c r="E334" s="33">
        <v>120</v>
      </c>
      <c r="F334" s="32">
        <v>120</v>
      </c>
      <c r="G334" s="32"/>
      <c r="H334" s="32">
        <v>125</v>
      </c>
      <c r="I334" s="32">
        <v>136</v>
      </c>
      <c r="K334" s="15">
        <v>93</v>
      </c>
      <c r="L334" s="27">
        <v>134</v>
      </c>
      <c r="M334" s="27">
        <v>142</v>
      </c>
      <c r="N334" s="26"/>
      <c r="O334" s="26">
        <v>135</v>
      </c>
      <c r="P334" s="26">
        <v>128</v>
      </c>
      <c r="Q334" s="26">
        <v>125</v>
      </c>
      <c r="R334" s="26">
        <v>130</v>
      </c>
    </row>
    <row r="335" spans="1:19" x14ac:dyDescent="0.35">
      <c r="A335" s="15">
        <v>94</v>
      </c>
      <c r="B335" s="32">
        <v>137</v>
      </c>
      <c r="C335" s="32">
        <v>122</v>
      </c>
      <c r="E335" s="32">
        <v>120</v>
      </c>
      <c r="F335" s="32">
        <v>120</v>
      </c>
      <c r="G335" s="32"/>
      <c r="H335" s="32">
        <v>126</v>
      </c>
      <c r="I335" s="32">
        <v>137</v>
      </c>
      <c r="K335" s="15">
        <v>94</v>
      </c>
      <c r="L335" s="27">
        <v>134</v>
      </c>
      <c r="M335" s="26">
        <v>143</v>
      </c>
      <c r="N335" s="26"/>
      <c r="O335" s="26">
        <v>135</v>
      </c>
      <c r="P335" s="27">
        <v>129</v>
      </c>
      <c r="Q335" s="26">
        <v>126</v>
      </c>
      <c r="R335" s="26">
        <v>130</v>
      </c>
    </row>
    <row r="336" spans="1:19" x14ac:dyDescent="0.35">
      <c r="A336" s="15">
        <v>95</v>
      </c>
      <c r="B336" s="32">
        <v>137</v>
      </c>
      <c r="C336" s="32">
        <v>123</v>
      </c>
      <c r="D336" s="32"/>
      <c r="E336" s="33">
        <v>124</v>
      </c>
      <c r="F336" s="32">
        <v>121</v>
      </c>
      <c r="G336" s="32"/>
      <c r="H336" s="32">
        <v>126</v>
      </c>
      <c r="K336" s="15">
        <v>95</v>
      </c>
      <c r="L336" s="26">
        <v>134</v>
      </c>
      <c r="N336" s="26"/>
      <c r="O336" s="26">
        <v>137</v>
      </c>
      <c r="P336" s="26">
        <v>131</v>
      </c>
      <c r="Q336" s="26">
        <v>131</v>
      </c>
      <c r="R336" s="26">
        <v>132</v>
      </c>
      <c r="S336" s="26"/>
    </row>
    <row r="337" spans="1:19" x14ac:dyDescent="0.35">
      <c r="A337" s="15">
        <v>96</v>
      </c>
      <c r="C337" s="32">
        <v>124</v>
      </c>
      <c r="D337" s="32"/>
      <c r="E337" s="33">
        <v>125</v>
      </c>
      <c r="F337" s="32">
        <v>123</v>
      </c>
      <c r="G337" s="32"/>
      <c r="H337" s="32">
        <v>128</v>
      </c>
      <c r="K337" s="15">
        <v>96</v>
      </c>
      <c r="L337" s="26">
        <v>135</v>
      </c>
      <c r="M337" s="27"/>
      <c r="N337" s="26"/>
      <c r="O337" s="26">
        <v>140</v>
      </c>
      <c r="P337" s="26">
        <v>131</v>
      </c>
      <c r="Q337" s="26">
        <v>133</v>
      </c>
      <c r="R337" s="26">
        <v>132</v>
      </c>
      <c r="S337" s="26"/>
    </row>
    <row r="338" spans="1:19" x14ac:dyDescent="0.35">
      <c r="A338" s="15">
        <v>97</v>
      </c>
      <c r="C338" s="32">
        <v>125</v>
      </c>
      <c r="D338" s="32"/>
      <c r="E338" s="33">
        <v>126</v>
      </c>
      <c r="F338" s="38">
        <v>123</v>
      </c>
      <c r="G338" s="32"/>
      <c r="H338" s="32">
        <v>128</v>
      </c>
      <c r="K338" s="15">
        <v>97</v>
      </c>
      <c r="L338" s="26">
        <v>135</v>
      </c>
      <c r="M338" s="26"/>
      <c r="N338" s="26"/>
      <c r="O338" s="26">
        <v>141</v>
      </c>
      <c r="P338" s="26">
        <v>131</v>
      </c>
      <c r="R338" s="26">
        <v>134</v>
      </c>
      <c r="S338" s="26"/>
    </row>
    <row r="339" spans="1:19" x14ac:dyDescent="0.35">
      <c r="A339" s="15">
        <v>98</v>
      </c>
      <c r="C339" s="32">
        <v>126</v>
      </c>
      <c r="D339" s="32"/>
      <c r="E339" s="33">
        <v>127</v>
      </c>
      <c r="F339" s="32">
        <v>124</v>
      </c>
      <c r="G339" s="32"/>
      <c r="H339" s="32">
        <v>131</v>
      </c>
      <c r="K339" s="15">
        <v>98</v>
      </c>
      <c r="L339" s="26">
        <v>135</v>
      </c>
      <c r="M339" s="27"/>
      <c r="N339" s="26"/>
      <c r="R339" s="26">
        <v>138</v>
      </c>
      <c r="S339" s="26"/>
    </row>
    <row r="340" spans="1:19" x14ac:dyDescent="0.35">
      <c r="A340" s="15">
        <v>99</v>
      </c>
      <c r="B340" s="32"/>
      <c r="C340" s="32">
        <v>126</v>
      </c>
      <c r="D340" s="32"/>
      <c r="E340" s="33">
        <v>128</v>
      </c>
      <c r="F340" s="32">
        <v>125</v>
      </c>
      <c r="G340" s="32"/>
      <c r="K340" s="15">
        <v>99</v>
      </c>
      <c r="M340" s="27"/>
      <c r="N340" s="26"/>
      <c r="R340" s="26">
        <v>139</v>
      </c>
      <c r="S340" s="26"/>
    </row>
    <row r="341" spans="1:19" x14ac:dyDescent="0.35">
      <c r="A341" s="15">
        <v>100</v>
      </c>
      <c r="B341" s="32"/>
      <c r="C341" s="32">
        <v>127</v>
      </c>
      <c r="D341" s="32"/>
      <c r="E341" s="32">
        <v>129</v>
      </c>
      <c r="F341" s="32">
        <v>125</v>
      </c>
      <c r="G341" s="32"/>
      <c r="H341" s="32"/>
      <c r="I341" s="32"/>
      <c r="K341" s="15">
        <v>100</v>
      </c>
      <c r="M341" s="26"/>
      <c r="N341" s="26"/>
      <c r="R341" s="26">
        <v>140</v>
      </c>
      <c r="S341" s="26"/>
    </row>
    <row r="342" spans="1:19" x14ac:dyDescent="0.35">
      <c r="A342" s="15">
        <v>101</v>
      </c>
      <c r="B342" s="32"/>
      <c r="C342" s="32">
        <v>127</v>
      </c>
      <c r="D342" s="32"/>
      <c r="F342" s="32">
        <v>126</v>
      </c>
      <c r="G342" s="32"/>
      <c r="H342" s="32"/>
      <c r="I342" s="32"/>
      <c r="K342" s="15">
        <v>101</v>
      </c>
      <c r="L342" s="26"/>
      <c r="M342" s="26"/>
      <c r="N342" s="26"/>
      <c r="R342" s="26">
        <v>141</v>
      </c>
      <c r="S342" s="26"/>
    </row>
    <row r="343" spans="1:19" x14ac:dyDescent="0.35">
      <c r="A343" s="15">
        <v>102</v>
      </c>
      <c r="B343" s="32"/>
      <c r="C343" s="32">
        <v>128</v>
      </c>
      <c r="D343" s="32"/>
      <c r="E343" s="33"/>
      <c r="F343" s="32">
        <v>126</v>
      </c>
      <c r="G343" s="32"/>
      <c r="H343" s="32"/>
      <c r="I343" s="32"/>
      <c r="K343" s="15">
        <v>102</v>
      </c>
      <c r="L343" s="26"/>
      <c r="M343" s="26"/>
      <c r="N343" s="26"/>
      <c r="Q343" s="24"/>
      <c r="R343" s="26">
        <v>142</v>
      </c>
      <c r="S343" s="26"/>
    </row>
    <row r="344" spans="1:19" x14ac:dyDescent="0.35">
      <c r="A344" s="15">
        <v>103</v>
      </c>
      <c r="B344" s="32"/>
      <c r="C344" s="32">
        <v>131</v>
      </c>
      <c r="D344" s="32"/>
      <c r="E344" s="33"/>
      <c r="F344" s="32">
        <v>127</v>
      </c>
      <c r="G344" s="32"/>
      <c r="H344" s="32"/>
      <c r="I344" s="32"/>
      <c r="K344" s="15">
        <v>103</v>
      </c>
      <c r="L344" s="26"/>
      <c r="M344" s="26"/>
      <c r="N344" s="26"/>
      <c r="O344" s="26"/>
      <c r="P344" s="26"/>
      <c r="Q344" s="26"/>
      <c r="R344" s="26">
        <v>146</v>
      </c>
      <c r="S344" s="26"/>
    </row>
    <row r="345" spans="1:19" x14ac:dyDescent="0.35">
      <c r="A345" s="15">
        <v>104</v>
      </c>
      <c r="B345" s="32"/>
      <c r="C345" s="32">
        <v>131</v>
      </c>
      <c r="D345" s="32"/>
      <c r="E345" s="32"/>
      <c r="F345" s="32">
        <v>130</v>
      </c>
      <c r="G345" s="32"/>
      <c r="H345" s="32"/>
      <c r="I345" s="32"/>
      <c r="K345" s="15">
        <v>104</v>
      </c>
      <c r="L345" s="26"/>
      <c r="M345" s="26"/>
      <c r="N345" s="26"/>
      <c r="O345" s="26"/>
      <c r="P345" s="26"/>
      <c r="Q345" s="26"/>
      <c r="R345" s="26">
        <v>147</v>
      </c>
      <c r="S345" s="26"/>
    </row>
    <row r="346" spans="1:19" x14ac:dyDescent="0.35">
      <c r="A346" s="15">
        <v>105</v>
      </c>
      <c r="B346" s="32"/>
      <c r="C346" s="32">
        <v>132</v>
      </c>
      <c r="D346" s="32"/>
      <c r="E346" s="32"/>
      <c r="F346" s="32">
        <v>130</v>
      </c>
      <c r="G346" s="32"/>
      <c r="H346" s="32"/>
      <c r="I346" s="32"/>
      <c r="K346" s="15">
        <v>105</v>
      </c>
      <c r="L346" s="26"/>
      <c r="M346" s="26"/>
      <c r="N346" s="26"/>
      <c r="O346" s="26"/>
      <c r="P346" s="26"/>
      <c r="Q346" s="26"/>
      <c r="S346" s="26"/>
    </row>
    <row r="347" spans="1:19" x14ac:dyDescent="0.35">
      <c r="A347" s="15">
        <v>106</v>
      </c>
      <c r="B347" s="32"/>
      <c r="C347" s="32">
        <v>133</v>
      </c>
      <c r="D347" s="32"/>
      <c r="E347" s="32"/>
      <c r="F347" s="32">
        <v>132</v>
      </c>
      <c r="G347" s="32"/>
      <c r="H347" s="32"/>
      <c r="I347" s="32"/>
      <c r="K347" s="15">
        <v>106</v>
      </c>
      <c r="L347" s="26"/>
      <c r="M347" s="26"/>
      <c r="N347" s="26"/>
      <c r="O347" s="26"/>
      <c r="P347" s="26"/>
      <c r="Q347" s="26"/>
      <c r="S347" s="26"/>
    </row>
    <row r="348" spans="1:19" x14ac:dyDescent="0.35">
      <c r="A348" s="15">
        <v>107</v>
      </c>
      <c r="B348" s="32"/>
      <c r="D348" s="32"/>
      <c r="E348" s="32"/>
      <c r="F348" s="32">
        <v>132</v>
      </c>
      <c r="G348" s="32"/>
      <c r="H348" s="32"/>
      <c r="I348" s="32"/>
      <c r="K348" s="15">
        <v>107</v>
      </c>
      <c r="L348" s="26"/>
      <c r="M348" s="26"/>
      <c r="N348" s="26"/>
      <c r="O348" s="26"/>
      <c r="P348" s="26"/>
      <c r="Q348" s="26"/>
      <c r="S348" s="26"/>
    </row>
    <row r="349" spans="1:19" x14ac:dyDescent="0.35">
      <c r="A349" s="15">
        <v>108</v>
      </c>
      <c r="B349" s="32"/>
      <c r="D349" s="32"/>
      <c r="E349" s="32"/>
      <c r="F349" s="32">
        <v>136</v>
      </c>
      <c r="G349" s="32"/>
      <c r="H349" s="32"/>
      <c r="I349" s="32"/>
      <c r="K349" s="15">
        <v>108</v>
      </c>
      <c r="L349" s="26"/>
      <c r="M349" s="26"/>
      <c r="N349" s="26"/>
      <c r="O349" s="26"/>
      <c r="P349" s="26"/>
      <c r="Q349" s="26"/>
      <c r="R349" s="26"/>
      <c r="S349" s="26"/>
    </row>
    <row r="350" spans="1:19" x14ac:dyDescent="0.35">
      <c r="A350" s="15">
        <v>109</v>
      </c>
      <c r="B350"/>
      <c r="C350" s="32"/>
      <c r="D350"/>
      <c r="E350"/>
      <c r="G350"/>
      <c r="H350"/>
      <c r="I350"/>
      <c r="K350" s="15">
        <v>109</v>
      </c>
      <c r="L350" s="35"/>
      <c r="M350" s="35"/>
      <c r="N350" s="35"/>
      <c r="O350" s="35"/>
      <c r="P350" s="35"/>
      <c r="Q350" s="35"/>
      <c r="R350" s="26"/>
      <c r="S350" s="35"/>
    </row>
    <row r="351" spans="1:19" x14ac:dyDescent="0.35">
      <c r="A351" s="15">
        <v>110</v>
      </c>
      <c r="B351"/>
      <c r="C351" s="32"/>
      <c r="D351"/>
      <c r="E351"/>
      <c r="G351"/>
      <c r="H351"/>
      <c r="I351"/>
      <c r="K351" s="15">
        <v>110</v>
      </c>
      <c r="L351" s="35"/>
      <c r="M351" s="35"/>
      <c r="N351" s="35"/>
      <c r="O351" s="35"/>
      <c r="P351" s="35"/>
      <c r="Q351" s="35"/>
      <c r="R351" s="26"/>
      <c r="S351" s="35"/>
    </row>
    <row r="352" spans="1:19" x14ac:dyDescent="0.35">
      <c r="A352" s="15">
        <v>111</v>
      </c>
      <c r="B352"/>
      <c r="C352" s="32"/>
      <c r="D352"/>
      <c r="E352"/>
      <c r="G352"/>
      <c r="H352"/>
      <c r="I352"/>
      <c r="K352" s="15">
        <v>111</v>
      </c>
      <c r="L352" s="35"/>
      <c r="M352" s="35"/>
      <c r="N352" s="35"/>
      <c r="O352" s="35"/>
      <c r="P352" s="35"/>
      <c r="Q352" s="35"/>
      <c r="R352" s="35"/>
      <c r="S352" s="35"/>
    </row>
    <row r="353" spans="1:19" x14ac:dyDescent="0.35">
      <c r="A353" s="15">
        <v>112</v>
      </c>
      <c r="B353"/>
      <c r="C353"/>
      <c r="D353"/>
      <c r="E353"/>
      <c r="G353" s="37"/>
      <c r="H353" s="37"/>
      <c r="I353" s="37"/>
      <c r="K353" s="15">
        <v>112</v>
      </c>
    </row>
    <row r="354" spans="1:19" x14ac:dyDescent="0.35">
      <c r="A354" s="15">
        <v>113</v>
      </c>
      <c r="B354"/>
      <c r="C354"/>
      <c r="D354"/>
      <c r="E354"/>
      <c r="G354"/>
      <c r="H354"/>
      <c r="I354"/>
      <c r="K354" s="15">
        <v>113</v>
      </c>
    </row>
    <row r="357" spans="1:19" x14ac:dyDescent="0.35">
      <c r="A357" s="54" t="s">
        <v>37</v>
      </c>
      <c r="B357" s="18">
        <f t="shared" ref="B357:I357" si="66">AVERAGE(B242:B354)</f>
        <v>107.69473684210526</v>
      </c>
      <c r="C357" s="18">
        <f t="shared" si="66"/>
        <v>107.09433962264151</v>
      </c>
      <c r="D357" s="18">
        <f t="shared" si="66"/>
        <v>102.58241758241758</v>
      </c>
      <c r="E357" s="18">
        <f t="shared" si="66"/>
        <v>101.5</v>
      </c>
      <c r="F357" s="18">
        <f t="shared" si="66"/>
        <v>106.29629629629629</v>
      </c>
      <c r="G357" s="18">
        <f t="shared" si="66"/>
        <v>104.86363636363636</v>
      </c>
      <c r="H357" s="18">
        <f t="shared" si="66"/>
        <v>103.9795918367347</v>
      </c>
      <c r="I357" s="18">
        <f t="shared" si="66"/>
        <v>107.48936170212765</v>
      </c>
      <c r="K357" s="54" t="s">
        <v>37</v>
      </c>
      <c r="L357" s="18">
        <f t="shared" ref="L357:S357" si="67">AVERAGE(L242:L354)</f>
        <v>108.5204081632653</v>
      </c>
      <c r="M357" s="18">
        <f t="shared" si="67"/>
        <v>104.95744680851064</v>
      </c>
      <c r="N357" s="18">
        <f t="shared" si="67"/>
        <v>104.28915662650603</v>
      </c>
      <c r="O357" s="18">
        <f t="shared" si="67"/>
        <v>106.82474226804123</v>
      </c>
      <c r="P357" s="18">
        <f t="shared" si="67"/>
        <v>105.0618556701031</v>
      </c>
      <c r="Q357" s="18">
        <f t="shared" si="67"/>
        <v>100.28125</v>
      </c>
      <c r="R357" s="18">
        <f t="shared" si="67"/>
        <v>110.46153846153847</v>
      </c>
      <c r="S357" s="18">
        <f t="shared" si="67"/>
        <v>101.65934065934066</v>
      </c>
    </row>
    <row r="358" spans="1:19" x14ac:dyDescent="0.35">
      <c r="A358" s="54" t="s">
        <v>42</v>
      </c>
      <c r="B358" s="4">
        <f t="shared" ref="B358:I358" si="68">VAR(B242:B354)</f>
        <v>239.04412094064978</v>
      </c>
      <c r="C358" s="4">
        <f t="shared" si="68"/>
        <v>172.08625336927139</v>
      </c>
      <c r="D358" s="4">
        <f t="shared" si="68"/>
        <v>229.97924297924359</v>
      </c>
      <c r="E358" s="4">
        <f t="shared" si="68"/>
        <v>195.40404040404042</v>
      </c>
      <c r="F358" s="4">
        <f t="shared" si="68"/>
        <v>190.65905157493853</v>
      </c>
      <c r="G358" s="4">
        <f t="shared" si="68"/>
        <v>204.87774294670859</v>
      </c>
      <c r="H358" s="4">
        <f t="shared" si="68"/>
        <v>176.22638333683892</v>
      </c>
      <c r="I358" s="4">
        <f t="shared" si="68"/>
        <v>186.1235415236799</v>
      </c>
      <c r="K358" s="54" t="s">
        <v>42</v>
      </c>
      <c r="L358" s="4">
        <f t="shared" ref="L358:S358" si="69">VAR(L242:L354)</f>
        <v>195.17999158426159</v>
      </c>
      <c r="M358" s="4">
        <f t="shared" si="69"/>
        <v>278.38526652939868</v>
      </c>
      <c r="N358" s="4">
        <f t="shared" si="69"/>
        <v>292.28122245077833</v>
      </c>
      <c r="O358" s="4">
        <f t="shared" si="69"/>
        <v>239.8335481099663</v>
      </c>
      <c r="P358" s="4">
        <f t="shared" si="69"/>
        <v>157.9128006872852</v>
      </c>
      <c r="Q358" s="4">
        <f t="shared" si="69"/>
        <v>208.81480263157894</v>
      </c>
      <c r="R358" s="4">
        <f t="shared" si="69"/>
        <v>253.41598207617713</v>
      </c>
      <c r="S358" s="4">
        <f t="shared" si="69"/>
        <v>221.20488400488392</v>
      </c>
    </row>
    <row r="359" spans="1:19" x14ac:dyDescent="0.35">
      <c r="A359" s="54" t="s">
        <v>38</v>
      </c>
      <c r="B359" s="17">
        <f t="shared" ref="B359:I359" si="70">STDEV(B242:B354)</f>
        <v>15.461051741089602</v>
      </c>
      <c r="C359" s="17">
        <f t="shared" si="70"/>
        <v>13.118165015324033</v>
      </c>
      <c r="D359" s="17">
        <f t="shared" si="70"/>
        <v>15.165066533953736</v>
      </c>
      <c r="E359" s="17">
        <f t="shared" si="70"/>
        <v>13.97869952477842</v>
      </c>
      <c r="F359" s="17">
        <f t="shared" si="70"/>
        <v>13.807934370315444</v>
      </c>
      <c r="G359" s="17">
        <f t="shared" si="70"/>
        <v>14.313551025049954</v>
      </c>
      <c r="H359" s="17">
        <f t="shared" si="70"/>
        <v>13.275028562562076</v>
      </c>
      <c r="I359" s="17">
        <f t="shared" si="70"/>
        <v>13.642710197159504</v>
      </c>
      <c r="K359" s="54" t="s">
        <v>38</v>
      </c>
      <c r="L359" s="17">
        <f t="shared" ref="L359:S359" si="71">STDEV(L242:L354)</f>
        <v>13.970683289813049</v>
      </c>
      <c r="M359" s="17">
        <f t="shared" si="71"/>
        <v>16.684881375946269</v>
      </c>
      <c r="N359" s="17">
        <f t="shared" si="71"/>
        <v>17.096234159918911</v>
      </c>
      <c r="O359" s="17">
        <f t="shared" si="71"/>
        <v>15.486560241382406</v>
      </c>
      <c r="P359" s="17">
        <f t="shared" si="71"/>
        <v>12.566336008848609</v>
      </c>
      <c r="Q359" s="17">
        <f t="shared" si="71"/>
        <v>14.450425690324106</v>
      </c>
      <c r="R359" s="17">
        <f t="shared" si="71"/>
        <v>15.919044634530589</v>
      </c>
      <c r="S359" s="17">
        <f t="shared" si="71"/>
        <v>14.872958145738323</v>
      </c>
    </row>
    <row r="360" spans="1:19" x14ac:dyDescent="0.35">
      <c r="A360" s="54" t="s">
        <v>43</v>
      </c>
      <c r="B360" s="18">
        <f t="shared" ref="B360:I360" si="72">B359/SQRT(COUNT(B242:B354))</f>
        <v>1.5862704386826414</v>
      </c>
      <c r="C360" s="18">
        <f t="shared" si="72"/>
        <v>1.2741488219453896</v>
      </c>
      <c r="D360" s="18">
        <f t="shared" si="72"/>
        <v>1.5897309295422719</v>
      </c>
      <c r="E360" s="18">
        <f t="shared" si="72"/>
        <v>1.397869952477842</v>
      </c>
      <c r="F360" s="18">
        <f t="shared" si="72"/>
        <v>1.3286691042757177</v>
      </c>
      <c r="G360" s="18">
        <f t="shared" si="72"/>
        <v>1.525829666066616</v>
      </c>
      <c r="H360" s="18">
        <f t="shared" si="72"/>
        <v>1.3409803881475357</v>
      </c>
      <c r="I360" s="18">
        <f t="shared" si="72"/>
        <v>1.4071381153901803</v>
      </c>
      <c r="K360" s="54" t="s">
        <v>43</v>
      </c>
      <c r="L360" s="18">
        <f t="shared" ref="L360:S360" si="73">L359/SQRT(COUNT(L242:L354))</f>
        <v>1.4112521274337702</v>
      </c>
      <c r="M360" s="18">
        <f t="shared" si="73"/>
        <v>1.720914114245863</v>
      </c>
      <c r="N360" s="18">
        <f t="shared" si="73"/>
        <v>1.8765554911739646</v>
      </c>
      <c r="O360" s="18">
        <f t="shared" si="73"/>
        <v>1.5724219552198402</v>
      </c>
      <c r="P360" s="18">
        <f t="shared" si="73"/>
        <v>1.2759181076364943</v>
      </c>
      <c r="Q360" s="18">
        <f t="shared" si="73"/>
        <v>1.4748403961374761</v>
      </c>
      <c r="R360" s="18">
        <f t="shared" si="73"/>
        <v>1.5609907544081925</v>
      </c>
      <c r="S360" s="18">
        <f t="shared" si="73"/>
        <v>1.5591096501377224</v>
      </c>
    </row>
    <row r="362" spans="1:19" x14ac:dyDescent="0.35">
      <c r="A362" s="54" t="s">
        <v>44</v>
      </c>
      <c r="B362" s="78">
        <f>AVERAGE(B357:I357)</f>
        <v>105.18754753074492</v>
      </c>
      <c r="C362" s="79"/>
      <c r="D362" s="79"/>
      <c r="E362" s="79"/>
      <c r="F362" s="79"/>
      <c r="G362" s="79"/>
      <c r="H362" s="79"/>
      <c r="I362" s="79"/>
      <c r="K362" s="54" t="s">
        <v>44</v>
      </c>
      <c r="L362" s="78">
        <f>AVERAGE(L357:S357)</f>
        <v>105.25696733216317</v>
      </c>
      <c r="M362" s="79"/>
      <c r="N362" s="79"/>
      <c r="O362" s="79"/>
      <c r="P362" s="79"/>
      <c r="Q362" s="79"/>
      <c r="R362" s="79"/>
      <c r="S362" s="79"/>
    </row>
    <row r="363" spans="1:19" x14ac:dyDescent="0.35">
      <c r="A363" s="54" t="s">
        <v>45</v>
      </c>
      <c r="B363" s="80">
        <f>SQRT(B360^2+C360^2+D360^2+E360^2+F360^2+G360^2+H360^2+I360^2)</f>
        <v>4.0611301128100941</v>
      </c>
      <c r="C363" s="80"/>
      <c r="D363" s="80"/>
      <c r="E363" s="80"/>
      <c r="F363" s="80"/>
      <c r="G363" s="80"/>
      <c r="H363" s="80"/>
      <c r="I363" s="80"/>
      <c r="K363" s="54" t="s">
        <v>45</v>
      </c>
      <c r="L363" s="80">
        <f>SQRT(L360^2+M360^2+N360^2+O360^2+P360^2+Q360^2+R360^2+S360^2)</f>
        <v>4.4291969385525833</v>
      </c>
      <c r="M363" s="80"/>
      <c r="N363" s="80"/>
      <c r="O363" s="80"/>
      <c r="P363" s="80"/>
      <c r="Q363" s="80"/>
      <c r="R363" s="80"/>
      <c r="S363" s="80"/>
    </row>
    <row r="365" spans="1:19" x14ac:dyDescent="0.35">
      <c r="A365" s="72" t="s">
        <v>46</v>
      </c>
      <c r="B365" s="73"/>
      <c r="C365" s="73"/>
      <c r="D365" s="73"/>
      <c r="E365" s="73"/>
      <c r="F365" s="73"/>
      <c r="G365" s="73"/>
      <c r="H365" s="73"/>
      <c r="I365" s="73"/>
      <c r="K365" s="72" t="s">
        <v>46</v>
      </c>
      <c r="L365" s="73"/>
      <c r="M365" s="73"/>
      <c r="N365" s="73"/>
      <c r="O365" s="73"/>
      <c r="P365" s="73"/>
      <c r="Q365" s="73"/>
      <c r="R365" s="73"/>
      <c r="S365" s="73"/>
    </row>
    <row r="366" spans="1:19" ht="15" customHeight="1" x14ac:dyDescent="0.35">
      <c r="A366" s="81" t="s">
        <v>47</v>
      </c>
      <c r="B366" s="82"/>
      <c r="C366" s="82"/>
      <c r="D366" s="82"/>
      <c r="E366" s="82"/>
      <c r="F366" s="82"/>
      <c r="G366" s="82"/>
      <c r="H366" s="82"/>
      <c r="I366" s="82"/>
      <c r="K366" s="81" t="s">
        <v>47</v>
      </c>
      <c r="L366" s="82"/>
      <c r="M366" s="82"/>
      <c r="N366" s="82"/>
      <c r="O366" s="82"/>
      <c r="P366" s="82"/>
      <c r="Q366" s="82"/>
      <c r="R366" s="82"/>
      <c r="S366" s="82"/>
    </row>
    <row r="367" spans="1:19" x14ac:dyDescent="0.35">
      <c r="A367" s="82"/>
      <c r="B367" s="82"/>
      <c r="C367" s="82"/>
      <c r="D367" s="82"/>
      <c r="E367" s="82"/>
      <c r="F367" s="82"/>
      <c r="G367" s="82"/>
      <c r="H367" s="82"/>
      <c r="I367" s="82"/>
      <c r="K367" s="82"/>
      <c r="L367" s="82"/>
      <c r="M367" s="82"/>
      <c r="N367" s="82"/>
      <c r="O367" s="82"/>
      <c r="P367" s="82"/>
      <c r="Q367" s="82"/>
      <c r="R367" s="82"/>
      <c r="S367" s="82"/>
    </row>
    <row r="368" spans="1:19" x14ac:dyDescent="0.35">
      <c r="A368" s="54" t="s">
        <v>16</v>
      </c>
      <c r="B368" s="14">
        <v>0.05</v>
      </c>
      <c r="C368" s="14">
        <v>0.05</v>
      </c>
      <c r="D368" s="14">
        <v>0.05</v>
      </c>
      <c r="E368" s="14">
        <v>0.05</v>
      </c>
      <c r="F368" s="14">
        <v>0.05</v>
      </c>
      <c r="G368" s="14">
        <v>0.05</v>
      </c>
      <c r="H368" s="14">
        <v>0.05</v>
      </c>
      <c r="I368" s="14">
        <v>0.05</v>
      </c>
      <c r="K368" s="54" t="s">
        <v>16</v>
      </c>
      <c r="L368" s="14">
        <v>0.05</v>
      </c>
      <c r="M368" s="14">
        <v>0.05</v>
      </c>
      <c r="N368" s="14">
        <v>0.05</v>
      </c>
      <c r="O368" s="14">
        <v>0.05</v>
      </c>
      <c r="P368" s="14">
        <v>0.05</v>
      </c>
      <c r="Q368" s="14">
        <v>0.05</v>
      </c>
      <c r="R368" s="14">
        <v>0.05</v>
      </c>
      <c r="S368" s="14">
        <v>0.05</v>
      </c>
    </row>
    <row r="369" spans="1:19" x14ac:dyDescent="0.35">
      <c r="A369" s="54" t="s">
        <v>48</v>
      </c>
      <c r="B369" s="12">
        <f t="shared" ref="B369:I369" si="74">TINV(0.05,COUNT(B242:B354)-1)</f>
        <v>1.9855234418666059</v>
      </c>
      <c r="C369" s="12">
        <f t="shared" si="74"/>
        <v>1.9828152737950464</v>
      </c>
      <c r="D369" s="12">
        <f t="shared" si="74"/>
        <v>1.986674540703772</v>
      </c>
      <c r="E369" s="12">
        <f t="shared" si="74"/>
        <v>1.9842169515864165</v>
      </c>
      <c r="F369" s="12">
        <f t="shared" si="74"/>
        <v>1.9823833701756892</v>
      </c>
      <c r="G369" s="12">
        <f t="shared" si="74"/>
        <v>1.9876082815890745</v>
      </c>
      <c r="H369" s="12">
        <f t="shared" si="74"/>
        <v>1.9847231860139838</v>
      </c>
      <c r="I369" s="12">
        <f t="shared" si="74"/>
        <v>1.9858018143458216</v>
      </c>
      <c r="K369" s="54" t="s">
        <v>48</v>
      </c>
      <c r="L369" s="12">
        <f t="shared" ref="L369:S369" si="75">TINV(0.05,COUNT(L242:L354)-1)</f>
        <v>1.9847231860139838</v>
      </c>
      <c r="M369" s="12">
        <f t="shared" si="75"/>
        <v>1.9858018143458216</v>
      </c>
      <c r="N369" s="12">
        <f t="shared" si="75"/>
        <v>1.9893185571365706</v>
      </c>
      <c r="O369" s="12">
        <f t="shared" si="75"/>
        <v>1.9849843115224561</v>
      </c>
      <c r="P369" s="12">
        <f t="shared" si="75"/>
        <v>1.9849843115224561</v>
      </c>
      <c r="Q369" s="12">
        <f t="shared" si="75"/>
        <v>1.9852510035054973</v>
      </c>
      <c r="R369" s="12">
        <f t="shared" si="75"/>
        <v>1.9832641447734605</v>
      </c>
      <c r="S369" s="12">
        <f t="shared" si="75"/>
        <v>1.986674540703772</v>
      </c>
    </row>
    <row r="370" spans="1:19" x14ac:dyDescent="0.35">
      <c r="A370" s="54" t="s">
        <v>17</v>
      </c>
      <c r="B370" s="14">
        <f>B359/B357</f>
        <v>0.14356367074611595</v>
      </c>
      <c r="C370" s="14">
        <f t="shared" ref="C370:I370" si="76">C359/C357</f>
        <v>0.12249167473787416</v>
      </c>
      <c r="D370" s="14">
        <f t="shared" si="76"/>
        <v>0.14783299995605678</v>
      </c>
      <c r="E370" s="14">
        <f t="shared" si="76"/>
        <v>0.13772117758402386</v>
      </c>
      <c r="F370" s="14">
        <f t="shared" si="76"/>
        <v>0.12990042787404774</v>
      </c>
      <c r="G370" s="14">
        <f t="shared" si="76"/>
        <v>0.13649680214612006</v>
      </c>
      <c r="H370" s="14">
        <f t="shared" si="76"/>
        <v>0.12766955830530749</v>
      </c>
      <c r="I370" s="14">
        <f t="shared" si="76"/>
        <v>0.12692149233303576</v>
      </c>
      <c r="K370" s="54" t="s">
        <v>17</v>
      </c>
      <c r="L370" s="14">
        <f>L359/L357</f>
        <v>0.12873784319714893</v>
      </c>
      <c r="M370" s="14">
        <f t="shared" ref="M370:S370" si="77">M359/M357</f>
        <v>0.15896805689630542</v>
      </c>
      <c r="N370" s="14">
        <f t="shared" si="77"/>
        <v>0.1639310807848047</v>
      </c>
      <c r="O370" s="14">
        <f t="shared" si="77"/>
        <v>0.14497166024069613</v>
      </c>
      <c r="P370" s="14">
        <f t="shared" si="77"/>
        <v>0.11960892874676822</v>
      </c>
      <c r="Q370" s="14">
        <f t="shared" si="77"/>
        <v>0.14409897852613632</v>
      </c>
      <c r="R370" s="14">
        <f t="shared" si="77"/>
        <v>0.14411391382235211</v>
      </c>
      <c r="S370" s="14">
        <f t="shared" si="77"/>
        <v>0.14630193398142768</v>
      </c>
    </row>
    <row r="371" spans="1:19" x14ac:dyDescent="0.35">
      <c r="A371" s="54" t="s">
        <v>18</v>
      </c>
      <c r="B371" s="18">
        <f>((B369/B368)*B370)^2</f>
        <v>32.501180637757955</v>
      </c>
      <c r="C371" s="18">
        <f t="shared" ref="C371:I371" si="78">((C369/C368)*C370)^2</f>
        <v>23.595959798700768</v>
      </c>
      <c r="D371" s="18">
        <f t="shared" si="78"/>
        <v>34.502949626738015</v>
      </c>
      <c r="E371" s="18">
        <f t="shared" si="78"/>
        <v>29.870311900612926</v>
      </c>
      <c r="F371" s="18">
        <f t="shared" si="78"/>
        <v>26.525064349202108</v>
      </c>
      <c r="G371" s="18">
        <f t="shared" si="78"/>
        <v>29.441947924128996</v>
      </c>
      <c r="H371" s="18">
        <f t="shared" si="78"/>
        <v>25.682339906569499</v>
      </c>
      <c r="I371" s="18">
        <f t="shared" si="78"/>
        <v>25.409852108589327</v>
      </c>
      <c r="K371" s="54" t="s">
        <v>18</v>
      </c>
      <c r="L371" s="18">
        <f>((L369/L368)*L370)^2</f>
        <v>26.113936016603155</v>
      </c>
      <c r="M371" s="18">
        <f t="shared" ref="M371:S371" si="79">((M369/M368)*M370)^2</f>
        <v>39.861306510259688</v>
      </c>
      <c r="N371" s="18">
        <f t="shared" si="79"/>
        <v>42.539390538947906</v>
      </c>
      <c r="O371" s="18">
        <f t="shared" si="79"/>
        <v>33.123816777182192</v>
      </c>
      <c r="P371" s="18">
        <f t="shared" si="79"/>
        <v>22.547653388416556</v>
      </c>
      <c r="Q371" s="18">
        <f t="shared" si="79"/>
        <v>32.73502253697994</v>
      </c>
      <c r="R371" s="18">
        <f t="shared" si="79"/>
        <v>32.676304749693955</v>
      </c>
      <c r="S371" s="18">
        <f t="shared" si="79"/>
        <v>33.791975237006461</v>
      </c>
    </row>
    <row r="373" spans="1:19" x14ac:dyDescent="0.35">
      <c r="A373" s="70" t="s">
        <v>49</v>
      </c>
      <c r="B373" s="70"/>
      <c r="C373" s="70"/>
      <c r="D373" s="70"/>
      <c r="E373" s="70"/>
      <c r="F373" s="70"/>
      <c r="G373" s="70"/>
      <c r="H373" s="70"/>
      <c r="I373" s="70"/>
      <c r="K373" s="70" t="s">
        <v>49</v>
      </c>
      <c r="L373" s="70"/>
      <c r="M373" s="70"/>
      <c r="N373" s="70"/>
      <c r="O373" s="70"/>
      <c r="P373" s="70"/>
      <c r="Q373" s="70"/>
      <c r="R373" s="70"/>
      <c r="S373" s="70"/>
    </row>
    <row r="400" spans="1:19" x14ac:dyDescent="0.35">
      <c r="A400" s="70" t="s">
        <v>50</v>
      </c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</row>
    <row r="402" spans="1:21" x14ac:dyDescent="0.35">
      <c r="A402" s="54" t="s">
        <v>51</v>
      </c>
      <c r="B402" s="87">
        <v>105</v>
      </c>
      <c r="C402" s="75"/>
      <c r="D402" s="75"/>
      <c r="E402" s="75"/>
      <c r="F402" s="75"/>
      <c r="G402" s="75"/>
      <c r="H402" s="75"/>
      <c r="I402" s="75"/>
      <c r="K402" s="54" t="s">
        <v>55</v>
      </c>
      <c r="L402" s="87">
        <v>105</v>
      </c>
      <c r="M402" s="75"/>
      <c r="N402" s="75"/>
      <c r="O402" s="75"/>
      <c r="P402" s="75"/>
      <c r="Q402" s="75"/>
      <c r="R402" s="75"/>
      <c r="S402" s="75"/>
    </row>
    <row r="403" spans="1:21" x14ac:dyDescent="0.35">
      <c r="A403" s="54" t="s">
        <v>52</v>
      </c>
      <c r="B403" s="87">
        <v>4</v>
      </c>
      <c r="C403" s="75"/>
      <c r="D403" s="75"/>
      <c r="E403" s="75"/>
      <c r="F403" s="75"/>
      <c r="G403" s="75"/>
      <c r="H403" s="75"/>
      <c r="I403" s="75"/>
      <c r="K403" s="54" t="s">
        <v>52</v>
      </c>
      <c r="L403" s="87">
        <v>4</v>
      </c>
      <c r="M403" s="75"/>
      <c r="N403" s="75"/>
      <c r="O403" s="75"/>
      <c r="P403" s="75"/>
      <c r="Q403" s="75"/>
      <c r="R403" s="75"/>
      <c r="S403" s="75"/>
    </row>
    <row r="404" spans="1:21" x14ac:dyDescent="0.35">
      <c r="A404" s="54" t="s">
        <v>53</v>
      </c>
      <c r="B404" s="88">
        <f>STDEV(B242:I354)</f>
        <v>14.194366377726944</v>
      </c>
      <c r="C404" s="89"/>
      <c r="D404" s="89"/>
      <c r="E404" s="89"/>
      <c r="F404" s="89"/>
      <c r="G404" s="89"/>
      <c r="H404" s="89"/>
      <c r="I404" s="89"/>
      <c r="K404" s="54" t="s">
        <v>53</v>
      </c>
      <c r="L404" s="83">
        <f>STDEV(L242:S354)</f>
        <v>15.423565991900979</v>
      </c>
      <c r="M404" s="84"/>
      <c r="N404" s="84"/>
      <c r="O404" s="84"/>
      <c r="P404" s="84"/>
      <c r="Q404" s="84"/>
      <c r="R404" s="84"/>
      <c r="S404" s="84"/>
    </row>
    <row r="405" spans="1:21" x14ac:dyDescent="0.35">
      <c r="A405" s="54" t="s">
        <v>42</v>
      </c>
      <c r="B405" s="88">
        <f>VAR(B243:I356)</f>
        <v>193.17726793142589</v>
      </c>
      <c r="C405" s="89"/>
      <c r="D405" s="89"/>
      <c r="E405" s="89"/>
      <c r="F405" s="89"/>
      <c r="G405" s="89"/>
      <c r="H405" s="89"/>
      <c r="I405" s="89"/>
      <c r="K405" s="54" t="s">
        <v>42</v>
      </c>
      <c r="L405" s="83">
        <f>VAR(L243:S356)</f>
        <v>228.51715266169825</v>
      </c>
      <c r="M405" s="84"/>
      <c r="N405" s="84"/>
      <c r="O405" s="84"/>
      <c r="P405" s="84"/>
      <c r="Q405" s="84"/>
      <c r="R405" s="84"/>
      <c r="S405" s="84"/>
    </row>
    <row r="407" spans="1:21" x14ac:dyDescent="0.35">
      <c r="A407" s="70" t="s">
        <v>56</v>
      </c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</row>
    <row r="408" spans="1:21" x14ac:dyDescent="0.35">
      <c r="A408" s="54" t="s">
        <v>20</v>
      </c>
      <c r="B408" s="83">
        <f>(ABS(B402-L402))/B409</f>
        <v>0</v>
      </c>
      <c r="C408" s="84"/>
      <c r="D408" s="84"/>
      <c r="E408" s="8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</row>
    <row r="409" spans="1:21" x14ac:dyDescent="0.35">
      <c r="A409" s="54" t="s">
        <v>21</v>
      </c>
      <c r="B409" s="85">
        <f>SQRT(((B405*((COUNT(B242:I354))-1)+L405*((COUNT(L242:S354))-1))/(COUNT(B242:I354)+COUNT(L242:S354)))*(COUNT(B242:I354)+COUNT(L242:S354))/(COUNT(B242:I354)*COUNT(L242:S354)))</f>
        <v>0.73921577626648227</v>
      </c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6"/>
    </row>
    <row r="410" spans="1:21" x14ac:dyDescent="0.35">
      <c r="A410" s="54" t="s">
        <v>54</v>
      </c>
      <c r="B410" s="83">
        <f>TINV(0.05,COUNT(B242:I354)+COUNT(L242:S354)-2)</f>
        <v>1.9615076174957327</v>
      </c>
      <c r="C410" s="84"/>
      <c r="D410" s="84"/>
      <c r="E410" s="84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</row>
    <row r="412" spans="1:21" x14ac:dyDescent="0.35">
      <c r="A412" s="76" t="s">
        <v>79</v>
      </c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77"/>
      <c r="P412" s="77"/>
      <c r="Q412" s="77"/>
      <c r="R412" s="77"/>
      <c r="S412" s="77"/>
    </row>
    <row r="413" spans="1:21" x14ac:dyDescent="0.35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</row>
    <row r="414" spans="1:21" x14ac:dyDescent="0.35">
      <c r="A414" s="72" t="s">
        <v>58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57"/>
      <c r="U414" s="57"/>
    </row>
    <row r="415" spans="1:21" x14ac:dyDescent="0.35">
      <c r="A415" s="70" t="s">
        <v>59</v>
      </c>
      <c r="B415" s="70"/>
      <c r="C415" s="70"/>
      <c r="D415" s="70"/>
      <c r="E415" s="70"/>
      <c r="F415" s="70"/>
      <c r="G415" s="70"/>
      <c r="H415" s="70"/>
      <c r="I415" s="74">
        <v>43658</v>
      </c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57"/>
      <c r="U415" s="57"/>
    </row>
    <row r="416" spans="1:21" x14ac:dyDescent="0.35">
      <c r="A416" s="70" t="s">
        <v>61</v>
      </c>
      <c r="B416" s="70"/>
      <c r="C416" s="70"/>
      <c r="D416" s="70"/>
      <c r="E416" s="70"/>
      <c r="F416" s="70"/>
      <c r="G416" s="70"/>
      <c r="H416" s="70"/>
      <c r="I416" s="71">
        <f>COUNT(B242:I354)</f>
        <v>780</v>
      </c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57"/>
      <c r="U416" s="57"/>
    </row>
    <row r="417" spans="1:21" x14ac:dyDescent="0.35">
      <c r="A417" s="70" t="s">
        <v>60</v>
      </c>
      <c r="B417" s="70"/>
      <c r="C417" s="70"/>
      <c r="D417" s="70"/>
      <c r="E417" s="70"/>
      <c r="F417" s="70"/>
      <c r="G417" s="70"/>
      <c r="H417" s="70"/>
      <c r="I417" s="71">
        <f>COUNT(L242:S354)</f>
        <v>760</v>
      </c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57"/>
      <c r="U417" s="57"/>
    </row>
    <row r="418" spans="1:21" x14ac:dyDescent="0.35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</row>
    <row r="419" spans="1:21" x14ac:dyDescent="0.35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</row>
    <row r="420" spans="1:21" x14ac:dyDescent="0.35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</row>
    <row r="421" spans="1:21" x14ac:dyDescent="0.35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</row>
    <row r="422" spans="1:21" x14ac:dyDescent="0.35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</row>
    <row r="423" spans="1:21" x14ac:dyDescent="0.35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</row>
    <row r="424" spans="1:21" x14ac:dyDescent="0.35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</row>
    <row r="425" spans="1:21" x14ac:dyDescent="0.35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</row>
    <row r="426" spans="1:21" x14ac:dyDescent="0.35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</row>
    <row r="427" spans="1:21" x14ac:dyDescent="0.35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</row>
    <row r="428" spans="1:21" x14ac:dyDescent="0.35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</row>
    <row r="429" spans="1:21" x14ac:dyDescent="0.35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</row>
    <row r="430" spans="1:21" x14ac:dyDescent="0.35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</row>
    <row r="431" spans="1:21" x14ac:dyDescent="0.35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</row>
    <row r="444" spans="1:19" x14ac:dyDescent="0.3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</row>
    <row r="445" spans="1:19" x14ac:dyDescent="0.3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</row>
    <row r="446" spans="1:19" x14ac:dyDescent="0.3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</row>
    <row r="447" spans="1:19" x14ac:dyDescent="0.35">
      <c r="A447" s="57"/>
      <c r="B447" s="20"/>
      <c r="C447" s="20"/>
      <c r="D447" s="20"/>
      <c r="E447" s="20"/>
      <c r="F447" s="20"/>
      <c r="G447" s="20"/>
      <c r="H447" s="20"/>
      <c r="I447" s="20"/>
      <c r="J447" s="57"/>
      <c r="K447" s="57"/>
      <c r="L447" s="20"/>
      <c r="M447" s="20"/>
      <c r="N447" s="20"/>
      <c r="O447" s="20"/>
      <c r="P447" s="20"/>
      <c r="Q447" s="20"/>
      <c r="R447" s="20"/>
      <c r="S447" s="20"/>
    </row>
    <row r="448" spans="1:19" x14ac:dyDescent="0.35">
      <c r="A448" s="57"/>
      <c r="B448" s="20"/>
      <c r="C448" s="20"/>
      <c r="D448" s="20"/>
      <c r="E448" s="20"/>
      <c r="F448" s="20"/>
      <c r="G448" s="20"/>
      <c r="H448" s="20"/>
      <c r="I448" s="20"/>
      <c r="J448" s="57"/>
      <c r="K448" s="57"/>
      <c r="L448" s="20"/>
      <c r="M448" s="20"/>
      <c r="N448" s="20"/>
      <c r="O448" s="20"/>
      <c r="P448" s="20"/>
      <c r="Q448" s="20"/>
      <c r="R448" s="20"/>
      <c r="S448" s="20"/>
    </row>
    <row r="449" spans="1:19" x14ac:dyDescent="0.35">
      <c r="A449" s="57"/>
      <c r="B449" s="20"/>
      <c r="C449" s="20"/>
      <c r="D449" s="20"/>
      <c r="E449" s="20"/>
      <c r="F449" s="20"/>
      <c r="G449" s="20"/>
      <c r="H449" s="20"/>
      <c r="I449" s="20"/>
      <c r="J449" s="57"/>
      <c r="K449" s="57"/>
      <c r="L449" s="20"/>
      <c r="M449" s="20"/>
      <c r="N449" s="20"/>
      <c r="O449" s="20"/>
      <c r="P449" s="20"/>
      <c r="Q449" s="20"/>
      <c r="R449" s="20"/>
      <c r="S449" s="20"/>
    </row>
    <row r="450" spans="1:19" x14ac:dyDescent="0.35">
      <c r="A450" s="57"/>
      <c r="B450" s="20"/>
      <c r="C450" s="20"/>
      <c r="D450" s="20"/>
      <c r="E450" s="20"/>
      <c r="F450" s="20"/>
      <c r="G450" s="20"/>
      <c r="H450" s="20"/>
      <c r="I450" s="20"/>
      <c r="J450" s="57"/>
      <c r="K450" s="57"/>
      <c r="L450" s="20"/>
      <c r="M450" s="20"/>
      <c r="N450" s="20"/>
      <c r="O450" s="20"/>
      <c r="P450" s="20"/>
      <c r="Q450" s="20"/>
      <c r="R450" s="20"/>
      <c r="S450" s="20"/>
    </row>
    <row r="451" spans="1:19" x14ac:dyDescent="0.35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</row>
    <row r="452" spans="1:19" x14ac:dyDescent="0.35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</row>
    <row r="453" spans="1:19" x14ac:dyDescent="0.35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</row>
    <row r="454" spans="1:19" x14ac:dyDescent="0.35">
      <c r="A454" s="57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</row>
    <row r="455" spans="1:19" x14ac:dyDescent="0.35">
      <c r="A455" s="57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</row>
    <row r="456" spans="1:19" x14ac:dyDescent="0.35">
      <c r="A456" s="57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</row>
    <row r="457" spans="1:19" x14ac:dyDescent="0.35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</row>
    <row r="458" spans="1:19" x14ac:dyDescent="0.35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</row>
    <row r="459" spans="1:19" x14ac:dyDescent="0.35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</row>
    <row r="460" spans="1:19" x14ac:dyDescent="0.35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</row>
    <row r="461" spans="1:19" x14ac:dyDescent="0.35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</row>
    <row r="462" spans="1:19" x14ac:dyDescent="0.35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</row>
    <row r="463" spans="1:19" x14ac:dyDescent="0.35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</row>
    <row r="468" spans="1:19" x14ac:dyDescent="0.3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3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3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3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3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3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3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35">
      <c r="A475" s="95"/>
      <c r="B475" s="95"/>
      <c r="C475" s="95"/>
      <c r="D475" s="95"/>
      <c r="E475" s="95"/>
      <c r="F475" s="95"/>
      <c r="G475" s="95"/>
      <c r="H475" s="95"/>
      <c r="I475" s="95"/>
      <c r="J475"/>
      <c r="K475" s="95"/>
      <c r="L475" s="95"/>
      <c r="M475" s="95"/>
      <c r="N475" s="95"/>
      <c r="O475" s="95"/>
      <c r="P475" s="95"/>
      <c r="Q475" s="95"/>
      <c r="R475" s="95"/>
      <c r="S475" s="95"/>
    </row>
    <row r="476" spans="1:19" x14ac:dyDescent="0.3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3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3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3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3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3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3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3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3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3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3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3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3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3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3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3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3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3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3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3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3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3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3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3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3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3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3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3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3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3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3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3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3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3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3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3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3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3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3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3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3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3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3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3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3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3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3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3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3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3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3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3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3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3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3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3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3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3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3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3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3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3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3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3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3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3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3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3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3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3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3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3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3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3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3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3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3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3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3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3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3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3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3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3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3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3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3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3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3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3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3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3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3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3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3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3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3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3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3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3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3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3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3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3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3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3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3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3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3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3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35">
      <c r="A587" s="95"/>
      <c r="B587" s="95"/>
      <c r="C587" s="95"/>
      <c r="D587" s="95"/>
      <c r="E587" s="95"/>
      <c r="F587" s="95"/>
      <c r="G587" s="95"/>
      <c r="H587" s="95"/>
      <c r="I587" s="95"/>
      <c r="J587"/>
      <c r="K587" s="95"/>
      <c r="L587" s="95"/>
      <c r="M587" s="95"/>
      <c r="N587" s="95"/>
      <c r="O587" s="95"/>
      <c r="P587" s="95"/>
      <c r="Q587" s="95"/>
      <c r="R587" s="95"/>
      <c r="S587" s="95"/>
    </row>
    <row r="588" spans="1:19" x14ac:dyDescent="0.3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707" spans="1:19" x14ac:dyDescent="0.35">
      <c r="A707" s="95"/>
      <c r="B707" s="95"/>
      <c r="C707" s="95"/>
      <c r="D707" s="95"/>
      <c r="E707" s="95"/>
      <c r="F707" s="95"/>
      <c r="G707" s="95"/>
      <c r="H707" s="95"/>
      <c r="I707" s="95"/>
      <c r="J707"/>
      <c r="K707" s="95"/>
      <c r="L707" s="95"/>
      <c r="M707" s="95"/>
      <c r="N707" s="95"/>
      <c r="O707" s="95"/>
      <c r="P707" s="95"/>
      <c r="Q707" s="95"/>
      <c r="R707" s="95"/>
      <c r="S707" s="95"/>
    </row>
    <row r="708" spans="1:19" x14ac:dyDescent="0.35">
      <c r="A708" s="95"/>
      <c r="B708" s="95"/>
      <c r="C708" s="95"/>
      <c r="D708" s="95"/>
      <c r="E708" s="95"/>
      <c r="F708" s="95"/>
      <c r="G708" s="95"/>
      <c r="H708" s="95"/>
      <c r="I708" s="95"/>
      <c r="J708"/>
      <c r="K708" s="95"/>
      <c r="L708" s="95"/>
      <c r="M708" s="95"/>
      <c r="N708" s="95"/>
      <c r="O708" s="95"/>
      <c r="P708" s="95"/>
      <c r="Q708" s="95"/>
      <c r="R708" s="95"/>
      <c r="S708" s="95"/>
    </row>
    <row r="709" spans="1:19" x14ac:dyDescent="0.35">
      <c r="A709" s="95"/>
      <c r="B709" s="95"/>
      <c r="C709" s="95"/>
      <c r="D709" s="95"/>
      <c r="E709" s="95"/>
      <c r="F709" s="95"/>
      <c r="G709" s="95"/>
      <c r="H709" s="95"/>
      <c r="I709" s="95"/>
      <c r="J709"/>
      <c r="K709" s="95"/>
      <c r="L709" s="95"/>
      <c r="M709" s="95"/>
      <c r="N709" s="95"/>
      <c r="O709" s="95"/>
      <c r="P709" s="95"/>
      <c r="Q709" s="95"/>
      <c r="R709" s="95"/>
      <c r="S709" s="95"/>
    </row>
    <row r="710" spans="1:19" x14ac:dyDescent="0.3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3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3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3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3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35">
      <c r="A715" s="95"/>
      <c r="B715" s="95"/>
      <c r="C715" s="95"/>
      <c r="D715" s="95"/>
      <c r="E715" s="95"/>
      <c r="F715" s="95"/>
      <c r="G715" s="95"/>
      <c r="H715" s="95"/>
      <c r="I715" s="95"/>
      <c r="J715"/>
      <c r="K715" s="95"/>
      <c r="L715" s="95"/>
      <c r="M715" s="95"/>
      <c r="N715" s="95"/>
      <c r="O715" s="95"/>
      <c r="P715" s="95"/>
      <c r="Q715" s="95"/>
      <c r="R715" s="95"/>
      <c r="S715" s="95"/>
    </row>
    <row r="716" spans="1:19" x14ac:dyDescent="0.3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3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3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3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3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3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3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3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3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3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3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3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3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3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3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3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3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3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3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3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3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3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3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3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35">
      <c r="A742" s="95"/>
      <c r="B742" s="95"/>
      <c r="C742" s="95"/>
      <c r="D742" s="95"/>
      <c r="E742" s="95"/>
      <c r="F742" s="95"/>
      <c r="G742" s="95"/>
      <c r="H742" s="95"/>
      <c r="I742" s="95"/>
      <c r="J742" s="95"/>
      <c r="K742" s="95"/>
      <c r="L742" s="95"/>
      <c r="M742" s="95"/>
      <c r="N742" s="95"/>
      <c r="O742" s="95"/>
      <c r="P742" s="95"/>
      <c r="Q742" s="95"/>
      <c r="R742" s="95"/>
      <c r="S742" s="95"/>
    </row>
    <row r="743" spans="1:19" x14ac:dyDescent="0.3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35">
      <c r="A744"/>
      <c r="B744" s="95"/>
      <c r="C744" s="95"/>
      <c r="D744" s="95"/>
      <c r="E744" s="95"/>
      <c r="F744" s="95"/>
      <c r="G744" s="95"/>
      <c r="H744" s="95"/>
      <c r="I744" s="95"/>
      <c r="J744"/>
      <c r="K744"/>
      <c r="L744" s="95"/>
      <c r="M744" s="95"/>
      <c r="N744" s="95"/>
      <c r="O744" s="95"/>
      <c r="P744" s="95"/>
      <c r="Q744" s="95"/>
      <c r="R744" s="95"/>
      <c r="S744" s="95"/>
    </row>
    <row r="745" spans="1:19" x14ac:dyDescent="0.35">
      <c r="A745"/>
      <c r="B745" s="95"/>
      <c r="C745" s="95"/>
      <c r="D745" s="95"/>
      <c r="E745" s="95"/>
      <c r="F745" s="95"/>
      <c r="G745" s="95"/>
      <c r="H745" s="95"/>
      <c r="I745" s="95"/>
      <c r="J745"/>
      <c r="K745"/>
      <c r="L745" s="95"/>
      <c r="M745" s="95"/>
      <c r="N745" s="95"/>
      <c r="O745" s="95"/>
      <c r="P745" s="95"/>
      <c r="Q745" s="95"/>
      <c r="R745" s="95"/>
      <c r="S745" s="95"/>
    </row>
    <row r="746" spans="1:19" x14ac:dyDescent="0.35">
      <c r="A746"/>
      <c r="B746" s="95"/>
      <c r="C746" s="95"/>
      <c r="D746" s="95"/>
      <c r="E746" s="95"/>
      <c r="F746" s="95"/>
      <c r="G746" s="95"/>
      <c r="H746" s="95"/>
      <c r="I746" s="95"/>
      <c r="J746"/>
      <c r="K746"/>
      <c r="L746" s="95"/>
      <c r="M746" s="95"/>
      <c r="N746" s="95"/>
      <c r="O746" s="95"/>
      <c r="P746" s="95"/>
      <c r="Q746" s="95"/>
      <c r="R746" s="95"/>
      <c r="S746" s="95"/>
    </row>
    <row r="747" spans="1:19" x14ac:dyDescent="0.35">
      <c r="A747"/>
      <c r="B747" s="95"/>
      <c r="C747" s="95"/>
      <c r="D747" s="95"/>
      <c r="E747" s="95"/>
      <c r="F747" s="95"/>
      <c r="G747" s="95"/>
      <c r="H747" s="95"/>
      <c r="I747" s="95"/>
      <c r="J747"/>
      <c r="K747"/>
      <c r="L747" s="95"/>
      <c r="M747" s="95"/>
      <c r="N747" s="95"/>
      <c r="O747" s="95"/>
      <c r="P747" s="95"/>
      <c r="Q747" s="95"/>
      <c r="R747" s="95"/>
      <c r="S747" s="95"/>
    </row>
    <row r="748" spans="1:19" x14ac:dyDescent="0.3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35">
      <c r="A749" s="95"/>
      <c r="B749" s="95"/>
      <c r="C749" s="95"/>
      <c r="D749" s="95"/>
      <c r="E749" s="95"/>
      <c r="F749" s="95"/>
      <c r="G749" s="95"/>
      <c r="H749" s="95"/>
      <c r="I749" s="95"/>
      <c r="J749" s="95"/>
      <c r="K749" s="95"/>
      <c r="L749" s="95"/>
      <c r="M749" s="95"/>
      <c r="N749" s="95"/>
      <c r="O749" s="95"/>
      <c r="P749" s="95"/>
      <c r="Q749" s="95"/>
      <c r="R749" s="95"/>
      <c r="S749" s="95"/>
    </row>
    <row r="750" spans="1:19" x14ac:dyDescent="0.35">
      <c r="A750"/>
      <c r="B750" s="95"/>
      <c r="C750" s="95"/>
      <c r="D750" s="95"/>
      <c r="E750" s="95"/>
      <c r="F750" s="95"/>
      <c r="G750" s="95"/>
      <c r="H750" s="95"/>
      <c r="I750" s="95"/>
      <c r="J750" s="95"/>
      <c r="K750" s="95"/>
      <c r="L750" s="95"/>
      <c r="M750" s="95"/>
      <c r="N750" s="95"/>
      <c r="O750" s="95"/>
      <c r="P750" s="95"/>
      <c r="Q750" s="95"/>
      <c r="R750" s="95"/>
      <c r="S750" s="95"/>
    </row>
    <row r="751" spans="1:19" x14ac:dyDescent="0.35">
      <c r="A751"/>
      <c r="B751" s="95"/>
      <c r="C751" s="95"/>
      <c r="D751" s="95"/>
      <c r="E751" s="95"/>
      <c r="F751" s="95"/>
      <c r="G751" s="95"/>
      <c r="H751" s="95"/>
      <c r="I751" s="95"/>
      <c r="J751" s="95"/>
      <c r="K751" s="95"/>
      <c r="L751" s="95"/>
      <c r="M751" s="95"/>
      <c r="N751" s="95"/>
      <c r="O751" s="95"/>
      <c r="P751" s="95"/>
      <c r="Q751" s="95"/>
      <c r="R751" s="95"/>
      <c r="S751" s="95"/>
    </row>
    <row r="752" spans="1:19" x14ac:dyDescent="0.35">
      <c r="A752"/>
      <c r="B752" s="95"/>
      <c r="C752" s="95"/>
      <c r="D752" s="95"/>
      <c r="E752" s="95"/>
      <c r="F752" s="95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</row>
    <row r="753" spans="1:19" x14ac:dyDescent="0.3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35">
      <c r="A754" s="95"/>
      <c r="B754" s="95"/>
      <c r="C754" s="95"/>
      <c r="D754" s="95"/>
      <c r="E754" s="95"/>
      <c r="F754" s="95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</row>
  </sheetData>
  <sortState ref="S2:S96">
    <sortCondition ref="S2"/>
  </sortState>
  <mergeCells count="59">
    <mergeCell ref="A407:S407"/>
    <mergeCell ref="B408:S408"/>
    <mergeCell ref="B409:S409"/>
    <mergeCell ref="B410:S410"/>
    <mergeCell ref="A412:S412"/>
    <mergeCell ref="B403:I403"/>
    <mergeCell ref="L403:S403"/>
    <mergeCell ref="B404:I404"/>
    <mergeCell ref="L404:S404"/>
    <mergeCell ref="B405:I405"/>
    <mergeCell ref="L405:S405"/>
    <mergeCell ref="A121:I121"/>
    <mergeCell ref="K121:S121"/>
    <mergeCell ref="A239:I239"/>
    <mergeCell ref="K239:S239"/>
    <mergeCell ref="A365:I365"/>
    <mergeCell ref="B363:I363"/>
    <mergeCell ref="L363:S363"/>
    <mergeCell ref="K365:S365"/>
    <mergeCell ref="B362:I362"/>
    <mergeCell ref="L362:S362"/>
    <mergeCell ref="B751:S751"/>
    <mergeCell ref="B752:S752"/>
    <mergeCell ref="A754:S754"/>
    <mergeCell ref="B747:I747"/>
    <mergeCell ref="L747:S747"/>
    <mergeCell ref="A749:S749"/>
    <mergeCell ref="B750:S750"/>
    <mergeCell ref="A707:I707"/>
    <mergeCell ref="K707:S707"/>
    <mergeCell ref="A708:I709"/>
    <mergeCell ref="K708:S709"/>
    <mergeCell ref="A587:I587"/>
    <mergeCell ref="K587:S587"/>
    <mergeCell ref="B746:I746"/>
    <mergeCell ref="L746:S746"/>
    <mergeCell ref="A715:I715"/>
    <mergeCell ref="K715:S715"/>
    <mergeCell ref="A742:S742"/>
    <mergeCell ref="B744:I744"/>
    <mergeCell ref="L744:S744"/>
    <mergeCell ref="B745:I745"/>
    <mergeCell ref="L745:S745"/>
    <mergeCell ref="A366:I367"/>
    <mergeCell ref="K366:S367"/>
    <mergeCell ref="A373:I373"/>
    <mergeCell ref="A475:I475"/>
    <mergeCell ref="K475:S475"/>
    <mergeCell ref="K373:S373"/>
    <mergeCell ref="A400:S400"/>
    <mergeCell ref="B402:I402"/>
    <mergeCell ref="L402:S402"/>
    <mergeCell ref="A414:S414"/>
    <mergeCell ref="A415:H415"/>
    <mergeCell ref="I415:S415"/>
    <mergeCell ref="A416:H416"/>
    <mergeCell ref="I416:S416"/>
    <mergeCell ref="A417:H417"/>
    <mergeCell ref="I417:S417"/>
  </mergeCells>
  <conditionalFormatting sqref="B478:B585 G478:G585 B124:B231 C124:I236 L124:S236">
    <cfRule type="cellIs" dxfId="7" priority="9" operator="greaterThan">
      <formula>1.98</formula>
    </cfRule>
    <cfRule type="cellIs" dxfId="6" priority="10" operator="greaterThan">
      <formula>35796</formula>
    </cfRule>
  </conditionalFormatting>
  <conditionalFormatting sqref="C478:C585 I478:I585 C124:C236 I124:I236">
    <cfRule type="cellIs" dxfId="5" priority="8" operator="greaterThan">
      <formula>1.99</formula>
    </cfRule>
  </conditionalFormatting>
  <conditionalFormatting sqref="D478:F585 H478:H585 L478:S585 D124:F236 H124:H236 L125:L236 L124:S231 M211:M236 N125:S236">
    <cfRule type="cellIs" dxfId="4" priority="7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4"/>
  <sheetViews>
    <sheetView zoomScale="70" zoomScaleNormal="70" workbookViewId="0"/>
  </sheetViews>
  <sheetFormatPr defaultColWidth="9.1796875" defaultRowHeight="14.5" x14ac:dyDescent="0.35"/>
  <cols>
    <col min="1" max="1" width="28.54296875" style="17" customWidth="1"/>
    <col min="2" max="2" width="14.453125" style="17" customWidth="1"/>
    <col min="3" max="3" width="15.7265625" style="17" customWidth="1"/>
    <col min="4" max="4" width="9" style="17" customWidth="1"/>
    <col min="5" max="10" width="9.1796875" style="17"/>
    <col min="11" max="11" width="28.54296875" style="17" customWidth="1"/>
    <col min="12" max="16384" width="9.1796875" style="17"/>
  </cols>
  <sheetData>
    <row r="1" spans="1:19" x14ac:dyDescent="0.35"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36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</row>
    <row r="2" spans="1:19" x14ac:dyDescent="0.35">
      <c r="A2" s="15">
        <v>1</v>
      </c>
      <c r="B2" s="24">
        <v>70</v>
      </c>
      <c r="C2" s="24">
        <v>74</v>
      </c>
      <c r="D2" s="24">
        <v>96</v>
      </c>
      <c r="E2" s="24">
        <v>103</v>
      </c>
      <c r="F2" s="24">
        <v>25</v>
      </c>
      <c r="G2" s="24">
        <v>87</v>
      </c>
      <c r="H2" s="24">
        <v>123</v>
      </c>
      <c r="I2" s="24">
        <v>116</v>
      </c>
      <c r="K2" s="15">
        <v>1</v>
      </c>
      <c r="L2" s="26">
        <v>111</v>
      </c>
      <c r="M2" s="26">
        <v>105</v>
      </c>
      <c r="N2" s="26">
        <v>44</v>
      </c>
      <c r="O2" s="26">
        <v>105</v>
      </c>
      <c r="P2" s="27">
        <v>105</v>
      </c>
      <c r="Q2" s="24">
        <v>84</v>
      </c>
      <c r="R2" s="26">
        <v>87</v>
      </c>
      <c r="S2" s="24">
        <v>108</v>
      </c>
    </row>
    <row r="3" spans="1:19" x14ac:dyDescent="0.35">
      <c r="A3" s="15">
        <v>2</v>
      </c>
      <c r="B3" s="24">
        <v>94</v>
      </c>
      <c r="C3" s="24">
        <v>119</v>
      </c>
      <c r="D3" s="24">
        <v>99</v>
      </c>
      <c r="E3" s="33">
        <v>110</v>
      </c>
      <c r="F3" s="24">
        <v>88</v>
      </c>
      <c r="G3" s="24">
        <v>105</v>
      </c>
      <c r="H3" s="24">
        <v>123</v>
      </c>
      <c r="I3" s="24">
        <v>117</v>
      </c>
      <c r="K3" s="15">
        <v>2</v>
      </c>
      <c r="L3" s="24">
        <v>114</v>
      </c>
      <c r="M3" s="26">
        <v>113</v>
      </c>
      <c r="N3" s="26">
        <v>87</v>
      </c>
      <c r="O3" s="26">
        <v>116</v>
      </c>
      <c r="P3" s="24">
        <v>118</v>
      </c>
      <c r="Q3" s="24">
        <v>87</v>
      </c>
      <c r="R3" s="26">
        <v>106</v>
      </c>
      <c r="S3" s="24">
        <v>109</v>
      </c>
    </row>
    <row r="4" spans="1:19" x14ac:dyDescent="0.35">
      <c r="A4" s="15">
        <v>3</v>
      </c>
      <c r="B4" s="24">
        <v>107</v>
      </c>
      <c r="C4" s="24">
        <v>119</v>
      </c>
      <c r="D4" s="24">
        <v>100</v>
      </c>
      <c r="E4" s="24">
        <v>112</v>
      </c>
      <c r="F4" s="24">
        <v>94</v>
      </c>
      <c r="G4" s="24">
        <v>111</v>
      </c>
      <c r="H4" s="24">
        <v>125</v>
      </c>
      <c r="I4" s="24">
        <v>123</v>
      </c>
      <c r="K4" s="15">
        <v>3</v>
      </c>
      <c r="L4" s="24">
        <v>114</v>
      </c>
      <c r="M4" s="28">
        <v>115</v>
      </c>
      <c r="N4" s="26">
        <v>111</v>
      </c>
      <c r="O4" s="26">
        <v>120</v>
      </c>
      <c r="P4" s="27">
        <v>120</v>
      </c>
      <c r="Q4" s="24">
        <v>94</v>
      </c>
      <c r="R4" s="26">
        <v>107</v>
      </c>
      <c r="S4" s="24">
        <v>110</v>
      </c>
    </row>
    <row r="5" spans="1:19" x14ac:dyDescent="0.35">
      <c r="A5" s="15">
        <v>4</v>
      </c>
      <c r="B5" s="24">
        <v>115</v>
      </c>
      <c r="C5" s="24">
        <v>120</v>
      </c>
      <c r="D5" s="24">
        <v>100</v>
      </c>
      <c r="E5" s="33">
        <v>113</v>
      </c>
      <c r="F5" s="24">
        <v>120</v>
      </c>
      <c r="G5" s="24">
        <v>118</v>
      </c>
      <c r="H5" s="24">
        <v>125</v>
      </c>
      <c r="I5" s="24">
        <v>124</v>
      </c>
      <c r="K5" s="15">
        <v>4</v>
      </c>
      <c r="L5" s="26">
        <v>116</v>
      </c>
      <c r="M5" s="26">
        <v>116</v>
      </c>
      <c r="N5" s="26">
        <v>111</v>
      </c>
      <c r="O5" s="26">
        <v>120</v>
      </c>
      <c r="P5" s="27">
        <v>120</v>
      </c>
      <c r="Q5" s="24">
        <v>95</v>
      </c>
      <c r="R5" s="26">
        <v>108</v>
      </c>
      <c r="S5" s="24">
        <v>117</v>
      </c>
    </row>
    <row r="6" spans="1:19" x14ac:dyDescent="0.35">
      <c r="A6" s="15">
        <v>5</v>
      </c>
      <c r="B6" s="24">
        <v>116</v>
      </c>
      <c r="C6" s="24">
        <v>121</v>
      </c>
      <c r="D6" s="24">
        <v>101</v>
      </c>
      <c r="E6" s="24">
        <v>113</v>
      </c>
      <c r="F6" s="24">
        <v>127</v>
      </c>
      <c r="G6" s="24">
        <v>119</v>
      </c>
      <c r="H6" s="24">
        <v>126</v>
      </c>
      <c r="I6" s="24">
        <v>125</v>
      </c>
      <c r="K6" s="15">
        <v>5</v>
      </c>
      <c r="L6" s="24">
        <v>117</v>
      </c>
      <c r="M6" s="26">
        <v>116</v>
      </c>
      <c r="N6" s="26">
        <v>113</v>
      </c>
      <c r="O6" s="26">
        <v>124</v>
      </c>
      <c r="P6" s="27">
        <v>121</v>
      </c>
      <c r="Q6" s="26">
        <v>95</v>
      </c>
      <c r="R6" s="26">
        <v>110</v>
      </c>
      <c r="S6" s="24">
        <v>118</v>
      </c>
    </row>
    <row r="7" spans="1:19" x14ac:dyDescent="0.35">
      <c r="A7" s="15">
        <v>6</v>
      </c>
      <c r="B7" s="24">
        <v>118</v>
      </c>
      <c r="C7" s="24">
        <v>122</v>
      </c>
      <c r="D7" s="24">
        <v>105</v>
      </c>
      <c r="E7" s="24">
        <v>113</v>
      </c>
      <c r="F7" s="24">
        <v>129</v>
      </c>
      <c r="G7" s="24">
        <v>125</v>
      </c>
      <c r="H7" s="24">
        <v>126</v>
      </c>
      <c r="I7" s="24">
        <v>127</v>
      </c>
      <c r="K7" s="15">
        <v>6</v>
      </c>
      <c r="L7" s="24">
        <v>117</v>
      </c>
      <c r="M7" s="26">
        <v>117</v>
      </c>
      <c r="N7" s="26">
        <v>115</v>
      </c>
      <c r="O7" s="26">
        <v>125</v>
      </c>
      <c r="P7" s="27">
        <v>122</v>
      </c>
      <c r="Q7" s="24">
        <v>101</v>
      </c>
      <c r="R7" s="26">
        <v>111</v>
      </c>
      <c r="S7" s="24">
        <v>119</v>
      </c>
    </row>
    <row r="8" spans="1:19" x14ac:dyDescent="0.35">
      <c r="A8" s="15">
        <v>7</v>
      </c>
      <c r="B8" s="24">
        <v>118</v>
      </c>
      <c r="C8" s="24">
        <v>123</v>
      </c>
      <c r="D8" s="24">
        <v>108</v>
      </c>
      <c r="E8" s="24">
        <v>113</v>
      </c>
      <c r="F8" s="24">
        <v>130</v>
      </c>
      <c r="G8" s="24">
        <v>126</v>
      </c>
      <c r="H8" s="24">
        <v>127</v>
      </c>
      <c r="I8" s="24">
        <v>127</v>
      </c>
      <c r="K8" s="15">
        <v>7</v>
      </c>
      <c r="L8" s="24">
        <v>118</v>
      </c>
      <c r="M8" s="26">
        <v>118</v>
      </c>
      <c r="N8" s="26">
        <v>116</v>
      </c>
      <c r="O8" s="26">
        <v>125</v>
      </c>
      <c r="P8" s="26">
        <v>122</v>
      </c>
      <c r="Q8" s="24">
        <v>104</v>
      </c>
      <c r="R8" s="26">
        <v>113</v>
      </c>
      <c r="S8" s="24">
        <v>121</v>
      </c>
    </row>
    <row r="9" spans="1:19" x14ac:dyDescent="0.35">
      <c r="A9" s="15">
        <v>8</v>
      </c>
      <c r="B9" s="24">
        <v>121</v>
      </c>
      <c r="C9" s="24">
        <v>123</v>
      </c>
      <c r="D9" s="24">
        <v>111</v>
      </c>
      <c r="E9" s="33">
        <v>116</v>
      </c>
      <c r="F9" s="24">
        <v>131</v>
      </c>
      <c r="G9" s="24">
        <v>127</v>
      </c>
      <c r="H9" s="24">
        <v>128</v>
      </c>
      <c r="I9" s="24">
        <v>128</v>
      </c>
      <c r="K9" s="15">
        <v>8</v>
      </c>
      <c r="L9" s="24">
        <v>118</v>
      </c>
      <c r="M9" s="26">
        <v>119</v>
      </c>
      <c r="N9" s="26">
        <v>120</v>
      </c>
      <c r="O9" s="26">
        <v>127</v>
      </c>
      <c r="P9" s="24">
        <v>122</v>
      </c>
      <c r="Q9" s="24">
        <v>105</v>
      </c>
      <c r="R9" s="26">
        <v>117</v>
      </c>
      <c r="S9" s="24">
        <v>121</v>
      </c>
    </row>
    <row r="10" spans="1:19" x14ac:dyDescent="0.35">
      <c r="A10" s="15">
        <v>9</v>
      </c>
      <c r="B10" s="24">
        <v>125</v>
      </c>
      <c r="C10" s="24">
        <v>124</v>
      </c>
      <c r="D10" s="24">
        <v>111</v>
      </c>
      <c r="E10" s="33">
        <v>116</v>
      </c>
      <c r="F10" s="24">
        <v>131</v>
      </c>
      <c r="G10" s="24">
        <v>130</v>
      </c>
      <c r="H10" s="24">
        <v>128</v>
      </c>
      <c r="I10" s="24">
        <v>128</v>
      </c>
      <c r="K10" s="15">
        <v>9</v>
      </c>
      <c r="L10" s="24">
        <v>119</v>
      </c>
      <c r="M10" s="26">
        <v>119</v>
      </c>
      <c r="N10" s="26">
        <v>120</v>
      </c>
      <c r="O10" s="26">
        <v>128</v>
      </c>
      <c r="P10" s="27">
        <v>123</v>
      </c>
      <c r="Q10" s="24">
        <v>106</v>
      </c>
      <c r="R10" s="26">
        <v>117</v>
      </c>
      <c r="S10" s="24">
        <v>122</v>
      </c>
    </row>
    <row r="11" spans="1:19" x14ac:dyDescent="0.35">
      <c r="A11" s="15">
        <v>10</v>
      </c>
      <c r="B11" s="24">
        <v>125</v>
      </c>
      <c r="C11" s="24">
        <v>124</v>
      </c>
      <c r="D11" s="24">
        <v>112</v>
      </c>
      <c r="E11" s="24">
        <v>118</v>
      </c>
      <c r="F11" s="32">
        <v>136</v>
      </c>
      <c r="G11" s="24">
        <v>130</v>
      </c>
      <c r="H11" s="24">
        <v>130</v>
      </c>
      <c r="I11" s="24">
        <v>128</v>
      </c>
      <c r="K11" s="15">
        <v>10</v>
      </c>
      <c r="L11" s="26">
        <v>119</v>
      </c>
      <c r="M11" s="26">
        <v>119</v>
      </c>
      <c r="N11" s="26">
        <v>121</v>
      </c>
      <c r="O11" s="26">
        <v>129</v>
      </c>
      <c r="P11" s="27">
        <v>123</v>
      </c>
      <c r="Q11" s="24">
        <v>107</v>
      </c>
      <c r="R11" s="26">
        <v>118</v>
      </c>
      <c r="S11" s="24">
        <v>123</v>
      </c>
    </row>
    <row r="12" spans="1:19" x14ac:dyDescent="0.35">
      <c r="A12" s="15">
        <v>11</v>
      </c>
      <c r="B12" s="24">
        <v>125</v>
      </c>
      <c r="C12" s="24">
        <v>125</v>
      </c>
      <c r="D12" s="24">
        <v>113</v>
      </c>
      <c r="E12" s="24">
        <v>120</v>
      </c>
      <c r="F12" s="24">
        <v>137</v>
      </c>
      <c r="G12" s="24">
        <v>131</v>
      </c>
      <c r="H12" s="24">
        <v>130</v>
      </c>
      <c r="I12" s="24">
        <v>130</v>
      </c>
      <c r="K12" s="15">
        <v>11</v>
      </c>
      <c r="L12" s="24">
        <v>119</v>
      </c>
      <c r="M12" s="26">
        <v>120</v>
      </c>
      <c r="N12" s="26">
        <v>121</v>
      </c>
      <c r="O12" s="26">
        <v>130</v>
      </c>
      <c r="P12" s="27">
        <v>124</v>
      </c>
      <c r="Q12" s="26">
        <v>107</v>
      </c>
      <c r="R12" s="26">
        <v>119</v>
      </c>
      <c r="S12" s="24">
        <v>123</v>
      </c>
    </row>
    <row r="13" spans="1:19" x14ac:dyDescent="0.35">
      <c r="A13" s="15">
        <v>12</v>
      </c>
      <c r="B13" s="24">
        <v>125</v>
      </c>
      <c r="C13" s="24">
        <v>125</v>
      </c>
      <c r="D13" s="24">
        <v>113</v>
      </c>
      <c r="E13" s="33">
        <v>123</v>
      </c>
      <c r="F13" s="24">
        <v>137</v>
      </c>
      <c r="G13" s="24">
        <v>132</v>
      </c>
      <c r="H13" s="24">
        <v>130</v>
      </c>
      <c r="I13" s="24">
        <v>130</v>
      </c>
      <c r="K13" s="15">
        <v>12</v>
      </c>
      <c r="L13" s="26">
        <v>120</v>
      </c>
      <c r="M13" s="26">
        <v>120</v>
      </c>
      <c r="N13" s="26">
        <v>121</v>
      </c>
      <c r="O13" s="26">
        <v>130</v>
      </c>
      <c r="P13" s="27">
        <v>125</v>
      </c>
      <c r="Q13" s="24">
        <v>109</v>
      </c>
      <c r="R13" s="26">
        <v>119</v>
      </c>
      <c r="S13" s="24">
        <v>124</v>
      </c>
    </row>
    <row r="14" spans="1:19" x14ac:dyDescent="0.35">
      <c r="A14" s="15">
        <v>13</v>
      </c>
      <c r="B14" s="24">
        <v>125</v>
      </c>
      <c r="C14" s="24">
        <v>125</v>
      </c>
      <c r="D14" s="24">
        <v>113</v>
      </c>
      <c r="E14" s="33">
        <v>123</v>
      </c>
      <c r="F14" s="24">
        <v>137</v>
      </c>
      <c r="G14" s="24">
        <v>133</v>
      </c>
      <c r="H14" s="24">
        <v>131</v>
      </c>
      <c r="I14" s="24">
        <v>132</v>
      </c>
      <c r="K14" s="15">
        <v>13</v>
      </c>
      <c r="L14" s="26">
        <v>120</v>
      </c>
      <c r="M14" s="26">
        <v>120</v>
      </c>
      <c r="N14" s="26">
        <v>122</v>
      </c>
      <c r="O14" s="26">
        <v>131</v>
      </c>
      <c r="P14" s="26">
        <v>125</v>
      </c>
      <c r="Q14" s="24">
        <v>110</v>
      </c>
      <c r="R14" s="26">
        <v>120</v>
      </c>
      <c r="S14" s="24">
        <v>124</v>
      </c>
    </row>
    <row r="15" spans="1:19" x14ac:dyDescent="0.35">
      <c r="A15" s="15">
        <v>14</v>
      </c>
      <c r="B15" s="24">
        <v>126</v>
      </c>
      <c r="C15" s="24">
        <v>126</v>
      </c>
      <c r="D15" s="24">
        <v>113</v>
      </c>
      <c r="E15" s="33">
        <v>125</v>
      </c>
      <c r="F15" s="24">
        <v>138</v>
      </c>
      <c r="G15" s="24">
        <v>134</v>
      </c>
      <c r="H15" s="24">
        <v>131</v>
      </c>
      <c r="I15" s="24">
        <v>132</v>
      </c>
      <c r="K15" s="15">
        <v>14</v>
      </c>
      <c r="L15" s="24">
        <v>122</v>
      </c>
      <c r="M15" s="26">
        <v>120</v>
      </c>
      <c r="N15" s="26">
        <v>123</v>
      </c>
      <c r="O15" s="26">
        <v>133</v>
      </c>
      <c r="P15" s="26">
        <v>125</v>
      </c>
      <c r="Q15" s="24">
        <v>110</v>
      </c>
      <c r="R15" s="26">
        <v>120</v>
      </c>
      <c r="S15" s="24">
        <v>124</v>
      </c>
    </row>
    <row r="16" spans="1:19" x14ac:dyDescent="0.35">
      <c r="A16" s="15">
        <v>15</v>
      </c>
      <c r="B16" s="24">
        <v>128</v>
      </c>
      <c r="C16" s="24">
        <v>126</v>
      </c>
      <c r="D16" s="24">
        <v>113</v>
      </c>
      <c r="E16" s="33">
        <v>125</v>
      </c>
      <c r="F16" s="24">
        <v>139</v>
      </c>
      <c r="G16" s="24">
        <v>135</v>
      </c>
      <c r="H16" s="24">
        <v>131</v>
      </c>
      <c r="I16" s="24">
        <v>133</v>
      </c>
      <c r="K16" s="15">
        <v>15</v>
      </c>
      <c r="L16" s="24">
        <v>122</v>
      </c>
      <c r="M16" s="26">
        <v>120</v>
      </c>
      <c r="N16" s="26">
        <v>124</v>
      </c>
      <c r="O16" s="26">
        <v>134</v>
      </c>
      <c r="P16" s="26">
        <v>125</v>
      </c>
      <c r="Q16" s="24">
        <v>112</v>
      </c>
      <c r="R16" s="26">
        <v>121</v>
      </c>
      <c r="S16" s="24">
        <v>124</v>
      </c>
    </row>
    <row r="17" spans="1:19" x14ac:dyDescent="0.35">
      <c r="A17" s="15">
        <v>16</v>
      </c>
      <c r="B17" s="24">
        <v>128</v>
      </c>
      <c r="C17" s="24">
        <v>127</v>
      </c>
      <c r="D17" s="24">
        <v>114</v>
      </c>
      <c r="E17" s="33">
        <v>125</v>
      </c>
      <c r="F17" s="24">
        <v>139</v>
      </c>
      <c r="G17" s="24">
        <v>135</v>
      </c>
      <c r="H17" s="24">
        <v>132</v>
      </c>
      <c r="I17" s="24">
        <v>133</v>
      </c>
      <c r="K17" s="15">
        <v>16</v>
      </c>
      <c r="L17" s="24">
        <v>122</v>
      </c>
      <c r="M17" s="26">
        <v>122</v>
      </c>
      <c r="N17" s="26">
        <v>125</v>
      </c>
      <c r="O17" s="26">
        <v>134</v>
      </c>
      <c r="P17" s="26">
        <v>126</v>
      </c>
      <c r="Q17" s="26">
        <v>113</v>
      </c>
      <c r="R17" s="26">
        <v>122</v>
      </c>
      <c r="S17" s="24">
        <v>124</v>
      </c>
    </row>
    <row r="18" spans="1:19" x14ac:dyDescent="0.35">
      <c r="A18" s="15">
        <v>17</v>
      </c>
      <c r="B18" s="24">
        <v>128</v>
      </c>
      <c r="C18" s="24">
        <v>127</v>
      </c>
      <c r="D18" s="24">
        <v>114</v>
      </c>
      <c r="E18" s="33">
        <v>130</v>
      </c>
      <c r="F18" s="24">
        <v>140</v>
      </c>
      <c r="G18" s="24">
        <v>136</v>
      </c>
      <c r="H18" s="24">
        <v>133</v>
      </c>
      <c r="I18" s="24">
        <v>136</v>
      </c>
      <c r="K18" s="15">
        <v>17</v>
      </c>
      <c r="L18" s="24">
        <v>123</v>
      </c>
      <c r="M18" s="26">
        <v>123</v>
      </c>
      <c r="N18" s="26">
        <v>126</v>
      </c>
      <c r="O18" s="26">
        <v>135</v>
      </c>
      <c r="P18" s="26">
        <v>127</v>
      </c>
      <c r="Q18" s="24">
        <v>114</v>
      </c>
      <c r="R18" s="26">
        <v>122</v>
      </c>
      <c r="S18" s="24">
        <v>127</v>
      </c>
    </row>
    <row r="19" spans="1:19" x14ac:dyDescent="0.35">
      <c r="A19" s="15">
        <v>18</v>
      </c>
      <c r="B19" s="24">
        <v>130</v>
      </c>
      <c r="C19" s="24">
        <v>127</v>
      </c>
      <c r="D19" s="24">
        <v>115</v>
      </c>
      <c r="E19" s="24">
        <v>130</v>
      </c>
      <c r="F19" s="24">
        <v>140</v>
      </c>
      <c r="G19" s="24">
        <v>136</v>
      </c>
      <c r="H19" s="24">
        <v>133</v>
      </c>
      <c r="I19" s="24">
        <v>136</v>
      </c>
      <c r="K19" s="15">
        <v>18</v>
      </c>
      <c r="L19" s="26">
        <v>123</v>
      </c>
      <c r="M19" s="26">
        <v>123</v>
      </c>
      <c r="N19" s="26">
        <v>129</v>
      </c>
      <c r="O19" s="26">
        <v>135</v>
      </c>
      <c r="P19" s="27">
        <v>128</v>
      </c>
      <c r="Q19" s="24">
        <v>114</v>
      </c>
      <c r="R19" s="26">
        <v>123</v>
      </c>
      <c r="S19" s="24">
        <v>128</v>
      </c>
    </row>
    <row r="20" spans="1:19" x14ac:dyDescent="0.35">
      <c r="A20" s="15">
        <v>19</v>
      </c>
      <c r="B20" s="24">
        <v>131</v>
      </c>
      <c r="C20" s="24">
        <v>127</v>
      </c>
      <c r="D20" s="24">
        <v>119</v>
      </c>
      <c r="E20" s="33">
        <v>132</v>
      </c>
      <c r="F20" s="24">
        <v>140</v>
      </c>
      <c r="G20" s="24">
        <v>136</v>
      </c>
      <c r="H20" s="24">
        <v>134</v>
      </c>
      <c r="I20" s="24">
        <v>138</v>
      </c>
      <c r="K20" s="15">
        <v>19</v>
      </c>
      <c r="L20" s="24">
        <v>124</v>
      </c>
      <c r="M20" s="26">
        <v>124</v>
      </c>
      <c r="N20" s="26">
        <v>130</v>
      </c>
      <c r="O20" s="26">
        <v>135</v>
      </c>
      <c r="P20" s="26">
        <v>129</v>
      </c>
      <c r="Q20" s="24">
        <v>114</v>
      </c>
      <c r="R20" s="26">
        <v>123</v>
      </c>
      <c r="S20" s="24">
        <v>129</v>
      </c>
    </row>
    <row r="21" spans="1:19" x14ac:dyDescent="0.35">
      <c r="A21" s="15">
        <v>20</v>
      </c>
      <c r="B21" s="24">
        <v>131</v>
      </c>
      <c r="C21" s="24">
        <v>128</v>
      </c>
      <c r="D21" s="24">
        <v>119</v>
      </c>
      <c r="E21" s="33">
        <v>134</v>
      </c>
      <c r="F21" s="24">
        <v>140</v>
      </c>
      <c r="G21" s="24">
        <v>136</v>
      </c>
      <c r="H21" s="24">
        <v>135</v>
      </c>
      <c r="I21" s="24">
        <v>139</v>
      </c>
      <c r="K21" s="15">
        <v>20</v>
      </c>
      <c r="L21" s="24">
        <v>124</v>
      </c>
      <c r="M21" s="26">
        <v>124</v>
      </c>
      <c r="N21" s="26">
        <v>132</v>
      </c>
      <c r="O21" s="26">
        <v>135</v>
      </c>
      <c r="P21" s="27">
        <v>130</v>
      </c>
      <c r="Q21" s="24">
        <v>115</v>
      </c>
      <c r="R21" s="26">
        <v>124</v>
      </c>
      <c r="S21" s="24">
        <v>130</v>
      </c>
    </row>
    <row r="22" spans="1:19" x14ac:dyDescent="0.35">
      <c r="A22" s="15">
        <v>21</v>
      </c>
      <c r="B22" s="24">
        <v>132</v>
      </c>
      <c r="C22" s="24">
        <v>130</v>
      </c>
      <c r="D22" s="24">
        <v>120</v>
      </c>
      <c r="E22" s="36">
        <v>134</v>
      </c>
      <c r="F22" s="24">
        <v>141</v>
      </c>
      <c r="G22" s="24">
        <v>137</v>
      </c>
      <c r="H22" s="24">
        <v>135</v>
      </c>
      <c r="I22" s="24">
        <v>140</v>
      </c>
      <c r="K22" s="15">
        <v>21</v>
      </c>
      <c r="L22" s="26">
        <v>125</v>
      </c>
      <c r="M22" s="26">
        <v>125</v>
      </c>
      <c r="N22" s="26">
        <v>133</v>
      </c>
      <c r="O22" s="26">
        <v>137</v>
      </c>
      <c r="P22" s="27">
        <v>130</v>
      </c>
      <c r="Q22" s="24">
        <v>115</v>
      </c>
      <c r="R22" s="26">
        <v>125</v>
      </c>
      <c r="S22" s="24">
        <v>131</v>
      </c>
    </row>
    <row r="23" spans="1:19" x14ac:dyDescent="0.35">
      <c r="A23" s="15">
        <v>22</v>
      </c>
      <c r="B23" s="24">
        <v>132</v>
      </c>
      <c r="C23" s="24">
        <v>130</v>
      </c>
      <c r="D23" s="24">
        <v>120</v>
      </c>
      <c r="E23" s="24">
        <v>134</v>
      </c>
      <c r="F23" s="24">
        <v>141</v>
      </c>
      <c r="G23" s="24">
        <v>137</v>
      </c>
      <c r="H23" s="24">
        <v>136</v>
      </c>
      <c r="I23" s="24">
        <v>140</v>
      </c>
      <c r="K23" s="15">
        <v>22</v>
      </c>
      <c r="L23" s="24">
        <v>126</v>
      </c>
      <c r="M23" s="26">
        <v>125</v>
      </c>
      <c r="N23" s="26">
        <v>135</v>
      </c>
      <c r="O23" s="24">
        <v>137</v>
      </c>
      <c r="P23" s="27">
        <v>130</v>
      </c>
      <c r="Q23" s="24">
        <v>117</v>
      </c>
      <c r="R23" s="26">
        <v>126</v>
      </c>
      <c r="S23" s="24">
        <v>131</v>
      </c>
    </row>
    <row r="24" spans="1:19" x14ac:dyDescent="0.35">
      <c r="A24" s="15">
        <v>23</v>
      </c>
      <c r="B24" s="24">
        <v>132</v>
      </c>
      <c r="C24" s="24">
        <v>133</v>
      </c>
      <c r="D24" s="24">
        <v>122</v>
      </c>
      <c r="E24" s="33">
        <v>135</v>
      </c>
      <c r="F24" s="24">
        <v>141</v>
      </c>
      <c r="G24" s="24">
        <v>137</v>
      </c>
      <c r="H24" s="24">
        <v>137</v>
      </c>
      <c r="I24" s="24">
        <v>140</v>
      </c>
      <c r="K24" s="15">
        <v>23</v>
      </c>
      <c r="L24" s="26">
        <v>126</v>
      </c>
      <c r="M24" s="26">
        <v>127</v>
      </c>
      <c r="N24" s="26">
        <v>136</v>
      </c>
      <c r="O24" s="26">
        <v>137</v>
      </c>
      <c r="P24" s="26">
        <v>130</v>
      </c>
      <c r="Q24" s="24">
        <v>117</v>
      </c>
      <c r="R24" s="26">
        <v>126</v>
      </c>
      <c r="S24" s="24">
        <v>131</v>
      </c>
    </row>
    <row r="25" spans="1:19" x14ac:dyDescent="0.35">
      <c r="A25" s="15">
        <v>24</v>
      </c>
      <c r="B25" s="24">
        <v>134</v>
      </c>
      <c r="C25" s="24">
        <v>133</v>
      </c>
      <c r="D25" s="24">
        <v>123</v>
      </c>
      <c r="E25" s="33">
        <v>135</v>
      </c>
      <c r="F25" s="24">
        <v>143</v>
      </c>
      <c r="G25" s="24">
        <v>137</v>
      </c>
      <c r="H25" s="24">
        <v>138</v>
      </c>
      <c r="I25" s="24">
        <v>141</v>
      </c>
      <c r="K25" s="15">
        <v>24</v>
      </c>
      <c r="L25" s="26">
        <v>126</v>
      </c>
      <c r="M25" s="26">
        <v>127</v>
      </c>
      <c r="N25" s="26">
        <v>137</v>
      </c>
      <c r="O25" s="26">
        <v>138</v>
      </c>
      <c r="P25" s="27">
        <v>131</v>
      </c>
      <c r="Q25" s="24">
        <v>120</v>
      </c>
      <c r="R25" s="26">
        <v>128</v>
      </c>
      <c r="S25" s="24">
        <v>134</v>
      </c>
    </row>
    <row r="26" spans="1:19" x14ac:dyDescent="0.35">
      <c r="A26" s="15">
        <v>25</v>
      </c>
      <c r="B26" s="24">
        <v>134</v>
      </c>
      <c r="C26" s="24">
        <v>134</v>
      </c>
      <c r="D26" s="24">
        <v>123</v>
      </c>
      <c r="E26" s="33">
        <v>135</v>
      </c>
      <c r="F26" s="24">
        <v>143</v>
      </c>
      <c r="G26" s="24">
        <v>138</v>
      </c>
      <c r="H26" s="24">
        <v>138</v>
      </c>
      <c r="I26" s="24">
        <v>141</v>
      </c>
      <c r="K26" s="15">
        <v>25</v>
      </c>
      <c r="L26" s="26">
        <v>127</v>
      </c>
      <c r="M26" s="26">
        <v>127</v>
      </c>
      <c r="N26" s="26">
        <v>138</v>
      </c>
      <c r="O26" s="26">
        <v>140</v>
      </c>
      <c r="P26" s="26">
        <v>131</v>
      </c>
      <c r="Q26" s="24">
        <v>120</v>
      </c>
      <c r="R26" s="26">
        <v>128</v>
      </c>
      <c r="S26" s="24">
        <v>134</v>
      </c>
    </row>
    <row r="27" spans="1:19" x14ac:dyDescent="0.35">
      <c r="A27" s="15">
        <v>26</v>
      </c>
      <c r="B27" s="24">
        <v>134</v>
      </c>
      <c r="C27" s="24">
        <v>134</v>
      </c>
      <c r="D27" s="24">
        <v>123</v>
      </c>
      <c r="E27" s="33">
        <v>135</v>
      </c>
      <c r="F27" s="24">
        <v>143</v>
      </c>
      <c r="G27" s="24">
        <v>138</v>
      </c>
      <c r="H27" s="24">
        <v>138</v>
      </c>
      <c r="I27" s="24">
        <v>142</v>
      </c>
      <c r="K27" s="15">
        <v>26</v>
      </c>
      <c r="L27" s="24">
        <v>128</v>
      </c>
      <c r="M27" s="26">
        <v>127</v>
      </c>
      <c r="N27" s="26">
        <v>139</v>
      </c>
      <c r="O27" s="26">
        <v>141</v>
      </c>
      <c r="P27" s="27">
        <v>133</v>
      </c>
      <c r="Q27" s="24">
        <v>121</v>
      </c>
      <c r="R27" s="26">
        <v>129</v>
      </c>
      <c r="S27" s="24">
        <v>135</v>
      </c>
    </row>
    <row r="28" spans="1:19" x14ac:dyDescent="0.35">
      <c r="A28" s="15">
        <v>27</v>
      </c>
      <c r="B28" s="24">
        <v>135</v>
      </c>
      <c r="C28" s="24">
        <v>135</v>
      </c>
      <c r="D28" s="24">
        <v>124</v>
      </c>
      <c r="E28" s="36">
        <v>135</v>
      </c>
      <c r="F28" s="24">
        <v>144</v>
      </c>
      <c r="G28" s="24">
        <v>138</v>
      </c>
      <c r="H28" s="24">
        <v>138</v>
      </c>
      <c r="I28" s="24">
        <v>143</v>
      </c>
      <c r="K28" s="15">
        <v>27</v>
      </c>
      <c r="L28" s="24">
        <v>128</v>
      </c>
      <c r="M28" s="26">
        <v>128</v>
      </c>
      <c r="N28" s="26">
        <v>140</v>
      </c>
      <c r="O28" s="26">
        <v>142</v>
      </c>
      <c r="P28" s="27">
        <v>133</v>
      </c>
      <c r="Q28" s="24">
        <v>122</v>
      </c>
      <c r="R28" s="26">
        <v>130</v>
      </c>
      <c r="S28" s="24">
        <v>135</v>
      </c>
    </row>
    <row r="29" spans="1:19" x14ac:dyDescent="0.35">
      <c r="A29" s="15">
        <v>28</v>
      </c>
      <c r="B29" s="24">
        <v>135</v>
      </c>
      <c r="C29" s="24">
        <v>136</v>
      </c>
      <c r="D29" s="24">
        <v>124</v>
      </c>
      <c r="E29" s="24">
        <v>135</v>
      </c>
      <c r="F29" s="24">
        <v>144</v>
      </c>
      <c r="G29" s="24">
        <v>138</v>
      </c>
      <c r="H29" s="24">
        <v>138</v>
      </c>
      <c r="I29" s="24">
        <v>143</v>
      </c>
      <c r="K29" s="15">
        <v>28</v>
      </c>
      <c r="L29" s="26">
        <v>128</v>
      </c>
      <c r="M29" s="26">
        <v>129</v>
      </c>
      <c r="N29" s="26">
        <v>140</v>
      </c>
      <c r="O29" s="26">
        <v>142</v>
      </c>
      <c r="P29" s="27">
        <v>133</v>
      </c>
      <c r="Q29" s="24">
        <v>123</v>
      </c>
      <c r="R29" s="26">
        <v>130</v>
      </c>
      <c r="S29" s="24">
        <v>136</v>
      </c>
    </row>
    <row r="30" spans="1:19" x14ac:dyDescent="0.35">
      <c r="A30" s="15">
        <v>29</v>
      </c>
      <c r="B30" s="24">
        <v>136</v>
      </c>
      <c r="C30" s="24">
        <v>136</v>
      </c>
      <c r="D30" s="24">
        <v>126</v>
      </c>
      <c r="E30" s="33">
        <v>136</v>
      </c>
      <c r="F30" s="24">
        <v>144</v>
      </c>
      <c r="G30" s="24">
        <v>139</v>
      </c>
      <c r="H30" s="24">
        <v>138</v>
      </c>
      <c r="I30" s="24">
        <v>146</v>
      </c>
      <c r="K30" s="15">
        <v>29</v>
      </c>
      <c r="L30" s="24">
        <v>129</v>
      </c>
      <c r="M30" s="26">
        <v>129</v>
      </c>
      <c r="N30" s="26">
        <v>140</v>
      </c>
      <c r="O30" s="26">
        <v>144</v>
      </c>
      <c r="P30" s="27">
        <v>134</v>
      </c>
      <c r="Q30" s="26">
        <v>123</v>
      </c>
      <c r="R30" s="26">
        <v>130</v>
      </c>
      <c r="S30" s="24">
        <v>136</v>
      </c>
    </row>
    <row r="31" spans="1:19" x14ac:dyDescent="0.35">
      <c r="A31" s="15">
        <v>30</v>
      </c>
      <c r="B31" s="24">
        <v>137</v>
      </c>
      <c r="C31" s="24">
        <v>137</v>
      </c>
      <c r="D31" s="24">
        <v>126</v>
      </c>
      <c r="E31" s="24">
        <v>139</v>
      </c>
      <c r="F31" s="24">
        <v>144</v>
      </c>
      <c r="G31" s="24">
        <v>140</v>
      </c>
      <c r="H31" s="24">
        <v>138</v>
      </c>
      <c r="I31" s="24">
        <v>146</v>
      </c>
      <c r="K31" s="15">
        <v>30</v>
      </c>
      <c r="L31" s="26">
        <v>129</v>
      </c>
      <c r="M31" s="26">
        <v>130</v>
      </c>
      <c r="N31" s="26">
        <v>142</v>
      </c>
      <c r="O31" s="26">
        <v>144</v>
      </c>
      <c r="P31" s="27">
        <v>134</v>
      </c>
      <c r="Q31" s="26">
        <v>123</v>
      </c>
      <c r="R31" s="26">
        <v>131</v>
      </c>
      <c r="S31" s="24">
        <v>137</v>
      </c>
    </row>
    <row r="32" spans="1:19" x14ac:dyDescent="0.35">
      <c r="A32" s="15">
        <v>31</v>
      </c>
      <c r="B32" s="24">
        <v>137</v>
      </c>
      <c r="C32" s="24">
        <v>137</v>
      </c>
      <c r="D32" s="24">
        <v>126</v>
      </c>
      <c r="E32" s="33">
        <v>140</v>
      </c>
      <c r="F32" s="24">
        <v>145</v>
      </c>
      <c r="G32" s="24">
        <v>140</v>
      </c>
      <c r="H32" s="24">
        <v>138</v>
      </c>
      <c r="I32" s="24">
        <v>147</v>
      </c>
      <c r="K32" s="15">
        <v>31</v>
      </c>
      <c r="L32" s="24">
        <v>130</v>
      </c>
      <c r="M32" s="26">
        <v>130</v>
      </c>
      <c r="N32" s="26">
        <v>142</v>
      </c>
      <c r="O32" s="26">
        <v>145</v>
      </c>
      <c r="P32" s="27">
        <v>134</v>
      </c>
      <c r="Q32" s="24">
        <v>124</v>
      </c>
      <c r="R32" s="26">
        <v>131</v>
      </c>
      <c r="S32" s="24">
        <v>137</v>
      </c>
    </row>
    <row r="33" spans="1:19" x14ac:dyDescent="0.35">
      <c r="A33" s="15">
        <v>32</v>
      </c>
      <c r="B33" s="24">
        <v>137</v>
      </c>
      <c r="C33" s="24">
        <v>138</v>
      </c>
      <c r="D33" s="24">
        <v>127</v>
      </c>
      <c r="E33" s="33">
        <v>140</v>
      </c>
      <c r="F33" s="24">
        <v>146</v>
      </c>
      <c r="G33" s="24">
        <v>140</v>
      </c>
      <c r="H33" s="24">
        <v>139</v>
      </c>
      <c r="I33" s="24">
        <v>147</v>
      </c>
      <c r="K33" s="15">
        <v>32</v>
      </c>
      <c r="L33" s="24">
        <v>130</v>
      </c>
      <c r="M33" s="26">
        <v>130</v>
      </c>
      <c r="N33" s="26">
        <v>142</v>
      </c>
      <c r="O33" s="26">
        <v>145</v>
      </c>
      <c r="P33" s="27">
        <v>135</v>
      </c>
      <c r="Q33" s="24">
        <v>124</v>
      </c>
      <c r="R33" s="26">
        <v>132</v>
      </c>
      <c r="S33" s="24">
        <v>137</v>
      </c>
    </row>
    <row r="34" spans="1:19" x14ac:dyDescent="0.35">
      <c r="A34" s="15">
        <v>33</v>
      </c>
      <c r="B34" s="24">
        <v>138</v>
      </c>
      <c r="C34" s="24">
        <v>139</v>
      </c>
      <c r="D34" s="24">
        <v>129</v>
      </c>
      <c r="E34" s="33">
        <v>141</v>
      </c>
      <c r="F34" s="24">
        <v>146</v>
      </c>
      <c r="G34" s="24">
        <v>140</v>
      </c>
      <c r="H34" s="24">
        <v>140</v>
      </c>
      <c r="I34" s="24">
        <v>148</v>
      </c>
      <c r="K34" s="15">
        <v>33</v>
      </c>
      <c r="L34" s="26">
        <v>130</v>
      </c>
      <c r="M34" s="26">
        <v>130</v>
      </c>
      <c r="N34" s="26">
        <v>142</v>
      </c>
      <c r="O34" s="26">
        <v>146</v>
      </c>
      <c r="P34" s="27">
        <v>135</v>
      </c>
      <c r="Q34" s="24">
        <v>124</v>
      </c>
      <c r="R34" s="26">
        <v>132</v>
      </c>
      <c r="S34" s="24">
        <v>137</v>
      </c>
    </row>
    <row r="35" spans="1:19" x14ac:dyDescent="0.35">
      <c r="A35" s="15">
        <v>34</v>
      </c>
      <c r="B35" s="24">
        <v>138</v>
      </c>
      <c r="C35" s="24">
        <v>140</v>
      </c>
      <c r="D35" s="24">
        <v>129</v>
      </c>
      <c r="E35" s="33">
        <v>141</v>
      </c>
      <c r="F35" s="24">
        <v>147</v>
      </c>
      <c r="G35" s="24">
        <v>140</v>
      </c>
      <c r="H35" s="24">
        <v>140</v>
      </c>
      <c r="I35" s="24">
        <v>148</v>
      </c>
      <c r="K35" s="15">
        <v>34</v>
      </c>
      <c r="L35" s="24">
        <v>131</v>
      </c>
      <c r="M35" s="26">
        <v>130</v>
      </c>
      <c r="N35" s="26">
        <v>143</v>
      </c>
      <c r="O35" s="26">
        <v>146</v>
      </c>
      <c r="P35" s="26">
        <v>135</v>
      </c>
      <c r="Q35" s="24">
        <v>124</v>
      </c>
      <c r="R35" s="26">
        <v>132</v>
      </c>
      <c r="S35" s="24">
        <v>138</v>
      </c>
    </row>
    <row r="36" spans="1:19" x14ac:dyDescent="0.35">
      <c r="A36" s="15">
        <v>35</v>
      </c>
      <c r="B36" s="24">
        <v>138</v>
      </c>
      <c r="C36" s="24">
        <v>141</v>
      </c>
      <c r="D36" s="24">
        <v>129</v>
      </c>
      <c r="E36" s="33">
        <v>142</v>
      </c>
      <c r="F36" s="24">
        <v>148</v>
      </c>
      <c r="G36" s="24">
        <v>141</v>
      </c>
      <c r="H36" s="24">
        <v>140</v>
      </c>
      <c r="I36" s="24">
        <v>149</v>
      </c>
      <c r="K36" s="15">
        <v>35</v>
      </c>
      <c r="L36" s="24">
        <v>132</v>
      </c>
      <c r="M36" s="26">
        <v>130</v>
      </c>
      <c r="N36" s="26">
        <v>143</v>
      </c>
      <c r="O36" s="26">
        <v>146</v>
      </c>
      <c r="P36" s="26">
        <v>135</v>
      </c>
      <c r="Q36" s="24">
        <v>125</v>
      </c>
      <c r="R36" s="26">
        <v>133</v>
      </c>
      <c r="S36" s="24">
        <v>138</v>
      </c>
    </row>
    <row r="37" spans="1:19" x14ac:dyDescent="0.35">
      <c r="A37" s="15">
        <v>36</v>
      </c>
      <c r="B37" s="24">
        <v>140</v>
      </c>
      <c r="C37" s="24">
        <v>141</v>
      </c>
      <c r="D37" s="24">
        <v>129</v>
      </c>
      <c r="E37" s="36">
        <v>142</v>
      </c>
      <c r="F37" s="24">
        <v>149</v>
      </c>
      <c r="G37" s="24">
        <v>141</v>
      </c>
      <c r="H37" s="24">
        <v>140</v>
      </c>
      <c r="I37" s="24">
        <v>150</v>
      </c>
      <c r="K37" s="15">
        <v>36</v>
      </c>
      <c r="L37" s="24">
        <v>132</v>
      </c>
      <c r="M37" s="26">
        <v>131</v>
      </c>
      <c r="N37" s="26">
        <v>143</v>
      </c>
      <c r="O37" s="26">
        <v>147</v>
      </c>
      <c r="P37" s="27">
        <v>136</v>
      </c>
      <c r="Q37" s="24">
        <v>125</v>
      </c>
      <c r="R37" s="26">
        <v>133</v>
      </c>
      <c r="S37" s="24">
        <v>139</v>
      </c>
    </row>
    <row r="38" spans="1:19" x14ac:dyDescent="0.35">
      <c r="A38" s="15">
        <v>37</v>
      </c>
      <c r="B38" s="24">
        <v>140</v>
      </c>
      <c r="C38" s="24">
        <v>143</v>
      </c>
      <c r="D38" s="24">
        <v>130</v>
      </c>
      <c r="E38" s="24">
        <v>142</v>
      </c>
      <c r="F38" s="24">
        <v>150</v>
      </c>
      <c r="G38" s="24">
        <v>142</v>
      </c>
      <c r="H38" s="24">
        <v>140</v>
      </c>
      <c r="I38" s="24">
        <v>151</v>
      </c>
      <c r="K38" s="15">
        <v>37</v>
      </c>
      <c r="L38" s="26">
        <v>132</v>
      </c>
      <c r="M38" s="26">
        <v>131</v>
      </c>
      <c r="N38" s="26">
        <v>144</v>
      </c>
      <c r="O38" s="26">
        <v>148</v>
      </c>
      <c r="P38" s="26">
        <v>136</v>
      </c>
      <c r="Q38" s="24">
        <v>127</v>
      </c>
      <c r="R38" s="26">
        <v>134</v>
      </c>
      <c r="S38" s="24">
        <v>139</v>
      </c>
    </row>
    <row r="39" spans="1:19" x14ac:dyDescent="0.35">
      <c r="A39" s="15">
        <v>38</v>
      </c>
      <c r="B39" s="24">
        <v>140</v>
      </c>
      <c r="C39" s="24">
        <v>143</v>
      </c>
      <c r="D39" s="24">
        <v>130</v>
      </c>
      <c r="E39" s="24">
        <v>142</v>
      </c>
      <c r="F39" s="24">
        <v>150</v>
      </c>
      <c r="G39" s="24">
        <v>142</v>
      </c>
      <c r="H39" s="24">
        <v>141</v>
      </c>
      <c r="I39" s="24">
        <v>151</v>
      </c>
      <c r="K39" s="15">
        <v>38</v>
      </c>
      <c r="L39" s="24">
        <v>133</v>
      </c>
      <c r="M39" s="26">
        <v>132</v>
      </c>
      <c r="N39" s="26">
        <v>144</v>
      </c>
      <c r="O39" s="26">
        <v>148</v>
      </c>
      <c r="P39" s="26">
        <v>137</v>
      </c>
      <c r="Q39" s="24">
        <v>127</v>
      </c>
      <c r="R39" s="26">
        <v>135</v>
      </c>
      <c r="S39" s="24">
        <v>139</v>
      </c>
    </row>
    <row r="40" spans="1:19" x14ac:dyDescent="0.35">
      <c r="A40" s="15">
        <v>39</v>
      </c>
      <c r="B40" s="24">
        <v>140</v>
      </c>
      <c r="C40" s="24">
        <v>143</v>
      </c>
      <c r="D40" s="24">
        <v>130</v>
      </c>
      <c r="E40" s="33">
        <v>143</v>
      </c>
      <c r="F40" s="24">
        <v>150</v>
      </c>
      <c r="G40" s="24">
        <v>143</v>
      </c>
      <c r="H40" s="24">
        <v>141</v>
      </c>
      <c r="I40" s="24">
        <v>152</v>
      </c>
      <c r="K40" s="15">
        <v>39</v>
      </c>
      <c r="L40" s="24">
        <v>133</v>
      </c>
      <c r="M40" s="26">
        <v>132</v>
      </c>
      <c r="N40" s="26">
        <v>147</v>
      </c>
      <c r="O40" s="24">
        <v>148</v>
      </c>
      <c r="P40" s="26">
        <v>137</v>
      </c>
      <c r="Q40" s="24">
        <v>128</v>
      </c>
      <c r="R40" s="26">
        <v>135</v>
      </c>
      <c r="S40" s="24">
        <v>140</v>
      </c>
    </row>
    <row r="41" spans="1:19" x14ac:dyDescent="0.35">
      <c r="A41" s="15">
        <v>40</v>
      </c>
      <c r="B41" s="24">
        <v>142</v>
      </c>
      <c r="C41" s="24">
        <v>144</v>
      </c>
      <c r="D41" s="24">
        <v>131</v>
      </c>
      <c r="E41" s="24">
        <v>143</v>
      </c>
      <c r="F41" s="24">
        <v>150</v>
      </c>
      <c r="G41" s="24">
        <v>143</v>
      </c>
      <c r="H41" s="24">
        <v>141</v>
      </c>
      <c r="I41" s="24">
        <v>152</v>
      </c>
      <c r="K41" s="15">
        <v>40</v>
      </c>
      <c r="L41" s="26">
        <v>133</v>
      </c>
      <c r="M41" s="26">
        <v>133</v>
      </c>
      <c r="N41" s="26">
        <v>148</v>
      </c>
      <c r="O41" s="26">
        <v>148</v>
      </c>
      <c r="P41" s="26">
        <v>137</v>
      </c>
      <c r="Q41" s="24">
        <v>130</v>
      </c>
      <c r="R41" s="26">
        <v>135</v>
      </c>
      <c r="S41" s="24">
        <v>140</v>
      </c>
    </row>
    <row r="42" spans="1:19" x14ac:dyDescent="0.35">
      <c r="A42" s="15">
        <v>41</v>
      </c>
      <c r="B42" s="24">
        <v>143</v>
      </c>
      <c r="C42" s="24">
        <v>144</v>
      </c>
      <c r="D42" s="24">
        <v>131</v>
      </c>
      <c r="E42" s="24">
        <v>143</v>
      </c>
      <c r="F42" s="24">
        <v>150</v>
      </c>
      <c r="G42" s="24">
        <v>143</v>
      </c>
      <c r="H42" s="24">
        <v>142</v>
      </c>
      <c r="I42" s="24">
        <v>152</v>
      </c>
      <c r="K42" s="15">
        <v>41</v>
      </c>
      <c r="L42" s="24">
        <v>134</v>
      </c>
      <c r="M42" s="26">
        <v>134</v>
      </c>
      <c r="N42" s="26">
        <v>148</v>
      </c>
      <c r="O42" s="26">
        <v>149</v>
      </c>
      <c r="P42" s="27">
        <v>138</v>
      </c>
      <c r="Q42" s="24">
        <v>130</v>
      </c>
      <c r="R42" s="26">
        <v>135</v>
      </c>
      <c r="S42" s="24">
        <v>140</v>
      </c>
    </row>
    <row r="43" spans="1:19" x14ac:dyDescent="0.35">
      <c r="A43" s="15">
        <v>42</v>
      </c>
      <c r="B43" s="24">
        <v>143</v>
      </c>
      <c r="C43" s="24">
        <v>145</v>
      </c>
      <c r="D43" s="24">
        <v>132</v>
      </c>
      <c r="E43" s="24">
        <v>143</v>
      </c>
      <c r="F43" s="24">
        <v>151</v>
      </c>
      <c r="G43" s="24">
        <v>144</v>
      </c>
      <c r="H43" s="24">
        <v>142</v>
      </c>
      <c r="I43" s="24">
        <v>153</v>
      </c>
      <c r="K43" s="15">
        <v>42</v>
      </c>
      <c r="L43" s="26">
        <v>134</v>
      </c>
      <c r="M43" s="26">
        <v>134</v>
      </c>
      <c r="N43" s="26">
        <v>148</v>
      </c>
      <c r="O43" s="26">
        <v>149</v>
      </c>
      <c r="P43" s="26">
        <v>138</v>
      </c>
      <c r="Q43" s="24">
        <v>130</v>
      </c>
      <c r="R43" s="26">
        <v>136</v>
      </c>
      <c r="S43" s="24">
        <v>141</v>
      </c>
    </row>
    <row r="44" spans="1:19" x14ac:dyDescent="0.35">
      <c r="A44" s="15">
        <v>43</v>
      </c>
      <c r="B44" s="24">
        <v>143</v>
      </c>
      <c r="C44" s="24">
        <v>145</v>
      </c>
      <c r="D44" s="24">
        <v>132</v>
      </c>
      <c r="E44" s="33">
        <v>144</v>
      </c>
      <c r="F44" s="24">
        <v>151</v>
      </c>
      <c r="G44" s="24">
        <v>145</v>
      </c>
      <c r="H44" s="24">
        <v>143</v>
      </c>
      <c r="I44" s="24">
        <v>153</v>
      </c>
      <c r="K44" s="15">
        <v>43</v>
      </c>
      <c r="L44" s="24">
        <v>135</v>
      </c>
      <c r="M44" s="26">
        <v>134</v>
      </c>
      <c r="N44" s="26">
        <v>148</v>
      </c>
      <c r="O44" s="26">
        <v>149</v>
      </c>
      <c r="P44" s="27">
        <v>139</v>
      </c>
      <c r="Q44" s="24">
        <v>131</v>
      </c>
      <c r="R44" s="26">
        <v>137</v>
      </c>
      <c r="S44" s="24">
        <v>143</v>
      </c>
    </row>
    <row r="45" spans="1:19" x14ac:dyDescent="0.35">
      <c r="A45" s="15">
        <v>44</v>
      </c>
      <c r="B45" s="24">
        <v>143</v>
      </c>
      <c r="C45" s="24">
        <v>145</v>
      </c>
      <c r="D45" s="24">
        <v>132</v>
      </c>
      <c r="E45" s="24">
        <v>144</v>
      </c>
      <c r="F45" s="24">
        <v>151</v>
      </c>
      <c r="G45" s="24">
        <v>145</v>
      </c>
      <c r="H45" s="24">
        <v>143</v>
      </c>
      <c r="I45" s="24">
        <v>153</v>
      </c>
      <c r="K45" s="15">
        <v>44</v>
      </c>
      <c r="L45" s="24">
        <v>135</v>
      </c>
      <c r="M45" s="26">
        <v>134</v>
      </c>
      <c r="N45" s="26">
        <v>149</v>
      </c>
      <c r="O45" s="26">
        <v>149</v>
      </c>
      <c r="P45" s="27">
        <v>139</v>
      </c>
      <c r="Q45" s="24">
        <v>131</v>
      </c>
      <c r="R45" s="26">
        <v>137</v>
      </c>
      <c r="S45" s="24">
        <v>144</v>
      </c>
    </row>
    <row r="46" spans="1:19" x14ac:dyDescent="0.35">
      <c r="A46" s="15">
        <v>45</v>
      </c>
      <c r="B46" s="24">
        <v>143</v>
      </c>
      <c r="C46" s="24">
        <v>145</v>
      </c>
      <c r="D46" s="24">
        <v>133</v>
      </c>
      <c r="E46" s="24">
        <v>144</v>
      </c>
      <c r="F46" s="24">
        <v>151</v>
      </c>
      <c r="G46" s="24">
        <v>145</v>
      </c>
      <c r="H46" s="24">
        <v>143</v>
      </c>
      <c r="I46" s="24">
        <v>153</v>
      </c>
      <c r="K46" s="15">
        <v>45</v>
      </c>
      <c r="L46" s="24">
        <v>136</v>
      </c>
      <c r="M46" s="26">
        <v>135</v>
      </c>
      <c r="N46" s="26">
        <v>150</v>
      </c>
      <c r="O46" s="26">
        <v>149</v>
      </c>
      <c r="P46" s="26">
        <v>139</v>
      </c>
      <c r="Q46" s="24">
        <v>132</v>
      </c>
      <c r="R46" s="26">
        <v>137</v>
      </c>
      <c r="S46" s="24">
        <v>145</v>
      </c>
    </row>
    <row r="47" spans="1:19" x14ac:dyDescent="0.35">
      <c r="A47" s="15">
        <v>46</v>
      </c>
      <c r="B47" s="24">
        <v>143</v>
      </c>
      <c r="C47" s="24">
        <v>146</v>
      </c>
      <c r="D47" s="24">
        <v>135</v>
      </c>
      <c r="E47" s="33">
        <v>145</v>
      </c>
      <c r="F47" s="24">
        <v>151</v>
      </c>
      <c r="G47" s="24">
        <v>145</v>
      </c>
      <c r="H47" s="24">
        <v>143</v>
      </c>
      <c r="I47" s="24">
        <v>153</v>
      </c>
      <c r="K47" s="15">
        <v>46</v>
      </c>
      <c r="L47" s="26">
        <v>136</v>
      </c>
      <c r="M47" s="26">
        <v>135</v>
      </c>
      <c r="N47" s="26">
        <v>150</v>
      </c>
      <c r="O47" s="26">
        <v>150</v>
      </c>
      <c r="P47" s="26">
        <v>139</v>
      </c>
      <c r="Q47" s="24">
        <v>132</v>
      </c>
      <c r="R47" s="24">
        <v>137</v>
      </c>
      <c r="S47" s="24">
        <v>145</v>
      </c>
    </row>
    <row r="48" spans="1:19" x14ac:dyDescent="0.35">
      <c r="A48" s="15">
        <v>47</v>
      </c>
      <c r="B48" s="24">
        <v>143</v>
      </c>
      <c r="C48" s="24">
        <v>146</v>
      </c>
      <c r="D48" s="24">
        <v>135</v>
      </c>
      <c r="E48" s="33">
        <v>145</v>
      </c>
      <c r="F48" s="24">
        <v>151</v>
      </c>
      <c r="G48" s="24">
        <v>145</v>
      </c>
      <c r="H48" s="24">
        <v>143</v>
      </c>
      <c r="I48" s="24">
        <v>154</v>
      </c>
      <c r="K48" s="15">
        <v>47</v>
      </c>
      <c r="L48" s="26">
        <v>137</v>
      </c>
      <c r="M48" s="26">
        <v>136</v>
      </c>
      <c r="N48" s="26">
        <v>151</v>
      </c>
      <c r="O48" s="26">
        <v>150</v>
      </c>
      <c r="P48" s="26">
        <v>139</v>
      </c>
      <c r="Q48" s="24">
        <v>133</v>
      </c>
      <c r="R48" s="26">
        <v>137</v>
      </c>
      <c r="S48" s="24">
        <v>145</v>
      </c>
    </row>
    <row r="49" spans="1:19" x14ac:dyDescent="0.35">
      <c r="A49" s="15">
        <v>48</v>
      </c>
      <c r="B49" s="24">
        <v>143</v>
      </c>
      <c r="C49" s="24">
        <v>146</v>
      </c>
      <c r="D49" s="24">
        <v>136</v>
      </c>
      <c r="E49" s="24">
        <v>145</v>
      </c>
      <c r="F49" s="24">
        <v>152</v>
      </c>
      <c r="G49" s="24">
        <v>146</v>
      </c>
      <c r="H49" s="24">
        <v>143</v>
      </c>
      <c r="I49" s="24">
        <v>154</v>
      </c>
      <c r="K49" s="15">
        <v>48</v>
      </c>
      <c r="L49" s="26">
        <v>138</v>
      </c>
      <c r="M49" s="26">
        <v>136</v>
      </c>
      <c r="N49" s="26">
        <v>152</v>
      </c>
      <c r="O49" s="26">
        <v>151</v>
      </c>
      <c r="P49" s="27">
        <v>140</v>
      </c>
      <c r="Q49" s="24">
        <v>133</v>
      </c>
      <c r="R49" s="26">
        <v>138</v>
      </c>
      <c r="S49" s="24">
        <v>146</v>
      </c>
    </row>
    <row r="50" spans="1:19" x14ac:dyDescent="0.35">
      <c r="A50" s="15">
        <v>49</v>
      </c>
      <c r="B50" s="32">
        <v>143</v>
      </c>
      <c r="C50" s="24">
        <v>147</v>
      </c>
      <c r="D50" s="24">
        <v>136</v>
      </c>
      <c r="E50" s="24">
        <v>146</v>
      </c>
      <c r="F50" s="24">
        <v>152</v>
      </c>
      <c r="G50" s="24">
        <v>147</v>
      </c>
      <c r="H50" s="24">
        <v>144</v>
      </c>
      <c r="I50" s="24">
        <v>154</v>
      </c>
      <c r="K50" s="15">
        <v>49</v>
      </c>
      <c r="L50" s="26">
        <v>138</v>
      </c>
      <c r="M50" s="26">
        <v>136</v>
      </c>
      <c r="N50" s="26">
        <v>152</v>
      </c>
      <c r="O50" s="26">
        <v>151</v>
      </c>
      <c r="P50" s="27">
        <v>140</v>
      </c>
      <c r="Q50" s="24">
        <v>134</v>
      </c>
      <c r="R50" s="26">
        <v>139</v>
      </c>
      <c r="S50" s="24">
        <v>146</v>
      </c>
    </row>
    <row r="51" spans="1:19" x14ac:dyDescent="0.35">
      <c r="A51" s="15">
        <v>50</v>
      </c>
      <c r="B51" s="24">
        <v>144</v>
      </c>
      <c r="C51" s="24">
        <v>147</v>
      </c>
      <c r="D51" s="24">
        <v>136</v>
      </c>
      <c r="E51" s="24">
        <v>146</v>
      </c>
      <c r="F51" s="24">
        <v>153</v>
      </c>
      <c r="G51" s="24">
        <v>147</v>
      </c>
      <c r="H51" s="24">
        <v>144</v>
      </c>
      <c r="I51" s="24">
        <v>154</v>
      </c>
      <c r="K51" s="15">
        <v>50</v>
      </c>
      <c r="L51" s="26">
        <v>138</v>
      </c>
      <c r="M51" s="26">
        <v>136</v>
      </c>
      <c r="N51" s="26">
        <v>153</v>
      </c>
      <c r="O51" s="26">
        <v>151</v>
      </c>
      <c r="P51" s="26">
        <v>140</v>
      </c>
      <c r="Q51" s="24">
        <v>134</v>
      </c>
      <c r="R51" s="26">
        <v>139</v>
      </c>
      <c r="S51" s="24">
        <v>146</v>
      </c>
    </row>
    <row r="52" spans="1:19" x14ac:dyDescent="0.35">
      <c r="A52" s="15">
        <v>51</v>
      </c>
      <c r="B52" s="24">
        <v>144</v>
      </c>
      <c r="C52" s="24">
        <v>147</v>
      </c>
      <c r="D52" s="24">
        <v>137</v>
      </c>
      <c r="E52" s="24">
        <v>146</v>
      </c>
      <c r="F52" s="24">
        <v>153</v>
      </c>
      <c r="G52" s="24">
        <v>147</v>
      </c>
      <c r="H52" s="24">
        <v>145</v>
      </c>
      <c r="I52" s="24">
        <v>155</v>
      </c>
      <c r="K52" s="15">
        <v>51</v>
      </c>
      <c r="L52" s="24">
        <v>140</v>
      </c>
      <c r="M52" s="26">
        <v>136</v>
      </c>
      <c r="N52" s="26">
        <v>154</v>
      </c>
      <c r="O52" s="26">
        <v>152</v>
      </c>
      <c r="P52" s="26">
        <v>140</v>
      </c>
      <c r="Q52" s="24">
        <v>134</v>
      </c>
      <c r="R52" s="26">
        <v>139</v>
      </c>
      <c r="S52" s="24">
        <v>146</v>
      </c>
    </row>
    <row r="53" spans="1:19" x14ac:dyDescent="0.35">
      <c r="A53" s="15">
        <v>52</v>
      </c>
      <c r="B53" s="24">
        <v>145</v>
      </c>
      <c r="C53" s="24">
        <v>147</v>
      </c>
      <c r="D53" s="24">
        <v>137</v>
      </c>
      <c r="E53" s="36">
        <v>147</v>
      </c>
      <c r="F53" s="24">
        <v>153</v>
      </c>
      <c r="G53" s="24">
        <v>147</v>
      </c>
      <c r="H53" s="24">
        <v>145</v>
      </c>
      <c r="I53" s="24">
        <v>155</v>
      </c>
      <c r="K53" s="15">
        <v>52</v>
      </c>
      <c r="L53" s="24">
        <v>140</v>
      </c>
      <c r="M53" s="26">
        <v>137</v>
      </c>
      <c r="N53" s="26">
        <v>154</v>
      </c>
      <c r="O53" s="26">
        <v>152</v>
      </c>
      <c r="P53" s="26">
        <v>140</v>
      </c>
      <c r="Q53" s="24">
        <v>134</v>
      </c>
      <c r="R53" s="26">
        <v>140</v>
      </c>
      <c r="S53" s="24">
        <v>146</v>
      </c>
    </row>
    <row r="54" spans="1:19" x14ac:dyDescent="0.35">
      <c r="A54" s="15">
        <v>53</v>
      </c>
      <c r="B54" s="24">
        <v>145</v>
      </c>
      <c r="C54" s="24">
        <v>147</v>
      </c>
      <c r="D54" s="24">
        <v>138</v>
      </c>
      <c r="E54" s="24">
        <v>147</v>
      </c>
      <c r="F54" s="24">
        <v>154</v>
      </c>
      <c r="G54" s="24">
        <v>148</v>
      </c>
      <c r="H54" s="24">
        <v>145</v>
      </c>
      <c r="I54" s="24">
        <v>155</v>
      </c>
      <c r="K54" s="15">
        <v>53</v>
      </c>
      <c r="L54" s="26">
        <v>140</v>
      </c>
      <c r="M54" s="26">
        <v>137</v>
      </c>
      <c r="N54" s="26">
        <v>154</v>
      </c>
      <c r="O54" s="26">
        <v>153</v>
      </c>
      <c r="P54" s="26">
        <v>141</v>
      </c>
      <c r="Q54" s="24">
        <v>134</v>
      </c>
      <c r="R54" s="26">
        <v>140</v>
      </c>
      <c r="S54" s="24">
        <v>147</v>
      </c>
    </row>
    <row r="55" spans="1:19" x14ac:dyDescent="0.35">
      <c r="A55" s="15">
        <v>54</v>
      </c>
      <c r="B55" s="24">
        <v>146</v>
      </c>
      <c r="C55" s="24">
        <v>147</v>
      </c>
      <c r="D55" s="24">
        <v>138</v>
      </c>
      <c r="E55" s="33">
        <v>148</v>
      </c>
      <c r="F55" s="24">
        <v>154</v>
      </c>
      <c r="G55" s="24">
        <v>148</v>
      </c>
      <c r="H55" s="24">
        <v>145</v>
      </c>
      <c r="I55" s="24">
        <v>155</v>
      </c>
      <c r="K55" s="15">
        <v>54</v>
      </c>
      <c r="L55" s="26">
        <v>140</v>
      </c>
      <c r="M55" s="26">
        <v>137</v>
      </c>
      <c r="N55" s="26">
        <v>154</v>
      </c>
      <c r="O55" s="26">
        <v>153</v>
      </c>
      <c r="P55" s="27">
        <v>142</v>
      </c>
      <c r="Q55" s="24">
        <v>135</v>
      </c>
      <c r="R55" s="26">
        <v>140</v>
      </c>
      <c r="S55" s="24">
        <v>147</v>
      </c>
    </row>
    <row r="56" spans="1:19" x14ac:dyDescent="0.35">
      <c r="A56" s="15">
        <v>55</v>
      </c>
      <c r="B56" s="24">
        <v>146</v>
      </c>
      <c r="C56" s="24">
        <v>147</v>
      </c>
      <c r="D56" s="24">
        <v>140</v>
      </c>
      <c r="E56" s="24">
        <v>148</v>
      </c>
      <c r="F56" s="24">
        <v>154</v>
      </c>
      <c r="G56" s="24">
        <v>149</v>
      </c>
      <c r="H56" s="24">
        <v>145</v>
      </c>
      <c r="I56" s="24">
        <v>156</v>
      </c>
      <c r="K56" s="15">
        <v>55</v>
      </c>
      <c r="L56" s="24">
        <v>141</v>
      </c>
      <c r="M56" s="26">
        <v>137</v>
      </c>
      <c r="N56" s="26">
        <v>155</v>
      </c>
      <c r="O56" s="26">
        <v>153</v>
      </c>
      <c r="P56" s="26">
        <v>142</v>
      </c>
      <c r="Q56" s="24">
        <v>135</v>
      </c>
      <c r="R56" s="26">
        <v>140</v>
      </c>
      <c r="S56" s="24">
        <v>148</v>
      </c>
    </row>
    <row r="57" spans="1:19" x14ac:dyDescent="0.35">
      <c r="A57" s="15">
        <v>56</v>
      </c>
      <c r="B57" s="24">
        <v>146</v>
      </c>
      <c r="C57" s="24">
        <v>149</v>
      </c>
      <c r="D57" s="24">
        <v>140</v>
      </c>
      <c r="E57" s="33">
        <v>149</v>
      </c>
      <c r="F57" s="24">
        <v>154</v>
      </c>
      <c r="G57" s="24">
        <v>150</v>
      </c>
      <c r="H57" s="24">
        <v>145</v>
      </c>
      <c r="I57" s="24">
        <v>156</v>
      </c>
      <c r="K57" s="15">
        <v>56</v>
      </c>
      <c r="L57" s="24">
        <v>142</v>
      </c>
      <c r="M57" s="26">
        <v>138</v>
      </c>
      <c r="N57" s="26">
        <v>155</v>
      </c>
      <c r="O57" s="26">
        <v>153</v>
      </c>
      <c r="P57" s="26">
        <v>142</v>
      </c>
      <c r="Q57" s="24">
        <v>135</v>
      </c>
      <c r="R57" s="26">
        <v>141</v>
      </c>
      <c r="S57" s="24">
        <v>148</v>
      </c>
    </row>
    <row r="58" spans="1:19" x14ac:dyDescent="0.35">
      <c r="A58" s="15">
        <v>57</v>
      </c>
      <c r="B58" s="24">
        <v>146</v>
      </c>
      <c r="C58" s="24">
        <v>149</v>
      </c>
      <c r="D58" s="24">
        <v>140</v>
      </c>
      <c r="E58" s="33">
        <v>149</v>
      </c>
      <c r="F58" s="24">
        <v>154</v>
      </c>
      <c r="G58" s="24">
        <v>150</v>
      </c>
      <c r="H58" s="24">
        <v>145</v>
      </c>
      <c r="I58" s="24">
        <v>156</v>
      </c>
      <c r="K58" s="15">
        <v>57</v>
      </c>
      <c r="L58" s="26">
        <v>142</v>
      </c>
      <c r="M58" s="26">
        <v>138</v>
      </c>
      <c r="N58" s="26">
        <v>155</v>
      </c>
      <c r="O58" s="26">
        <v>153</v>
      </c>
      <c r="P58" s="26">
        <v>142</v>
      </c>
      <c r="Q58" s="24">
        <v>136</v>
      </c>
      <c r="R58" s="26">
        <v>142</v>
      </c>
      <c r="S58" s="24">
        <v>149</v>
      </c>
    </row>
    <row r="59" spans="1:19" x14ac:dyDescent="0.35">
      <c r="A59" s="15">
        <v>58</v>
      </c>
      <c r="B59" s="24">
        <v>147</v>
      </c>
      <c r="C59" s="24">
        <v>150</v>
      </c>
      <c r="D59" s="24">
        <v>140</v>
      </c>
      <c r="E59" s="24">
        <v>149</v>
      </c>
      <c r="F59" s="24">
        <v>155</v>
      </c>
      <c r="G59" s="24">
        <v>150</v>
      </c>
      <c r="H59" s="24">
        <v>145</v>
      </c>
      <c r="I59" s="24">
        <v>156</v>
      </c>
      <c r="K59" s="15">
        <v>58</v>
      </c>
      <c r="L59" s="24">
        <v>143</v>
      </c>
      <c r="M59" s="26">
        <v>138</v>
      </c>
      <c r="N59" s="26">
        <v>155</v>
      </c>
      <c r="O59" s="26">
        <v>154</v>
      </c>
      <c r="P59" s="26">
        <v>142</v>
      </c>
      <c r="Q59" s="24">
        <v>136</v>
      </c>
      <c r="R59" s="26">
        <v>143</v>
      </c>
      <c r="S59" s="24">
        <v>149</v>
      </c>
    </row>
    <row r="60" spans="1:19" x14ac:dyDescent="0.35">
      <c r="A60" s="15">
        <v>59</v>
      </c>
      <c r="B60" s="24">
        <v>147</v>
      </c>
      <c r="C60" s="24">
        <v>150</v>
      </c>
      <c r="D60" s="24">
        <v>141</v>
      </c>
      <c r="E60" s="24">
        <v>149</v>
      </c>
      <c r="F60" s="24">
        <v>155</v>
      </c>
      <c r="G60" s="24">
        <v>151</v>
      </c>
      <c r="H60" s="24">
        <v>146</v>
      </c>
      <c r="I60" s="24">
        <v>157</v>
      </c>
      <c r="K60" s="15">
        <v>59</v>
      </c>
      <c r="L60" s="24">
        <v>143</v>
      </c>
      <c r="M60" s="26">
        <v>139</v>
      </c>
      <c r="N60" s="26">
        <v>155</v>
      </c>
      <c r="O60" s="26">
        <v>154</v>
      </c>
      <c r="P60" s="27">
        <v>143</v>
      </c>
      <c r="Q60" s="24">
        <v>136</v>
      </c>
      <c r="R60" s="26">
        <v>144</v>
      </c>
      <c r="S60" s="24">
        <v>149</v>
      </c>
    </row>
    <row r="61" spans="1:19" x14ac:dyDescent="0.35">
      <c r="A61" s="15">
        <v>60</v>
      </c>
      <c r="B61" s="24">
        <v>147</v>
      </c>
      <c r="C61" s="24">
        <v>151</v>
      </c>
      <c r="D61" s="24">
        <v>142</v>
      </c>
      <c r="E61" s="33">
        <v>150</v>
      </c>
      <c r="F61" s="24">
        <v>155</v>
      </c>
      <c r="G61" s="24">
        <v>151</v>
      </c>
      <c r="H61" s="24">
        <v>146</v>
      </c>
      <c r="I61" s="24">
        <v>157</v>
      </c>
      <c r="K61" s="15">
        <v>60</v>
      </c>
      <c r="L61" s="24">
        <v>144</v>
      </c>
      <c r="M61" s="26">
        <v>140</v>
      </c>
      <c r="N61" s="26">
        <v>155</v>
      </c>
      <c r="O61" s="26">
        <v>154</v>
      </c>
      <c r="P61" s="27">
        <v>143</v>
      </c>
      <c r="Q61" s="24">
        <v>137</v>
      </c>
      <c r="R61" s="26">
        <v>144</v>
      </c>
      <c r="S61" s="24">
        <v>149</v>
      </c>
    </row>
    <row r="62" spans="1:19" x14ac:dyDescent="0.35">
      <c r="A62" s="15">
        <v>61</v>
      </c>
      <c r="B62" s="24">
        <v>147</v>
      </c>
      <c r="C62" s="24">
        <v>152</v>
      </c>
      <c r="D62" s="24">
        <v>142</v>
      </c>
      <c r="E62" s="33">
        <v>150</v>
      </c>
      <c r="F62" s="24">
        <v>155</v>
      </c>
      <c r="G62" s="24">
        <v>152</v>
      </c>
      <c r="H62" s="24">
        <v>146</v>
      </c>
      <c r="I62" s="24">
        <v>157</v>
      </c>
      <c r="K62" s="15">
        <v>61</v>
      </c>
      <c r="L62" s="26">
        <v>144</v>
      </c>
      <c r="M62" s="26">
        <v>141</v>
      </c>
      <c r="N62" s="26">
        <v>156</v>
      </c>
      <c r="O62" s="26">
        <v>155</v>
      </c>
      <c r="P62" s="27">
        <v>143</v>
      </c>
      <c r="Q62" s="24">
        <v>138</v>
      </c>
      <c r="R62" s="26">
        <v>144</v>
      </c>
      <c r="S62" s="24">
        <v>149</v>
      </c>
    </row>
    <row r="63" spans="1:19" x14ac:dyDescent="0.35">
      <c r="A63" s="15">
        <v>62</v>
      </c>
      <c r="B63" s="24">
        <v>148</v>
      </c>
      <c r="C63" s="24">
        <v>152</v>
      </c>
      <c r="D63" s="24">
        <v>143</v>
      </c>
      <c r="E63" s="24">
        <v>150</v>
      </c>
      <c r="F63" s="24">
        <v>155</v>
      </c>
      <c r="G63" s="24">
        <v>152</v>
      </c>
      <c r="H63" s="24">
        <v>146</v>
      </c>
      <c r="I63" s="24">
        <v>157</v>
      </c>
      <c r="K63" s="15">
        <v>62</v>
      </c>
      <c r="L63" s="24">
        <v>146</v>
      </c>
      <c r="M63" s="26">
        <v>142</v>
      </c>
      <c r="N63" s="26">
        <v>157</v>
      </c>
      <c r="O63" s="26">
        <v>155</v>
      </c>
      <c r="P63" s="27">
        <v>143</v>
      </c>
      <c r="Q63" s="24">
        <v>138</v>
      </c>
      <c r="R63" s="26">
        <v>145</v>
      </c>
      <c r="S63" s="24">
        <v>150</v>
      </c>
    </row>
    <row r="64" spans="1:19" x14ac:dyDescent="0.35">
      <c r="A64" s="15">
        <v>63</v>
      </c>
      <c r="B64" s="24">
        <v>148</v>
      </c>
      <c r="C64" s="24">
        <v>152</v>
      </c>
      <c r="D64" s="24">
        <v>143</v>
      </c>
      <c r="E64" s="24">
        <v>150</v>
      </c>
      <c r="F64" s="24">
        <v>156</v>
      </c>
      <c r="G64" s="24">
        <v>153</v>
      </c>
      <c r="H64" s="24">
        <v>146</v>
      </c>
      <c r="I64" s="24">
        <v>158</v>
      </c>
      <c r="K64" s="15">
        <v>63</v>
      </c>
      <c r="L64" s="24">
        <v>146</v>
      </c>
      <c r="M64" s="24">
        <v>142</v>
      </c>
      <c r="N64" s="26">
        <v>157</v>
      </c>
      <c r="O64" s="26">
        <v>155</v>
      </c>
      <c r="P64" s="26">
        <v>143</v>
      </c>
      <c r="Q64" s="24">
        <v>138</v>
      </c>
      <c r="R64" s="26">
        <v>145</v>
      </c>
      <c r="S64" s="24">
        <v>151</v>
      </c>
    </row>
    <row r="65" spans="1:19" x14ac:dyDescent="0.35">
      <c r="A65" s="15">
        <v>64</v>
      </c>
      <c r="B65" s="24">
        <v>148</v>
      </c>
      <c r="C65" s="24">
        <v>152</v>
      </c>
      <c r="D65" s="24">
        <v>143</v>
      </c>
      <c r="E65" s="24">
        <v>150</v>
      </c>
      <c r="F65" s="24">
        <v>156</v>
      </c>
      <c r="G65" s="24">
        <v>153</v>
      </c>
      <c r="H65" s="24">
        <v>146</v>
      </c>
      <c r="I65" s="24">
        <v>158</v>
      </c>
      <c r="K65" s="15">
        <v>64</v>
      </c>
      <c r="L65" s="24">
        <v>147</v>
      </c>
      <c r="M65" s="26">
        <v>142</v>
      </c>
      <c r="N65" s="26">
        <v>157</v>
      </c>
      <c r="O65" s="26">
        <v>156</v>
      </c>
      <c r="P65" s="27">
        <v>144</v>
      </c>
      <c r="Q65" s="24">
        <v>140</v>
      </c>
      <c r="R65" s="26">
        <v>145</v>
      </c>
      <c r="S65" s="24">
        <v>151</v>
      </c>
    </row>
    <row r="66" spans="1:19" x14ac:dyDescent="0.35">
      <c r="A66" s="15">
        <v>65</v>
      </c>
      <c r="B66" s="24">
        <v>148</v>
      </c>
      <c r="C66" s="24">
        <v>152</v>
      </c>
      <c r="D66" s="24">
        <v>143</v>
      </c>
      <c r="E66" s="24">
        <v>150</v>
      </c>
      <c r="F66" s="24">
        <v>157</v>
      </c>
      <c r="G66" s="24">
        <v>154</v>
      </c>
      <c r="H66" s="24">
        <v>146</v>
      </c>
      <c r="I66" s="24">
        <v>158</v>
      </c>
      <c r="K66" s="15">
        <v>65</v>
      </c>
      <c r="L66" s="24">
        <v>147</v>
      </c>
      <c r="M66" s="26">
        <v>142</v>
      </c>
      <c r="N66" s="26">
        <v>157</v>
      </c>
      <c r="O66" s="26">
        <v>156</v>
      </c>
      <c r="P66" s="27">
        <v>144</v>
      </c>
      <c r="Q66" s="24">
        <v>140</v>
      </c>
      <c r="R66" s="26">
        <v>145</v>
      </c>
      <c r="S66" s="24">
        <v>151</v>
      </c>
    </row>
    <row r="67" spans="1:19" x14ac:dyDescent="0.35">
      <c r="A67" s="15">
        <v>66</v>
      </c>
      <c r="B67" s="24">
        <v>148</v>
      </c>
      <c r="C67" s="24">
        <v>153</v>
      </c>
      <c r="D67" s="24">
        <v>144</v>
      </c>
      <c r="E67" s="33">
        <v>151</v>
      </c>
      <c r="F67" s="24">
        <v>157</v>
      </c>
      <c r="G67" s="24">
        <v>154</v>
      </c>
      <c r="H67" s="24">
        <v>146</v>
      </c>
      <c r="I67" s="24">
        <v>158</v>
      </c>
      <c r="K67" s="15">
        <v>66</v>
      </c>
      <c r="L67" s="26">
        <v>147</v>
      </c>
      <c r="M67" s="26">
        <v>143</v>
      </c>
      <c r="N67" s="26">
        <v>160</v>
      </c>
      <c r="O67" s="26">
        <v>156</v>
      </c>
      <c r="P67" s="27">
        <v>144</v>
      </c>
      <c r="Q67" s="24">
        <v>140</v>
      </c>
      <c r="R67" s="26">
        <v>146</v>
      </c>
      <c r="S67" s="24">
        <v>151</v>
      </c>
    </row>
    <row r="68" spans="1:19" x14ac:dyDescent="0.35">
      <c r="A68" s="15">
        <v>67</v>
      </c>
      <c r="B68" s="24">
        <v>149</v>
      </c>
      <c r="C68" s="24">
        <v>153</v>
      </c>
      <c r="D68" s="24">
        <v>144</v>
      </c>
      <c r="E68" s="24">
        <v>151</v>
      </c>
      <c r="F68" s="24">
        <v>157</v>
      </c>
      <c r="G68" s="24">
        <v>155</v>
      </c>
      <c r="H68" s="24">
        <v>146</v>
      </c>
      <c r="I68" s="24">
        <v>158</v>
      </c>
      <c r="K68" s="15">
        <v>67</v>
      </c>
      <c r="L68" s="24">
        <v>148</v>
      </c>
      <c r="M68" s="26">
        <v>144</v>
      </c>
      <c r="N68" s="26">
        <v>160</v>
      </c>
      <c r="O68" s="26">
        <v>156</v>
      </c>
      <c r="P68" s="27">
        <v>144</v>
      </c>
      <c r="Q68" s="24">
        <v>142</v>
      </c>
      <c r="R68" s="26">
        <v>146</v>
      </c>
      <c r="S68" s="24">
        <v>151</v>
      </c>
    </row>
    <row r="69" spans="1:19" x14ac:dyDescent="0.35">
      <c r="A69" s="15">
        <v>68</v>
      </c>
      <c r="B69" s="24">
        <v>149</v>
      </c>
      <c r="C69" s="24">
        <v>153</v>
      </c>
      <c r="D69" s="24">
        <v>146</v>
      </c>
      <c r="E69" s="24">
        <v>151</v>
      </c>
      <c r="F69" s="24">
        <v>157</v>
      </c>
      <c r="G69" s="24">
        <v>155</v>
      </c>
      <c r="H69" s="24">
        <v>147</v>
      </c>
      <c r="I69" s="24">
        <v>158</v>
      </c>
      <c r="K69" s="15">
        <v>68</v>
      </c>
      <c r="L69" s="24">
        <v>148</v>
      </c>
      <c r="M69" s="26">
        <v>144</v>
      </c>
      <c r="N69" s="26">
        <v>160</v>
      </c>
      <c r="O69" s="26">
        <v>157</v>
      </c>
      <c r="P69" s="26">
        <v>144</v>
      </c>
      <c r="Q69" s="24">
        <v>142</v>
      </c>
      <c r="R69" s="26">
        <v>146</v>
      </c>
      <c r="S69" s="24">
        <v>152</v>
      </c>
    </row>
    <row r="70" spans="1:19" x14ac:dyDescent="0.35">
      <c r="A70" s="15">
        <v>69</v>
      </c>
      <c r="B70" s="24">
        <v>149</v>
      </c>
      <c r="C70" s="24">
        <v>153</v>
      </c>
      <c r="D70" s="24">
        <v>146</v>
      </c>
      <c r="E70" s="24">
        <v>151</v>
      </c>
      <c r="F70" s="24">
        <v>157</v>
      </c>
      <c r="G70" s="24">
        <v>155</v>
      </c>
      <c r="H70" s="24">
        <v>147</v>
      </c>
      <c r="I70" s="24">
        <v>158</v>
      </c>
      <c r="K70" s="15">
        <v>69</v>
      </c>
      <c r="L70" s="26">
        <v>148</v>
      </c>
      <c r="M70" s="26">
        <v>144</v>
      </c>
      <c r="N70" s="26">
        <v>160</v>
      </c>
      <c r="O70" s="26">
        <v>157</v>
      </c>
      <c r="P70" s="26">
        <v>144</v>
      </c>
      <c r="Q70" s="24">
        <v>142</v>
      </c>
      <c r="R70" s="26">
        <v>147</v>
      </c>
      <c r="S70" s="24">
        <v>152</v>
      </c>
    </row>
    <row r="71" spans="1:19" x14ac:dyDescent="0.35">
      <c r="A71" s="15">
        <v>70</v>
      </c>
      <c r="B71" s="24">
        <v>150</v>
      </c>
      <c r="C71" s="24">
        <v>153</v>
      </c>
      <c r="D71" s="24">
        <v>146</v>
      </c>
      <c r="E71" s="24">
        <v>151</v>
      </c>
      <c r="F71" s="24">
        <v>157</v>
      </c>
      <c r="G71" s="24">
        <v>155</v>
      </c>
      <c r="H71" s="24">
        <v>148</v>
      </c>
      <c r="I71" s="24">
        <v>159</v>
      </c>
      <c r="K71" s="15">
        <v>70</v>
      </c>
      <c r="L71" s="26">
        <v>148</v>
      </c>
      <c r="M71" s="26">
        <v>145</v>
      </c>
      <c r="N71" s="26">
        <v>160</v>
      </c>
      <c r="O71" s="26">
        <v>157</v>
      </c>
      <c r="P71" s="26">
        <v>144</v>
      </c>
      <c r="Q71" s="24">
        <v>142</v>
      </c>
      <c r="R71" s="26">
        <v>147</v>
      </c>
      <c r="S71" s="24">
        <v>152</v>
      </c>
    </row>
    <row r="72" spans="1:19" x14ac:dyDescent="0.35">
      <c r="A72" s="15">
        <v>71</v>
      </c>
      <c r="B72" s="24">
        <v>150</v>
      </c>
      <c r="C72" s="24">
        <v>153</v>
      </c>
      <c r="D72" s="24">
        <v>148</v>
      </c>
      <c r="E72" s="24">
        <v>151</v>
      </c>
      <c r="F72" s="24">
        <v>157</v>
      </c>
      <c r="G72" s="24">
        <v>155</v>
      </c>
      <c r="H72" s="24">
        <v>148</v>
      </c>
      <c r="I72" s="24">
        <v>159</v>
      </c>
      <c r="K72" s="15">
        <v>71</v>
      </c>
      <c r="L72" s="26">
        <v>148</v>
      </c>
      <c r="M72" s="26">
        <v>145</v>
      </c>
      <c r="N72" s="26">
        <v>160</v>
      </c>
      <c r="O72" s="26">
        <v>157</v>
      </c>
      <c r="P72" s="26">
        <v>144</v>
      </c>
      <c r="Q72" s="24">
        <v>142</v>
      </c>
      <c r="R72" s="26">
        <v>149</v>
      </c>
      <c r="S72" s="24">
        <v>152</v>
      </c>
    </row>
    <row r="73" spans="1:19" x14ac:dyDescent="0.35">
      <c r="A73" s="15">
        <v>72</v>
      </c>
      <c r="B73" s="24">
        <v>150</v>
      </c>
      <c r="C73" s="24">
        <v>154</v>
      </c>
      <c r="D73" s="24">
        <v>149</v>
      </c>
      <c r="E73" s="24">
        <v>151</v>
      </c>
      <c r="F73" s="24">
        <v>158</v>
      </c>
      <c r="G73" s="24">
        <v>155</v>
      </c>
      <c r="H73" s="24">
        <v>148</v>
      </c>
      <c r="I73" s="24">
        <v>160</v>
      </c>
      <c r="K73" s="15">
        <v>72</v>
      </c>
      <c r="L73" s="26">
        <v>148</v>
      </c>
      <c r="M73" s="26">
        <v>145</v>
      </c>
      <c r="N73" s="26">
        <v>162</v>
      </c>
      <c r="O73" s="26">
        <v>158</v>
      </c>
      <c r="P73" s="27">
        <v>145</v>
      </c>
      <c r="Q73" s="24">
        <v>144</v>
      </c>
      <c r="R73" s="26">
        <v>149</v>
      </c>
      <c r="S73" s="24">
        <v>153</v>
      </c>
    </row>
    <row r="74" spans="1:19" x14ac:dyDescent="0.35">
      <c r="A74" s="15">
        <v>73</v>
      </c>
      <c r="B74" s="24">
        <v>150</v>
      </c>
      <c r="C74" s="24">
        <v>154</v>
      </c>
      <c r="D74" s="24">
        <v>149</v>
      </c>
      <c r="E74" s="24">
        <v>151</v>
      </c>
      <c r="F74" s="24">
        <v>158</v>
      </c>
      <c r="G74" s="24">
        <v>156</v>
      </c>
      <c r="H74" s="24">
        <v>148</v>
      </c>
      <c r="I74" s="24">
        <v>160</v>
      </c>
      <c r="K74" s="15">
        <v>73</v>
      </c>
      <c r="L74" s="24">
        <v>149</v>
      </c>
      <c r="M74" s="26">
        <v>146</v>
      </c>
      <c r="N74" s="26">
        <v>163</v>
      </c>
      <c r="O74" s="26">
        <v>158</v>
      </c>
      <c r="P74" s="27">
        <v>145</v>
      </c>
      <c r="Q74" s="24">
        <v>144</v>
      </c>
      <c r="R74" s="26">
        <v>149</v>
      </c>
      <c r="S74" s="24">
        <v>153</v>
      </c>
    </row>
    <row r="75" spans="1:19" x14ac:dyDescent="0.35">
      <c r="A75" s="15">
        <v>74</v>
      </c>
      <c r="B75" s="24">
        <v>151</v>
      </c>
      <c r="C75" s="24">
        <v>154</v>
      </c>
      <c r="D75" s="24">
        <v>149</v>
      </c>
      <c r="E75" s="33">
        <v>152</v>
      </c>
      <c r="F75" s="24">
        <v>158</v>
      </c>
      <c r="G75" s="24">
        <v>156</v>
      </c>
      <c r="H75" s="24">
        <v>149</v>
      </c>
      <c r="I75" s="24">
        <v>160</v>
      </c>
      <c r="K75" s="15">
        <v>74</v>
      </c>
      <c r="L75" s="24">
        <v>149</v>
      </c>
      <c r="M75" s="26">
        <v>146</v>
      </c>
      <c r="N75" s="26">
        <v>165</v>
      </c>
      <c r="O75" s="26">
        <v>158</v>
      </c>
      <c r="P75" s="27">
        <v>145</v>
      </c>
      <c r="Q75" s="24">
        <v>144</v>
      </c>
      <c r="R75" s="26">
        <v>151</v>
      </c>
      <c r="S75" s="24">
        <v>153</v>
      </c>
    </row>
    <row r="76" spans="1:19" x14ac:dyDescent="0.35">
      <c r="A76" s="15">
        <v>75</v>
      </c>
      <c r="B76" s="24">
        <v>153</v>
      </c>
      <c r="C76" s="24">
        <v>154</v>
      </c>
      <c r="D76" s="24">
        <v>149</v>
      </c>
      <c r="E76" s="36">
        <v>152</v>
      </c>
      <c r="F76" s="24">
        <v>158</v>
      </c>
      <c r="G76" s="24">
        <v>157</v>
      </c>
      <c r="H76" s="24">
        <v>149</v>
      </c>
      <c r="I76" s="24">
        <v>161</v>
      </c>
      <c r="K76" s="15">
        <v>75</v>
      </c>
      <c r="L76" s="26">
        <v>149</v>
      </c>
      <c r="M76" s="26">
        <v>147</v>
      </c>
      <c r="N76" s="26">
        <v>168</v>
      </c>
      <c r="O76" s="24">
        <v>158</v>
      </c>
      <c r="P76" s="26">
        <v>145</v>
      </c>
      <c r="Q76" s="24">
        <v>145</v>
      </c>
      <c r="R76" s="26">
        <v>151</v>
      </c>
      <c r="S76" s="24">
        <v>153</v>
      </c>
    </row>
    <row r="77" spans="1:19" x14ac:dyDescent="0.35">
      <c r="A77" s="15">
        <v>76</v>
      </c>
      <c r="B77" s="24">
        <v>153</v>
      </c>
      <c r="C77" s="24">
        <v>154</v>
      </c>
      <c r="D77" s="24">
        <v>151</v>
      </c>
      <c r="E77" s="36">
        <v>152</v>
      </c>
      <c r="F77" s="24">
        <v>158</v>
      </c>
      <c r="G77" s="24">
        <v>157</v>
      </c>
      <c r="H77" s="24">
        <v>149</v>
      </c>
      <c r="I77" s="24">
        <v>161</v>
      </c>
      <c r="K77" s="15">
        <v>76</v>
      </c>
      <c r="L77" s="26">
        <v>149</v>
      </c>
      <c r="M77" s="26">
        <v>147</v>
      </c>
      <c r="N77" s="26">
        <v>168</v>
      </c>
      <c r="O77" s="26">
        <v>158</v>
      </c>
      <c r="P77" s="26">
        <v>146</v>
      </c>
      <c r="Q77" s="24">
        <v>145</v>
      </c>
      <c r="R77" s="26">
        <v>151</v>
      </c>
      <c r="S77" s="24">
        <v>154</v>
      </c>
    </row>
    <row r="78" spans="1:19" x14ac:dyDescent="0.35">
      <c r="A78" s="15">
        <v>77</v>
      </c>
      <c r="B78" s="24">
        <v>153</v>
      </c>
      <c r="C78" s="24">
        <v>155</v>
      </c>
      <c r="D78" s="24">
        <v>151</v>
      </c>
      <c r="E78" s="24">
        <v>152</v>
      </c>
      <c r="F78" s="24">
        <v>159</v>
      </c>
      <c r="G78" s="24">
        <v>157</v>
      </c>
      <c r="H78" s="24">
        <v>150</v>
      </c>
      <c r="I78" s="24">
        <v>161</v>
      </c>
      <c r="K78" s="15">
        <v>77</v>
      </c>
      <c r="L78" s="24">
        <v>150</v>
      </c>
      <c r="M78" s="26">
        <v>147</v>
      </c>
      <c r="N78" s="26">
        <v>169</v>
      </c>
      <c r="O78" s="26">
        <v>158</v>
      </c>
      <c r="P78" s="26">
        <v>147</v>
      </c>
      <c r="Q78" s="24">
        <v>145</v>
      </c>
      <c r="R78" s="26">
        <v>151</v>
      </c>
      <c r="S78" s="24">
        <v>154</v>
      </c>
    </row>
    <row r="79" spans="1:19" x14ac:dyDescent="0.35">
      <c r="A79" s="15">
        <v>78</v>
      </c>
      <c r="B79" s="24">
        <v>153</v>
      </c>
      <c r="C79" s="24">
        <v>155</v>
      </c>
      <c r="D79" s="24">
        <v>153</v>
      </c>
      <c r="E79" s="24">
        <v>152</v>
      </c>
      <c r="F79" s="24">
        <v>159</v>
      </c>
      <c r="G79" s="24">
        <v>157</v>
      </c>
      <c r="H79" s="24">
        <v>150</v>
      </c>
      <c r="I79" s="24">
        <v>162</v>
      </c>
      <c r="K79" s="15">
        <v>78</v>
      </c>
      <c r="L79" s="26">
        <v>150</v>
      </c>
      <c r="M79" s="26">
        <v>147</v>
      </c>
      <c r="N79" s="26">
        <v>170</v>
      </c>
      <c r="O79" s="26">
        <v>158</v>
      </c>
      <c r="P79" s="26">
        <v>147</v>
      </c>
      <c r="Q79" s="24">
        <v>145</v>
      </c>
      <c r="R79" s="26">
        <v>152</v>
      </c>
      <c r="S79" s="24">
        <v>154</v>
      </c>
    </row>
    <row r="80" spans="1:19" x14ac:dyDescent="0.35">
      <c r="A80" s="15">
        <v>79</v>
      </c>
      <c r="B80" s="24">
        <v>154</v>
      </c>
      <c r="C80" s="24">
        <v>155</v>
      </c>
      <c r="D80" s="24">
        <v>154</v>
      </c>
      <c r="E80" s="24">
        <v>152</v>
      </c>
      <c r="F80" s="24">
        <v>159</v>
      </c>
      <c r="G80" s="24">
        <v>158</v>
      </c>
      <c r="H80" s="24">
        <v>150</v>
      </c>
      <c r="I80" s="24">
        <v>162</v>
      </c>
      <c r="K80" s="15">
        <v>79</v>
      </c>
      <c r="L80" s="26">
        <v>150</v>
      </c>
      <c r="M80" s="26">
        <v>147</v>
      </c>
      <c r="N80" s="26">
        <v>170</v>
      </c>
      <c r="O80" s="26">
        <v>158</v>
      </c>
      <c r="P80" s="26">
        <v>147</v>
      </c>
      <c r="Q80" s="24">
        <v>145</v>
      </c>
      <c r="R80" s="26">
        <v>153</v>
      </c>
      <c r="S80" s="24">
        <v>156</v>
      </c>
    </row>
    <row r="81" spans="1:19" x14ac:dyDescent="0.35">
      <c r="A81" s="15">
        <v>80</v>
      </c>
      <c r="B81" s="24">
        <v>154</v>
      </c>
      <c r="C81" s="24">
        <v>155</v>
      </c>
      <c r="D81" s="24">
        <v>155</v>
      </c>
      <c r="E81" s="24">
        <v>152</v>
      </c>
      <c r="F81" s="24">
        <v>160</v>
      </c>
      <c r="G81" s="24">
        <v>158</v>
      </c>
      <c r="H81" s="24">
        <v>150</v>
      </c>
      <c r="I81" s="24">
        <v>162</v>
      </c>
      <c r="K81" s="15">
        <v>80</v>
      </c>
      <c r="L81" s="24">
        <v>151</v>
      </c>
      <c r="M81" s="26">
        <v>148</v>
      </c>
      <c r="N81" s="26">
        <v>171</v>
      </c>
      <c r="O81" s="26">
        <v>160</v>
      </c>
      <c r="P81" s="26">
        <v>147</v>
      </c>
      <c r="Q81" s="24">
        <v>145</v>
      </c>
      <c r="R81" s="26">
        <v>153</v>
      </c>
      <c r="S81" s="24">
        <v>158</v>
      </c>
    </row>
    <row r="82" spans="1:19" x14ac:dyDescent="0.35">
      <c r="A82" s="15">
        <v>81</v>
      </c>
      <c r="B82" s="24">
        <v>154</v>
      </c>
      <c r="C82" s="24">
        <v>155</v>
      </c>
      <c r="D82" s="24">
        <v>155</v>
      </c>
      <c r="E82" s="24">
        <v>153</v>
      </c>
      <c r="F82" s="24">
        <v>160</v>
      </c>
      <c r="G82" s="24">
        <v>160</v>
      </c>
      <c r="H82" s="24">
        <v>150</v>
      </c>
      <c r="I82" s="24">
        <v>164</v>
      </c>
      <c r="K82" s="15">
        <v>81</v>
      </c>
      <c r="L82" s="26">
        <v>151</v>
      </c>
      <c r="M82" s="26">
        <v>148</v>
      </c>
      <c r="N82" s="26">
        <v>172</v>
      </c>
      <c r="O82" s="26">
        <v>160</v>
      </c>
      <c r="P82" s="26">
        <v>148</v>
      </c>
      <c r="Q82" s="24">
        <v>146</v>
      </c>
      <c r="R82" s="26">
        <v>154</v>
      </c>
      <c r="S82" s="24">
        <v>158</v>
      </c>
    </row>
    <row r="83" spans="1:19" x14ac:dyDescent="0.35">
      <c r="A83" s="15">
        <v>82</v>
      </c>
      <c r="B83" s="24">
        <v>154</v>
      </c>
      <c r="C83" s="24">
        <v>156</v>
      </c>
      <c r="D83" s="24">
        <v>156</v>
      </c>
      <c r="E83" s="24">
        <v>153</v>
      </c>
      <c r="F83" s="24">
        <v>160</v>
      </c>
      <c r="G83" s="24">
        <v>161</v>
      </c>
      <c r="H83" s="24">
        <v>150</v>
      </c>
      <c r="I83" s="24">
        <v>164</v>
      </c>
      <c r="K83" s="15">
        <v>82</v>
      </c>
      <c r="L83" s="26">
        <v>151</v>
      </c>
      <c r="M83" s="26">
        <v>148</v>
      </c>
      <c r="N83" s="26">
        <v>172</v>
      </c>
      <c r="O83" s="26">
        <v>160</v>
      </c>
      <c r="P83" s="26">
        <v>148</v>
      </c>
      <c r="Q83" s="24">
        <v>146</v>
      </c>
      <c r="R83" s="26">
        <v>154</v>
      </c>
      <c r="S83" s="24">
        <v>158</v>
      </c>
    </row>
    <row r="84" spans="1:19" x14ac:dyDescent="0.35">
      <c r="A84" s="15">
        <v>83</v>
      </c>
      <c r="B84" s="24">
        <v>155</v>
      </c>
      <c r="C84" s="24">
        <v>156</v>
      </c>
      <c r="D84" s="24">
        <v>156</v>
      </c>
      <c r="E84" s="24">
        <v>153</v>
      </c>
      <c r="F84" s="24">
        <v>161</v>
      </c>
      <c r="G84" s="24">
        <v>162</v>
      </c>
      <c r="H84" s="24">
        <v>150</v>
      </c>
      <c r="I84" s="24">
        <v>165</v>
      </c>
      <c r="K84" s="15">
        <v>83</v>
      </c>
      <c r="L84" s="24">
        <v>152</v>
      </c>
      <c r="M84" s="26">
        <v>148</v>
      </c>
      <c r="N84" s="26">
        <v>174</v>
      </c>
      <c r="O84" s="26">
        <v>160</v>
      </c>
      <c r="P84" s="24">
        <v>149</v>
      </c>
      <c r="Q84" s="24">
        <v>146</v>
      </c>
      <c r="R84" s="26">
        <v>155</v>
      </c>
      <c r="S84" s="24">
        <v>158</v>
      </c>
    </row>
    <row r="85" spans="1:19" x14ac:dyDescent="0.35">
      <c r="A85" s="15">
        <v>84</v>
      </c>
      <c r="B85" s="24">
        <v>156</v>
      </c>
      <c r="C85" s="24">
        <v>156</v>
      </c>
      <c r="D85" s="24">
        <v>156</v>
      </c>
      <c r="E85" s="24">
        <v>153</v>
      </c>
      <c r="F85" s="24">
        <v>161</v>
      </c>
      <c r="G85" s="24">
        <v>163</v>
      </c>
      <c r="H85" s="24">
        <v>150</v>
      </c>
      <c r="I85" s="24">
        <v>165</v>
      </c>
      <c r="K85" s="15">
        <v>84</v>
      </c>
      <c r="L85" s="26">
        <v>152</v>
      </c>
      <c r="M85" s="26">
        <v>149</v>
      </c>
      <c r="N85" s="26">
        <v>180</v>
      </c>
      <c r="O85" s="26">
        <v>161</v>
      </c>
      <c r="P85" s="26">
        <v>150</v>
      </c>
      <c r="Q85" s="24">
        <v>147</v>
      </c>
      <c r="R85" s="26">
        <v>155</v>
      </c>
      <c r="S85" s="24">
        <v>159</v>
      </c>
    </row>
    <row r="86" spans="1:19" x14ac:dyDescent="0.35">
      <c r="A86" s="15">
        <v>85</v>
      </c>
      <c r="B86" s="24">
        <v>157</v>
      </c>
      <c r="C86" s="24">
        <v>156</v>
      </c>
      <c r="D86" s="24">
        <v>157</v>
      </c>
      <c r="E86" s="33">
        <v>154</v>
      </c>
      <c r="F86" s="24">
        <v>161</v>
      </c>
      <c r="G86" s="24">
        <v>163</v>
      </c>
      <c r="H86" s="24">
        <v>151</v>
      </c>
      <c r="I86" s="24">
        <v>166</v>
      </c>
      <c r="K86" s="15">
        <v>85</v>
      </c>
      <c r="L86" s="26">
        <v>152</v>
      </c>
      <c r="M86" s="26">
        <v>149</v>
      </c>
      <c r="N86" s="26">
        <v>180</v>
      </c>
      <c r="O86" s="26">
        <v>161</v>
      </c>
      <c r="P86" s="26">
        <v>150</v>
      </c>
      <c r="Q86" s="24">
        <v>147</v>
      </c>
      <c r="R86" s="26">
        <v>155</v>
      </c>
      <c r="S86" s="24">
        <v>159</v>
      </c>
    </row>
    <row r="87" spans="1:19" x14ac:dyDescent="0.35">
      <c r="A87" s="15">
        <v>86</v>
      </c>
      <c r="B87" s="24">
        <v>158</v>
      </c>
      <c r="C87" s="24">
        <v>156</v>
      </c>
      <c r="D87" s="24">
        <v>157</v>
      </c>
      <c r="E87" s="24">
        <v>154</v>
      </c>
      <c r="F87" s="24">
        <v>162</v>
      </c>
      <c r="G87" s="24">
        <v>163</v>
      </c>
      <c r="H87" s="24">
        <v>151</v>
      </c>
      <c r="I87" s="24">
        <v>167</v>
      </c>
      <c r="K87" s="15">
        <v>86</v>
      </c>
      <c r="L87" s="26">
        <v>153</v>
      </c>
      <c r="M87" s="26">
        <v>150</v>
      </c>
      <c r="N87" s="26">
        <v>181</v>
      </c>
      <c r="O87" s="26">
        <v>161</v>
      </c>
      <c r="P87" s="26">
        <v>151</v>
      </c>
      <c r="Q87" s="24">
        <v>148</v>
      </c>
      <c r="R87" s="26">
        <v>156</v>
      </c>
      <c r="S87" s="24">
        <v>160</v>
      </c>
    </row>
    <row r="88" spans="1:19" x14ac:dyDescent="0.35">
      <c r="A88" s="15">
        <v>87</v>
      </c>
      <c r="B88" s="24">
        <v>158</v>
      </c>
      <c r="C88" s="24">
        <v>156</v>
      </c>
      <c r="D88" s="24">
        <v>157</v>
      </c>
      <c r="E88" s="33">
        <v>155</v>
      </c>
      <c r="F88" s="24">
        <v>162</v>
      </c>
      <c r="G88" s="24">
        <v>164</v>
      </c>
      <c r="H88" s="24">
        <v>152</v>
      </c>
      <c r="I88" s="24">
        <v>167</v>
      </c>
      <c r="K88" s="15">
        <v>87</v>
      </c>
      <c r="L88" s="26">
        <v>153</v>
      </c>
      <c r="M88" s="26">
        <v>150</v>
      </c>
      <c r="N88" s="26"/>
      <c r="O88" s="26">
        <v>162</v>
      </c>
      <c r="P88" s="26">
        <v>152</v>
      </c>
      <c r="Q88" s="24">
        <v>149</v>
      </c>
      <c r="R88" s="26">
        <v>156</v>
      </c>
      <c r="S88" s="24">
        <v>160</v>
      </c>
    </row>
    <row r="89" spans="1:19" x14ac:dyDescent="0.35">
      <c r="A89" s="15">
        <v>88</v>
      </c>
      <c r="B89" s="24">
        <v>160</v>
      </c>
      <c r="C89" s="24">
        <v>157</v>
      </c>
      <c r="D89" s="24">
        <v>159</v>
      </c>
      <c r="E89" s="36">
        <v>155</v>
      </c>
      <c r="F89" s="24">
        <v>162</v>
      </c>
      <c r="G89" s="24">
        <v>166</v>
      </c>
      <c r="H89" s="24">
        <v>153</v>
      </c>
      <c r="I89" s="24">
        <v>168</v>
      </c>
      <c r="K89" s="15">
        <v>88</v>
      </c>
      <c r="L89" s="26">
        <v>155</v>
      </c>
      <c r="M89" s="26">
        <v>150</v>
      </c>
      <c r="N89" s="26"/>
      <c r="O89" s="26">
        <v>162</v>
      </c>
      <c r="P89" s="26">
        <v>153</v>
      </c>
      <c r="Q89" s="24">
        <v>149</v>
      </c>
      <c r="R89" s="26">
        <v>157</v>
      </c>
      <c r="S89" s="24">
        <v>161</v>
      </c>
    </row>
    <row r="90" spans="1:19" x14ac:dyDescent="0.35">
      <c r="A90" s="15">
        <v>89</v>
      </c>
      <c r="B90" s="24">
        <v>161</v>
      </c>
      <c r="C90" s="24">
        <v>157</v>
      </c>
      <c r="D90" s="24">
        <v>161</v>
      </c>
      <c r="E90" s="33">
        <v>156</v>
      </c>
      <c r="F90" s="24">
        <v>162</v>
      </c>
      <c r="G90" s="24">
        <v>168</v>
      </c>
      <c r="H90" s="24">
        <v>153</v>
      </c>
      <c r="I90" s="24">
        <v>170</v>
      </c>
      <c r="K90" s="15">
        <v>89</v>
      </c>
      <c r="L90" s="26">
        <v>156</v>
      </c>
      <c r="M90" s="26">
        <v>150</v>
      </c>
      <c r="N90" s="26"/>
      <c r="O90" s="24">
        <v>162</v>
      </c>
      <c r="P90" s="26">
        <v>153</v>
      </c>
      <c r="Q90" s="24">
        <v>149</v>
      </c>
      <c r="R90" s="26">
        <v>158</v>
      </c>
      <c r="S90" s="24">
        <v>162</v>
      </c>
    </row>
    <row r="91" spans="1:19" x14ac:dyDescent="0.35">
      <c r="A91" s="15">
        <v>90</v>
      </c>
      <c r="B91" s="24">
        <v>162</v>
      </c>
      <c r="C91" s="24">
        <v>157</v>
      </c>
      <c r="D91" s="24">
        <v>161</v>
      </c>
      <c r="E91" s="24">
        <v>156</v>
      </c>
      <c r="F91" s="24">
        <v>163</v>
      </c>
      <c r="G91" s="24">
        <v>171</v>
      </c>
      <c r="H91" s="24">
        <v>153</v>
      </c>
      <c r="I91" s="24">
        <v>170</v>
      </c>
      <c r="K91" s="15">
        <v>90</v>
      </c>
      <c r="L91" s="24">
        <v>158</v>
      </c>
      <c r="M91" s="26">
        <v>150</v>
      </c>
      <c r="N91" s="26"/>
      <c r="O91" s="26">
        <v>163</v>
      </c>
      <c r="P91" s="27">
        <v>154</v>
      </c>
      <c r="Q91" s="24">
        <v>150</v>
      </c>
      <c r="R91" s="26">
        <v>158</v>
      </c>
      <c r="S91" s="24">
        <v>162</v>
      </c>
    </row>
    <row r="92" spans="1:19" x14ac:dyDescent="0.35">
      <c r="A92" s="15">
        <v>91</v>
      </c>
      <c r="B92" s="24">
        <v>162</v>
      </c>
      <c r="C92" s="24">
        <v>157</v>
      </c>
      <c r="D92" s="24">
        <v>161</v>
      </c>
      <c r="E92" s="33">
        <v>157</v>
      </c>
      <c r="F92" s="24">
        <v>163</v>
      </c>
      <c r="G92" s="24">
        <v>175</v>
      </c>
      <c r="H92" s="24">
        <v>153</v>
      </c>
      <c r="I92" s="24">
        <v>170</v>
      </c>
      <c r="K92" s="15">
        <v>91</v>
      </c>
      <c r="L92" s="26">
        <v>158</v>
      </c>
      <c r="M92" s="26">
        <v>150</v>
      </c>
      <c r="N92" s="26"/>
      <c r="O92" s="26">
        <v>163</v>
      </c>
      <c r="P92" s="26">
        <v>154</v>
      </c>
      <c r="Q92" s="24">
        <v>151</v>
      </c>
      <c r="R92" s="26">
        <v>159</v>
      </c>
      <c r="S92" s="24">
        <v>163</v>
      </c>
    </row>
    <row r="93" spans="1:19" x14ac:dyDescent="0.35">
      <c r="A93" s="15">
        <v>92</v>
      </c>
      <c r="B93" s="24">
        <v>162</v>
      </c>
      <c r="C93" s="24">
        <v>157</v>
      </c>
      <c r="D93" s="24">
        <v>163</v>
      </c>
      <c r="E93" s="36">
        <v>157</v>
      </c>
      <c r="F93" s="24">
        <v>163</v>
      </c>
      <c r="G93" s="24">
        <v>180</v>
      </c>
      <c r="H93" s="24">
        <v>154</v>
      </c>
      <c r="I93" s="24">
        <v>170</v>
      </c>
      <c r="K93" s="15">
        <v>92</v>
      </c>
      <c r="L93" s="26">
        <v>158</v>
      </c>
      <c r="M93" s="26">
        <v>150</v>
      </c>
      <c r="N93" s="26"/>
      <c r="O93" s="26">
        <v>163</v>
      </c>
      <c r="P93" s="26">
        <v>155</v>
      </c>
      <c r="Q93" s="24">
        <v>152</v>
      </c>
      <c r="R93" s="26">
        <v>159</v>
      </c>
      <c r="S93" s="24">
        <v>163</v>
      </c>
    </row>
    <row r="94" spans="1:19" x14ac:dyDescent="0.35">
      <c r="A94" s="15">
        <v>93</v>
      </c>
      <c r="B94" s="24">
        <v>162</v>
      </c>
      <c r="C94" s="24">
        <v>157</v>
      </c>
      <c r="D94" s="24">
        <v>166</v>
      </c>
      <c r="E94" s="24">
        <v>157</v>
      </c>
      <c r="F94" s="24">
        <v>163</v>
      </c>
      <c r="G94" s="24"/>
      <c r="H94" s="24">
        <v>154</v>
      </c>
      <c r="I94" s="24">
        <v>170</v>
      </c>
      <c r="K94" s="15">
        <v>93</v>
      </c>
      <c r="L94" s="26">
        <v>160</v>
      </c>
      <c r="M94" s="26">
        <v>152</v>
      </c>
      <c r="N94" s="26"/>
      <c r="O94" s="26">
        <v>164</v>
      </c>
      <c r="P94" s="26">
        <v>155</v>
      </c>
      <c r="Q94" s="24">
        <v>152</v>
      </c>
      <c r="R94" s="26">
        <v>159</v>
      </c>
      <c r="S94" s="24">
        <v>164</v>
      </c>
    </row>
    <row r="95" spans="1:19" x14ac:dyDescent="0.35">
      <c r="A95" s="15">
        <v>94</v>
      </c>
      <c r="B95" s="24">
        <v>163</v>
      </c>
      <c r="C95" s="24">
        <v>157</v>
      </c>
      <c r="D95" s="24">
        <v>169</v>
      </c>
      <c r="E95" s="24">
        <v>158</v>
      </c>
      <c r="F95" s="24">
        <v>163</v>
      </c>
      <c r="G95" s="24"/>
      <c r="H95" s="24">
        <v>155</v>
      </c>
      <c r="I95" s="24">
        <v>171</v>
      </c>
      <c r="K95" s="15">
        <v>94</v>
      </c>
      <c r="L95" s="26">
        <v>160</v>
      </c>
      <c r="M95" s="26">
        <v>152</v>
      </c>
      <c r="N95" s="26"/>
      <c r="O95" s="26">
        <v>164</v>
      </c>
      <c r="P95" s="26">
        <v>156</v>
      </c>
      <c r="Q95" s="24">
        <v>154</v>
      </c>
      <c r="R95" s="26">
        <v>160</v>
      </c>
      <c r="S95" s="24">
        <v>166</v>
      </c>
    </row>
    <row r="96" spans="1:19" x14ac:dyDescent="0.35">
      <c r="A96" s="15">
        <v>95</v>
      </c>
      <c r="B96" s="24">
        <v>164</v>
      </c>
      <c r="C96" s="24">
        <v>158</v>
      </c>
      <c r="D96" s="24">
        <v>174</v>
      </c>
      <c r="E96" s="24">
        <v>158</v>
      </c>
      <c r="F96" s="24">
        <v>163</v>
      </c>
      <c r="G96" s="24"/>
      <c r="H96" s="24">
        <v>155</v>
      </c>
      <c r="I96" s="24">
        <v>172</v>
      </c>
      <c r="K96" s="15">
        <v>95</v>
      </c>
      <c r="L96" s="26">
        <v>160</v>
      </c>
      <c r="M96" s="26">
        <v>152</v>
      </c>
      <c r="N96" s="26"/>
      <c r="O96" s="26">
        <v>164</v>
      </c>
      <c r="P96" s="26">
        <v>157</v>
      </c>
      <c r="Q96" s="24">
        <v>154</v>
      </c>
      <c r="R96" s="26">
        <v>160</v>
      </c>
      <c r="S96" s="24">
        <v>172</v>
      </c>
    </row>
    <row r="97" spans="1:19" x14ac:dyDescent="0.35">
      <c r="A97" s="15">
        <v>96</v>
      </c>
      <c r="B97" s="24">
        <v>165</v>
      </c>
      <c r="C97" s="24">
        <v>158</v>
      </c>
      <c r="D97" s="24"/>
      <c r="E97" s="33">
        <v>160</v>
      </c>
      <c r="F97" s="24">
        <v>164</v>
      </c>
      <c r="G97" s="24"/>
      <c r="H97" s="24">
        <v>155</v>
      </c>
      <c r="I97" s="24">
        <v>172</v>
      </c>
      <c r="K97" s="15">
        <v>96</v>
      </c>
      <c r="L97" s="26">
        <v>161</v>
      </c>
      <c r="M97" s="26">
        <v>153</v>
      </c>
      <c r="N97" s="26"/>
      <c r="O97" s="26">
        <v>165</v>
      </c>
      <c r="P97" s="26">
        <v>158</v>
      </c>
      <c r="Q97" s="24">
        <v>155</v>
      </c>
      <c r="R97" s="26">
        <v>161</v>
      </c>
      <c r="S97" s="24"/>
    </row>
    <row r="98" spans="1:19" x14ac:dyDescent="0.35">
      <c r="A98" s="15">
        <v>97</v>
      </c>
      <c r="B98" s="24">
        <v>165</v>
      </c>
      <c r="C98" s="24">
        <v>159</v>
      </c>
      <c r="D98" s="24"/>
      <c r="E98" s="33">
        <v>160</v>
      </c>
      <c r="F98" s="24">
        <v>164</v>
      </c>
      <c r="G98" s="24"/>
      <c r="H98" s="24">
        <v>155</v>
      </c>
      <c r="I98" s="24">
        <v>172</v>
      </c>
      <c r="K98" s="15">
        <v>97</v>
      </c>
      <c r="L98" s="24">
        <v>163</v>
      </c>
      <c r="M98" s="26">
        <v>155</v>
      </c>
      <c r="N98" s="26"/>
      <c r="O98" s="26">
        <v>165</v>
      </c>
      <c r="P98" s="26">
        <v>159</v>
      </c>
      <c r="Q98" s="24">
        <v>155</v>
      </c>
      <c r="R98" s="26">
        <v>161</v>
      </c>
      <c r="S98" s="24"/>
    </row>
    <row r="99" spans="1:19" x14ac:dyDescent="0.35">
      <c r="A99" s="15">
        <v>98</v>
      </c>
      <c r="B99" s="24">
        <v>167</v>
      </c>
      <c r="C99" s="24">
        <v>159</v>
      </c>
      <c r="D99" s="24"/>
      <c r="E99" s="24">
        <v>160</v>
      </c>
      <c r="F99" s="24">
        <v>164</v>
      </c>
      <c r="G99" s="24"/>
      <c r="H99" s="24">
        <v>158</v>
      </c>
      <c r="I99" s="24">
        <v>172</v>
      </c>
      <c r="K99" s="15">
        <v>98</v>
      </c>
      <c r="L99" s="26">
        <v>163</v>
      </c>
      <c r="M99" s="26">
        <v>160</v>
      </c>
      <c r="N99" s="26"/>
      <c r="O99" s="26">
        <v>166</v>
      </c>
      <c r="P99" s="27">
        <v>160</v>
      </c>
      <c r="Q99" s="24">
        <v>156</v>
      </c>
      <c r="R99" s="26">
        <v>161</v>
      </c>
      <c r="S99" s="24"/>
    </row>
    <row r="100" spans="1:19" x14ac:dyDescent="0.35">
      <c r="A100" s="15">
        <v>99</v>
      </c>
      <c r="B100" s="24">
        <v>168</v>
      </c>
      <c r="C100" s="24">
        <v>159</v>
      </c>
      <c r="D100" s="24"/>
      <c r="E100" s="24">
        <v>160</v>
      </c>
      <c r="F100" s="24">
        <v>164</v>
      </c>
      <c r="G100" s="24"/>
      <c r="H100" s="24">
        <v>166</v>
      </c>
      <c r="I100" s="24">
        <v>173</v>
      </c>
      <c r="K100" s="15">
        <v>99</v>
      </c>
      <c r="L100" s="24">
        <v>165</v>
      </c>
      <c r="M100" s="26">
        <v>168</v>
      </c>
      <c r="N100" s="26"/>
      <c r="O100" s="26">
        <v>166</v>
      </c>
      <c r="P100" s="26">
        <v>160</v>
      </c>
      <c r="Q100" s="24">
        <v>158</v>
      </c>
      <c r="R100" s="26">
        <v>162</v>
      </c>
      <c r="S100" s="24"/>
    </row>
    <row r="101" spans="1:19" x14ac:dyDescent="0.35">
      <c r="A101" s="15">
        <v>100</v>
      </c>
      <c r="B101" s="24"/>
      <c r="C101" s="24">
        <v>160</v>
      </c>
      <c r="D101" s="24"/>
      <c r="E101" s="36">
        <v>162</v>
      </c>
      <c r="F101" s="24">
        <v>165</v>
      </c>
      <c r="G101" s="24"/>
      <c r="H101" s="24">
        <v>167</v>
      </c>
      <c r="I101" s="24">
        <v>173</v>
      </c>
      <c r="K101" s="15">
        <v>100</v>
      </c>
      <c r="L101" s="26">
        <v>168</v>
      </c>
      <c r="M101" s="26"/>
      <c r="N101" s="26"/>
      <c r="O101" s="26">
        <v>166</v>
      </c>
      <c r="P101" s="26">
        <v>161</v>
      </c>
      <c r="Q101" s="24">
        <v>160</v>
      </c>
      <c r="R101" s="26">
        <v>163</v>
      </c>
      <c r="S101" s="24"/>
    </row>
    <row r="102" spans="1:19" x14ac:dyDescent="0.35">
      <c r="A102" s="15">
        <v>101</v>
      </c>
      <c r="B102" s="24"/>
      <c r="C102" s="24">
        <v>163</v>
      </c>
      <c r="D102" s="24"/>
      <c r="E102" s="24">
        <v>164</v>
      </c>
      <c r="F102" s="24">
        <v>165</v>
      </c>
      <c r="G102" s="24"/>
      <c r="H102" s="24"/>
      <c r="I102" s="24">
        <v>184</v>
      </c>
      <c r="K102" s="15">
        <v>101</v>
      </c>
      <c r="L102" s="26"/>
      <c r="M102" s="26"/>
      <c r="N102" s="26"/>
      <c r="O102" s="26">
        <v>168</v>
      </c>
      <c r="P102" s="26">
        <v>162</v>
      </c>
      <c r="Q102" s="24">
        <v>162</v>
      </c>
      <c r="R102" s="26">
        <v>164</v>
      </c>
      <c r="S102" s="24"/>
    </row>
    <row r="103" spans="1:19" x14ac:dyDescent="0.35">
      <c r="A103" s="15">
        <v>102</v>
      </c>
      <c r="B103" s="24"/>
      <c r="C103" s="24">
        <v>163</v>
      </c>
      <c r="D103" s="24"/>
      <c r="E103" s="36">
        <v>166</v>
      </c>
      <c r="F103" s="24">
        <v>165</v>
      </c>
      <c r="G103" s="24"/>
      <c r="H103" s="24"/>
      <c r="I103" s="24"/>
      <c r="K103" s="15">
        <v>102</v>
      </c>
      <c r="L103" s="26"/>
      <c r="M103" s="26"/>
      <c r="N103" s="26"/>
      <c r="O103" s="26">
        <v>170</v>
      </c>
      <c r="P103" s="26">
        <v>163</v>
      </c>
      <c r="Q103" s="24">
        <v>164</v>
      </c>
      <c r="R103" s="26">
        <v>165</v>
      </c>
      <c r="S103" s="24"/>
    </row>
    <row r="104" spans="1:19" x14ac:dyDescent="0.35">
      <c r="A104" s="15">
        <v>103</v>
      </c>
      <c r="B104" s="24"/>
      <c r="C104" s="24">
        <v>164</v>
      </c>
      <c r="D104" s="24"/>
      <c r="E104" s="33">
        <v>189</v>
      </c>
      <c r="F104" s="24">
        <v>165</v>
      </c>
      <c r="G104" s="24"/>
      <c r="H104" s="24"/>
      <c r="I104" s="24"/>
      <c r="K104" s="15">
        <v>103</v>
      </c>
      <c r="L104" s="26"/>
      <c r="M104" s="26"/>
      <c r="N104" s="26"/>
      <c r="O104" s="26">
        <v>174</v>
      </c>
      <c r="P104" s="26"/>
      <c r="Q104" s="26"/>
      <c r="R104" s="26">
        <v>165</v>
      </c>
      <c r="S104" s="24"/>
    </row>
    <row r="105" spans="1:19" x14ac:dyDescent="0.35">
      <c r="A105" s="15">
        <v>104</v>
      </c>
      <c r="B105" s="24"/>
      <c r="C105" s="24">
        <v>165</v>
      </c>
      <c r="D105" s="24"/>
      <c r="E105" s="24"/>
      <c r="F105" s="24">
        <v>165</v>
      </c>
      <c r="G105" s="24"/>
      <c r="H105" s="24"/>
      <c r="I105" s="24"/>
      <c r="K105" s="15">
        <v>104</v>
      </c>
      <c r="L105" s="26"/>
      <c r="M105" s="26"/>
      <c r="N105" s="26"/>
      <c r="O105" s="26">
        <v>184</v>
      </c>
      <c r="P105" s="26"/>
      <c r="Q105" s="26"/>
      <c r="R105" s="26">
        <v>166</v>
      </c>
      <c r="S105" s="24"/>
    </row>
    <row r="106" spans="1:19" x14ac:dyDescent="0.35">
      <c r="A106" s="15">
        <v>105</v>
      </c>
      <c r="B106" s="24"/>
      <c r="C106" s="24">
        <v>165</v>
      </c>
      <c r="D106" s="24"/>
      <c r="E106" s="24"/>
      <c r="F106" s="24">
        <v>166</v>
      </c>
      <c r="G106" s="24"/>
      <c r="H106" s="24"/>
      <c r="I106" s="24"/>
      <c r="K106" s="15">
        <v>105</v>
      </c>
      <c r="L106" s="26"/>
      <c r="M106" s="26"/>
      <c r="N106" s="26"/>
      <c r="O106" s="26"/>
      <c r="P106" s="26"/>
      <c r="Q106" s="26"/>
      <c r="R106" s="26">
        <v>169</v>
      </c>
      <c r="S106" s="24"/>
    </row>
    <row r="107" spans="1:19" x14ac:dyDescent="0.35">
      <c r="A107" s="15">
        <v>106</v>
      </c>
      <c r="B107" s="24"/>
      <c r="C107" s="24">
        <v>165</v>
      </c>
      <c r="D107" s="24"/>
      <c r="E107" s="24"/>
      <c r="F107" s="24">
        <v>166</v>
      </c>
      <c r="G107" s="24"/>
      <c r="H107" s="24"/>
      <c r="I107" s="24"/>
      <c r="K107" s="15">
        <v>106</v>
      </c>
      <c r="L107" s="26"/>
      <c r="M107" s="26"/>
      <c r="N107" s="26"/>
      <c r="O107" s="26"/>
      <c r="P107" s="26"/>
      <c r="Q107" s="26"/>
      <c r="R107" s="26">
        <v>174</v>
      </c>
      <c r="S107" s="24"/>
    </row>
    <row r="108" spans="1:19" x14ac:dyDescent="0.35">
      <c r="A108" s="15">
        <v>107</v>
      </c>
      <c r="B108" s="24"/>
      <c r="C108" s="24">
        <v>167</v>
      </c>
      <c r="D108" s="24"/>
      <c r="E108" s="24"/>
      <c r="F108" s="24">
        <v>167</v>
      </c>
      <c r="G108" s="24"/>
      <c r="H108" s="24"/>
      <c r="I108" s="24"/>
      <c r="K108" s="15">
        <v>107</v>
      </c>
      <c r="L108" s="26"/>
      <c r="M108" s="26"/>
      <c r="N108" s="26"/>
      <c r="O108" s="26"/>
      <c r="P108" s="26"/>
      <c r="Q108" s="26"/>
      <c r="R108" s="26">
        <v>176</v>
      </c>
      <c r="S108" s="24"/>
    </row>
    <row r="109" spans="1:19" x14ac:dyDescent="0.35">
      <c r="A109" s="15">
        <v>108</v>
      </c>
      <c r="B109" s="24"/>
      <c r="C109" s="24">
        <v>172</v>
      </c>
      <c r="D109" s="24"/>
      <c r="E109" s="24"/>
      <c r="F109" s="24">
        <v>170</v>
      </c>
      <c r="G109" s="24"/>
      <c r="H109" s="24"/>
      <c r="I109" s="24"/>
      <c r="K109" s="15">
        <v>108</v>
      </c>
      <c r="L109" s="26"/>
      <c r="M109" s="26"/>
      <c r="N109" s="26"/>
      <c r="O109" s="26"/>
      <c r="P109" s="24"/>
      <c r="Q109" s="26"/>
      <c r="R109" s="26">
        <v>177</v>
      </c>
      <c r="S109" s="24"/>
    </row>
    <row r="110" spans="1:19" x14ac:dyDescent="0.35">
      <c r="A110" s="15">
        <v>109</v>
      </c>
      <c r="B110" s="24"/>
      <c r="C110" s="24"/>
      <c r="D110" s="24"/>
      <c r="E110" s="24"/>
      <c r="F110" s="17">
        <v>170</v>
      </c>
      <c r="G110" s="24"/>
      <c r="H110" s="24"/>
      <c r="I110" s="24"/>
      <c r="K110" s="15">
        <v>109</v>
      </c>
      <c r="L110" s="35"/>
      <c r="M110" s="35"/>
      <c r="N110" s="35"/>
      <c r="O110" s="35"/>
      <c r="P110" s="35"/>
      <c r="Q110" s="35"/>
      <c r="R110" s="26"/>
      <c r="S110" s="35"/>
    </row>
    <row r="111" spans="1:19" x14ac:dyDescent="0.35">
      <c r="A111" s="15">
        <v>110</v>
      </c>
      <c r="B111" s="24"/>
      <c r="C111" s="24"/>
      <c r="D111" s="24"/>
      <c r="E111" s="24"/>
      <c r="F111" s="24">
        <v>172</v>
      </c>
      <c r="G111" s="24"/>
      <c r="H111" s="24"/>
      <c r="I111" s="24"/>
      <c r="K111" s="15">
        <v>110</v>
      </c>
      <c r="L111" s="35"/>
      <c r="M111" s="35"/>
      <c r="N111" s="35"/>
      <c r="O111" s="35"/>
      <c r="P111" s="35"/>
      <c r="Q111" s="35"/>
      <c r="R111" s="26"/>
      <c r="S111" s="35"/>
    </row>
    <row r="112" spans="1:19" x14ac:dyDescent="0.35">
      <c r="A112" s="15">
        <v>111</v>
      </c>
      <c r="B112" s="24"/>
      <c r="C112" s="24"/>
      <c r="D112" s="24"/>
      <c r="E112" s="24"/>
      <c r="F112" s="24">
        <v>172</v>
      </c>
      <c r="G112" s="24"/>
      <c r="H112" s="24"/>
      <c r="I112" s="24"/>
      <c r="K112" s="15">
        <v>111</v>
      </c>
      <c r="L112" s="35"/>
      <c r="M112" s="35"/>
      <c r="N112" s="35"/>
      <c r="O112" s="35"/>
      <c r="P112" s="35"/>
      <c r="Q112" s="35"/>
      <c r="R112" s="35"/>
      <c r="S112" s="35"/>
    </row>
    <row r="113" spans="1:19" x14ac:dyDescent="0.35">
      <c r="A113" s="15">
        <v>112</v>
      </c>
      <c r="B113" s="24"/>
      <c r="C113" s="24"/>
      <c r="D113" s="24"/>
      <c r="E113" s="24"/>
      <c r="F113" s="24">
        <v>173</v>
      </c>
      <c r="G113" s="24"/>
      <c r="H113" s="24"/>
      <c r="I113" s="24"/>
      <c r="K113" s="15">
        <v>112</v>
      </c>
    </row>
    <row r="114" spans="1:19" x14ac:dyDescent="0.35">
      <c r="A114" s="15">
        <v>113</v>
      </c>
      <c r="B114"/>
      <c r="C114"/>
      <c r="D114"/>
      <c r="E114"/>
      <c r="F114" s="24">
        <v>174</v>
      </c>
      <c r="G114"/>
      <c r="H114"/>
      <c r="I114"/>
      <c r="K114" s="15">
        <v>113</v>
      </c>
    </row>
    <row r="116" spans="1:19" x14ac:dyDescent="0.3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</row>
    <row r="117" spans="1:19" x14ac:dyDescent="0.35">
      <c r="A117" s="54" t="s">
        <v>37</v>
      </c>
      <c r="B117" s="4">
        <f t="shared" ref="B117:I117" si="0">AVERAGE(B2:B114)</f>
        <v>142.07070707070707</v>
      </c>
      <c r="C117" s="4">
        <f t="shared" si="0"/>
        <v>144.94444444444446</v>
      </c>
      <c r="D117" s="4">
        <f t="shared" si="0"/>
        <v>134.70526315789473</v>
      </c>
      <c r="E117" s="4">
        <f t="shared" si="0"/>
        <v>143.32038834951456</v>
      </c>
      <c r="F117" s="4">
        <f t="shared" si="0"/>
        <v>150.87610619469027</v>
      </c>
      <c r="G117" s="4">
        <f t="shared" si="0"/>
        <v>145.17391304347825</v>
      </c>
      <c r="H117" s="4">
        <f t="shared" si="0"/>
        <v>142.77000000000001</v>
      </c>
      <c r="I117" s="4">
        <f t="shared" si="0"/>
        <v>151.9009900990099</v>
      </c>
      <c r="K117" s="54" t="s">
        <v>37</v>
      </c>
      <c r="L117" s="4">
        <f t="shared" ref="L117:S117" si="1">AVERAGE(L2:L114)</f>
        <v>138.57</v>
      </c>
      <c r="M117" s="4">
        <f t="shared" si="1"/>
        <v>135.96969696969697</v>
      </c>
      <c r="N117" s="4">
        <f t="shared" si="1"/>
        <v>145.17441860465115</v>
      </c>
      <c r="O117" s="4">
        <f t="shared" si="1"/>
        <v>149.46153846153845</v>
      </c>
      <c r="P117" s="4">
        <f t="shared" si="1"/>
        <v>139.6764705882353</v>
      </c>
      <c r="Q117" s="4">
        <f t="shared" si="1"/>
        <v>131.59803921568627</v>
      </c>
      <c r="R117" s="4">
        <f t="shared" si="1"/>
        <v>140.65740740740742</v>
      </c>
      <c r="S117" s="4">
        <f t="shared" si="1"/>
        <v>142.55789473684212</v>
      </c>
    </row>
    <row r="118" spans="1:19" x14ac:dyDescent="0.35">
      <c r="A118" s="54" t="s">
        <v>38</v>
      </c>
      <c r="B118" s="4">
        <f t="shared" ref="B118:I118" si="2">STDEV(B2:B114)</f>
        <v>15.565695225793688</v>
      </c>
      <c r="C118" s="4">
        <f t="shared" si="2"/>
        <v>14.659903566724726</v>
      </c>
      <c r="D118" s="4">
        <f t="shared" si="2"/>
        <v>17.749961752557216</v>
      </c>
      <c r="E118" s="4">
        <f t="shared" si="2"/>
        <v>14.469178596571087</v>
      </c>
      <c r="F118" s="4">
        <f t="shared" si="2"/>
        <v>18.093079154039419</v>
      </c>
      <c r="G118" s="4">
        <f t="shared" si="2"/>
        <v>14.488804845069492</v>
      </c>
      <c r="H118" s="4">
        <f t="shared" si="2"/>
        <v>9.0228161967986544</v>
      </c>
      <c r="I118" s="4">
        <f t="shared" si="2"/>
        <v>14.368371480787269</v>
      </c>
      <c r="K118" s="54" t="s">
        <v>38</v>
      </c>
      <c r="L118" s="4">
        <f t="shared" ref="L118:S118" si="3">STDEV(L2:L114)</f>
        <v>13.964786161100088</v>
      </c>
      <c r="M118" s="4">
        <f t="shared" si="3"/>
        <v>12.054683690865867</v>
      </c>
      <c r="N118" s="4">
        <f t="shared" si="3"/>
        <v>21.413130584356605</v>
      </c>
      <c r="O118" s="4">
        <f t="shared" si="3"/>
        <v>13.705588879803583</v>
      </c>
      <c r="P118" s="4">
        <f t="shared" si="3"/>
        <v>11.366236055677527</v>
      </c>
      <c r="Q118" s="4">
        <f t="shared" si="3"/>
        <v>17.331514136274205</v>
      </c>
      <c r="R118" s="4">
        <f t="shared" si="3"/>
        <v>17.028377654729617</v>
      </c>
      <c r="S118" s="4">
        <f t="shared" si="3"/>
        <v>14.169727838250051</v>
      </c>
    </row>
    <row r="119" spans="1:19" x14ac:dyDescent="0.35">
      <c r="A119" s="54" t="s">
        <v>39</v>
      </c>
      <c r="B119" s="14">
        <f t="shared" ref="B119:I119" si="4">TINV(0.05,(COUNT(B2:B114)-1))</f>
        <v>1.9844674545084788</v>
      </c>
      <c r="C119" s="14">
        <f t="shared" si="4"/>
        <v>1.9823833701756892</v>
      </c>
      <c r="D119" s="14">
        <f t="shared" si="4"/>
        <v>1.9855234418666059</v>
      </c>
      <c r="E119" s="14">
        <f t="shared" si="4"/>
        <v>1.9834952585628811</v>
      </c>
      <c r="F119" s="14">
        <f t="shared" si="4"/>
        <v>1.9813718148763031</v>
      </c>
      <c r="G119" s="14">
        <f t="shared" si="4"/>
        <v>1.9863771544186202</v>
      </c>
      <c r="H119" s="14">
        <f t="shared" si="4"/>
        <v>1.9842169515864165</v>
      </c>
      <c r="I119" s="14">
        <f t="shared" si="4"/>
        <v>1.9839715185235556</v>
      </c>
      <c r="K119" s="54" t="s">
        <v>39</v>
      </c>
      <c r="L119" s="14">
        <f t="shared" ref="L119:S119" si="5">TINV(0.05,(COUNT(L2:L114)-1))</f>
        <v>1.9842169515864165</v>
      </c>
      <c r="M119" s="14">
        <f t="shared" si="5"/>
        <v>1.9844674545084788</v>
      </c>
      <c r="N119" s="14">
        <f t="shared" si="5"/>
        <v>1.9882679074772251</v>
      </c>
      <c r="O119" s="14">
        <f t="shared" si="5"/>
        <v>1.9832641447734605</v>
      </c>
      <c r="P119" s="14">
        <f t="shared" si="5"/>
        <v>1.9837310029556046</v>
      </c>
      <c r="Q119" s="14">
        <f t="shared" si="5"/>
        <v>1.9837310029556046</v>
      </c>
      <c r="R119" s="14">
        <f t="shared" si="5"/>
        <v>1.9823833701756892</v>
      </c>
      <c r="S119" s="14">
        <f t="shared" si="5"/>
        <v>1.9855234418666059</v>
      </c>
    </row>
    <row r="121" spans="1:19" x14ac:dyDescent="0.35">
      <c r="A121" s="72" t="s">
        <v>40</v>
      </c>
      <c r="B121" s="73"/>
      <c r="C121" s="73"/>
      <c r="D121" s="73"/>
      <c r="E121" s="73"/>
      <c r="F121" s="73"/>
      <c r="G121" s="73"/>
      <c r="H121" s="73"/>
      <c r="I121" s="73"/>
      <c r="K121" s="72" t="s">
        <v>40</v>
      </c>
      <c r="L121" s="73"/>
      <c r="M121" s="73"/>
      <c r="N121" s="73"/>
      <c r="O121" s="73"/>
      <c r="P121" s="73"/>
      <c r="Q121" s="73"/>
      <c r="R121" s="73"/>
      <c r="S121" s="73"/>
    </row>
    <row r="123" spans="1:19" x14ac:dyDescent="0.35">
      <c r="B123" s="11" t="s">
        <v>29</v>
      </c>
      <c r="C123" s="11" t="s">
        <v>30</v>
      </c>
      <c r="D123" s="11" t="s">
        <v>31</v>
      </c>
      <c r="E123" s="11" t="s">
        <v>32</v>
      </c>
      <c r="F123" s="11" t="s">
        <v>33</v>
      </c>
      <c r="G123" s="11" t="s">
        <v>34</v>
      </c>
      <c r="H123" s="11" t="s">
        <v>35</v>
      </c>
      <c r="I123" s="11" t="s">
        <v>36</v>
      </c>
      <c r="L123" s="10" t="s">
        <v>8</v>
      </c>
      <c r="M123" s="10" t="s">
        <v>9</v>
      </c>
      <c r="N123" s="10" t="s">
        <v>10</v>
      </c>
      <c r="O123" s="10" t="s">
        <v>11</v>
      </c>
      <c r="P123" s="10" t="s">
        <v>12</v>
      </c>
      <c r="Q123" s="10" t="s">
        <v>13</v>
      </c>
      <c r="R123" s="10" t="s">
        <v>14</v>
      </c>
      <c r="S123" s="10" t="s">
        <v>15</v>
      </c>
    </row>
    <row r="124" spans="1:19" x14ac:dyDescent="0.35">
      <c r="A124" s="15">
        <v>1</v>
      </c>
      <c r="B124" s="14">
        <f t="shared" ref="B124:B155" si="6">ABS(B2-$B$117)/$B$118</f>
        <v>4.6300988182834102</v>
      </c>
      <c r="C124" s="14">
        <f t="shared" ref="C124:C155" si="7">ABS(C2-$C$117)/$C$118</f>
        <v>4.8393527366356794</v>
      </c>
      <c r="D124" s="14">
        <f t="shared" ref="D124:D155" si="8">ABS(D2-$D$117)/$D$118</f>
        <v>2.1805829047670211</v>
      </c>
      <c r="E124" s="14">
        <f t="shared" ref="E124:E155" si="9">ABS(E2-$E$117)/$E$118</f>
        <v>2.7866397584635321</v>
      </c>
      <c r="F124" s="14">
        <f t="shared" ref="F124:F155" si="10">ABS(F2-$F$117)/$F$118</f>
        <v>6.957141187689297</v>
      </c>
      <c r="G124" s="14">
        <f t="shared" ref="G124:G155" si="11">ABS(G2-$G$117)/$G$118</f>
        <v>4.015093975351232</v>
      </c>
      <c r="H124" s="14">
        <f t="shared" ref="H124:H155" si="12">ABS(H2-$H$117)/$H$118</f>
        <v>2.1911119066145353</v>
      </c>
      <c r="I124" s="14">
        <f t="shared" ref="I124:I155" si="13">ABS(I2-$I$117)/$I$118</f>
        <v>2.4986123268746963</v>
      </c>
      <c r="J124"/>
      <c r="K124" s="15">
        <v>1</v>
      </c>
      <c r="L124" s="14">
        <f t="shared" ref="L124:L155" si="14">ABS(L2-$L$117)/$L$118</f>
        <v>1.97425149815743</v>
      </c>
      <c r="M124" s="14">
        <f t="shared" ref="M124:M155" si="15">ABS(M2-$M$117)/$M$118</f>
        <v>2.5691007548512848</v>
      </c>
      <c r="N124" s="14">
        <f t="shared" ref="N124:N155" si="16">ABS(N2-$N$117)/$N$118</f>
        <v>4.7248774860862373</v>
      </c>
      <c r="O124" s="14">
        <f t="shared" ref="O124:O155" si="17">ABS(O2-$O$117)/$O$118</f>
        <v>3.2440443713481386</v>
      </c>
      <c r="P124" s="14">
        <f t="shared" ref="P124:P155" si="18">ABS(P2-$P$117)/$P$118</f>
        <v>3.0508314642043817</v>
      </c>
      <c r="Q124" s="14">
        <f t="shared" ref="Q124:Q155" si="19">ABS(Q2-$Q$117)/$Q$118</f>
        <v>2.7463289613032349</v>
      </c>
      <c r="R124" s="14">
        <f t="shared" ref="R124:R155" si="20">ABS(R2-$R$117)/$R$118</f>
        <v>3.1510581040293126</v>
      </c>
      <c r="S124" s="14">
        <f t="shared" ref="S124:S155" si="21">ABS(S2-$S$117)/$S$118</f>
        <v>2.4388538108372013</v>
      </c>
    </row>
    <row r="125" spans="1:19" x14ac:dyDescent="0.35">
      <c r="A125" s="15">
        <v>2</v>
      </c>
      <c r="B125" s="14">
        <f t="shared" si="6"/>
        <v>3.0882467100505604</v>
      </c>
      <c r="C125" s="14">
        <f t="shared" si="7"/>
        <v>1.7697554643765567</v>
      </c>
      <c r="D125" s="14">
        <f t="shared" si="8"/>
        <v>2.0115684560700937</v>
      </c>
      <c r="E125" s="14">
        <f t="shared" si="9"/>
        <v>2.3028527934136385</v>
      </c>
      <c r="F125" s="14">
        <f t="shared" si="10"/>
        <v>3.4751468038900772</v>
      </c>
      <c r="G125" s="14">
        <f t="shared" si="11"/>
        <v>2.7727554807358281</v>
      </c>
      <c r="H125" s="14">
        <f t="shared" si="12"/>
        <v>2.1911119066145353</v>
      </c>
      <c r="I125" s="14">
        <f t="shared" si="13"/>
        <v>2.4290150171630733</v>
      </c>
      <c r="J125"/>
      <c r="K125" s="15">
        <v>2</v>
      </c>
      <c r="L125" s="14">
        <f t="shared" si="14"/>
        <v>1.7594254374221274</v>
      </c>
      <c r="M125" s="14">
        <f t="shared" si="15"/>
        <v>1.9054582898016377</v>
      </c>
      <c r="N125" s="14">
        <f t="shared" si="16"/>
        <v>2.7167638274783865</v>
      </c>
      <c r="O125" s="14">
        <f t="shared" si="17"/>
        <v>2.4414520787827683</v>
      </c>
      <c r="P125" s="14">
        <f t="shared" si="18"/>
        <v>1.9070931205416706</v>
      </c>
      <c r="Q125" s="14">
        <f t="shared" si="19"/>
        <v>2.5732338712602298</v>
      </c>
      <c r="R125" s="14">
        <f t="shared" si="20"/>
        <v>2.0352735950615561</v>
      </c>
      <c r="S125" s="14">
        <f t="shared" si="21"/>
        <v>2.3682808251443794</v>
      </c>
    </row>
    <row r="126" spans="1:19" x14ac:dyDescent="0.35">
      <c r="A126" s="15">
        <v>3</v>
      </c>
      <c r="B126" s="14">
        <f t="shared" si="6"/>
        <v>2.2530768180911003</v>
      </c>
      <c r="C126" s="14">
        <f t="shared" si="7"/>
        <v>1.7697554643765567</v>
      </c>
      <c r="D126" s="14">
        <f t="shared" si="8"/>
        <v>1.9552303065044514</v>
      </c>
      <c r="E126" s="14">
        <f t="shared" si="9"/>
        <v>2.1646279462565263</v>
      </c>
      <c r="F126" s="14">
        <f t="shared" si="10"/>
        <v>3.1435282911472942</v>
      </c>
      <c r="G126" s="14">
        <f t="shared" si="11"/>
        <v>2.35864264919736</v>
      </c>
      <c r="H126" s="14">
        <f t="shared" si="12"/>
        <v>1.969451622687926</v>
      </c>
      <c r="I126" s="14">
        <f t="shared" si="13"/>
        <v>2.0114311588933367</v>
      </c>
      <c r="J126"/>
      <c r="K126" s="15">
        <v>3</v>
      </c>
      <c r="L126" s="14">
        <f t="shared" si="14"/>
        <v>1.7594254374221274</v>
      </c>
      <c r="M126" s="14">
        <f t="shared" si="15"/>
        <v>1.7395476735392261</v>
      </c>
      <c r="N126" s="14">
        <f t="shared" si="16"/>
        <v>1.5959562040693538</v>
      </c>
      <c r="O126" s="14">
        <f t="shared" si="17"/>
        <v>2.1496003360317246</v>
      </c>
      <c r="P126" s="14">
        <f t="shared" si="18"/>
        <v>1.731133375362792</v>
      </c>
      <c r="Q126" s="14">
        <f t="shared" si="19"/>
        <v>2.1693453278265511</v>
      </c>
      <c r="R126" s="14">
        <f t="shared" si="20"/>
        <v>1.976548094589569</v>
      </c>
      <c r="S126" s="14">
        <f t="shared" si="21"/>
        <v>2.2977078394515575</v>
      </c>
    </row>
    <row r="127" spans="1:19" x14ac:dyDescent="0.35">
      <c r="A127" s="15">
        <v>4</v>
      </c>
      <c r="B127" s="14">
        <f t="shared" si="6"/>
        <v>1.7391261153468172</v>
      </c>
      <c r="C127" s="14">
        <f t="shared" si="7"/>
        <v>1.7015421916596873</v>
      </c>
      <c r="D127" s="14">
        <f t="shared" si="8"/>
        <v>1.9552303065044514</v>
      </c>
      <c r="E127" s="14">
        <f t="shared" si="9"/>
        <v>2.09551552267797</v>
      </c>
      <c r="F127" s="14">
        <f t="shared" si="10"/>
        <v>1.7065147359285684</v>
      </c>
      <c r="G127" s="14">
        <f t="shared" si="11"/>
        <v>1.8755110124024807</v>
      </c>
      <c r="H127" s="14">
        <f t="shared" si="12"/>
        <v>1.969451622687926</v>
      </c>
      <c r="I127" s="14">
        <f t="shared" si="13"/>
        <v>1.9418338491817138</v>
      </c>
      <c r="J127"/>
      <c r="K127" s="15">
        <v>4</v>
      </c>
      <c r="L127" s="14">
        <f t="shared" si="14"/>
        <v>1.6162080635985923</v>
      </c>
      <c r="M127" s="14">
        <f t="shared" si="15"/>
        <v>1.6565923654080201</v>
      </c>
      <c r="N127" s="14">
        <f t="shared" si="16"/>
        <v>1.5959562040693538</v>
      </c>
      <c r="O127" s="14">
        <f t="shared" si="17"/>
        <v>2.1496003360317246</v>
      </c>
      <c r="P127" s="14">
        <f t="shared" si="18"/>
        <v>1.731133375362792</v>
      </c>
      <c r="Q127" s="14">
        <f t="shared" si="19"/>
        <v>2.1116469644788829</v>
      </c>
      <c r="R127" s="14">
        <f t="shared" si="20"/>
        <v>1.9178225941175819</v>
      </c>
      <c r="S127" s="14">
        <f t="shared" si="21"/>
        <v>1.803696939601805</v>
      </c>
    </row>
    <row r="128" spans="1:19" x14ac:dyDescent="0.35">
      <c r="A128" s="15">
        <v>5</v>
      </c>
      <c r="B128" s="14">
        <f t="shared" si="6"/>
        <v>1.6748822775037817</v>
      </c>
      <c r="C128" s="14">
        <f t="shared" si="7"/>
        <v>1.633328918942818</v>
      </c>
      <c r="D128" s="14">
        <f t="shared" si="8"/>
        <v>1.8988921569388091</v>
      </c>
      <c r="E128" s="14">
        <f t="shared" si="9"/>
        <v>2.09551552267797</v>
      </c>
      <c r="F128" s="14">
        <f t="shared" si="10"/>
        <v>1.3196264710619885</v>
      </c>
      <c r="G128" s="14">
        <f t="shared" si="11"/>
        <v>1.8064922071460694</v>
      </c>
      <c r="H128" s="14">
        <f t="shared" si="12"/>
        <v>1.8586214807246213</v>
      </c>
      <c r="I128" s="14">
        <f t="shared" si="13"/>
        <v>1.8722365394700908</v>
      </c>
      <c r="J128"/>
      <c r="K128" s="15">
        <v>5</v>
      </c>
      <c r="L128" s="14">
        <f t="shared" si="14"/>
        <v>1.5445993766868249</v>
      </c>
      <c r="M128" s="14">
        <f t="shared" si="15"/>
        <v>1.6565923654080201</v>
      </c>
      <c r="N128" s="14">
        <f t="shared" si="16"/>
        <v>1.5025555687852679</v>
      </c>
      <c r="O128" s="14">
        <f t="shared" si="17"/>
        <v>1.857748593280681</v>
      </c>
      <c r="P128" s="14">
        <f t="shared" si="18"/>
        <v>1.6431535027733526</v>
      </c>
      <c r="Q128" s="14">
        <f t="shared" si="19"/>
        <v>2.1116469644788829</v>
      </c>
      <c r="R128" s="14">
        <f t="shared" si="20"/>
        <v>1.8003715931736075</v>
      </c>
      <c r="S128" s="14">
        <f t="shared" si="21"/>
        <v>1.7331239539089831</v>
      </c>
    </row>
    <row r="129" spans="1:19" x14ac:dyDescent="0.35">
      <c r="A129" s="15">
        <v>6</v>
      </c>
      <c r="B129" s="14">
        <f t="shared" si="6"/>
        <v>1.5463946018177108</v>
      </c>
      <c r="C129" s="14">
        <f t="shared" si="7"/>
        <v>1.5651156462259486</v>
      </c>
      <c r="D129" s="14">
        <f t="shared" si="8"/>
        <v>1.6735395586762396</v>
      </c>
      <c r="E129" s="14">
        <f t="shared" si="9"/>
        <v>2.09551552267797</v>
      </c>
      <c r="F129" s="14">
        <f t="shared" si="10"/>
        <v>1.2090869668143942</v>
      </c>
      <c r="G129" s="14">
        <f t="shared" si="11"/>
        <v>1.3923793756076015</v>
      </c>
      <c r="H129" s="14">
        <f t="shared" si="12"/>
        <v>1.8586214807246213</v>
      </c>
      <c r="I129" s="14">
        <f t="shared" si="13"/>
        <v>1.7330419200468452</v>
      </c>
      <c r="J129"/>
      <c r="K129" s="15">
        <v>6</v>
      </c>
      <c r="L129" s="14">
        <f t="shared" si="14"/>
        <v>1.5445993766868249</v>
      </c>
      <c r="M129" s="14">
        <f t="shared" si="15"/>
        <v>1.5736370572768144</v>
      </c>
      <c r="N129" s="14">
        <f t="shared" si="16"/>
        <v>1.4091549335011817</v>
      </c>
      <c r="O129" s="14">
        <f t="shared" si="17"/>
        <v>1.7847856575929202</v>
      </c>
      <c r="P129" s="14">
        <f t="shared" si="18"/>
        <v>1.5551736301839132</v>
      </c>
      <c r="Q129" s="14">
        <f t="shared" si="19"/>
        <v>1.7654567843928726</v>
      </c>
      <c r="R129" s="14">
        <f t="shared" si="20"/>
        <v>1.7416460927016204</v>
      </c>
      <c r="S129" s="14">
        <f t="shared" si="21"/>
        <v>1.6625509682161612</v>
      </c>
    </row>
    <row r="130" spans="1:19" x14ac:dyDescent="0.35">
      <c r="A130" s="15">
        <v>7</v>
      </c>
      <c r="B130" s="14">
        <f t="shared" si="6"/>
        <v>1.5463946018177108</v>
      </c>
      <c r="C130" s="14">
        <f t="shared" si="7"/>
        <v>1.4969023735090792</v>
      </c>
      <c r="D130" s="14">
        <f t="shared" si="8"/>
        <v>1.5045251099793124</v>
      </c>
      <c r="E130" s="14">
        <f t="shared" si="9"/>
        <v>2.09551552267797</v>
      </c>
      <c r="F130" s="14">
        <f t="shared" si="10"/>
        <v>1.1538172146905969</v>
      </c>
      <c r="G130" s="14">
        <f t="shared" si="11"/>
        <v>1.3233605703511901</v>
      </c>
      <c r="H130" s="14">
        <f t="shared" si="12"/>
        <v>1.7477913387613164</v>
      </c>
      <c r="I130" s="14">
        <f t="shared" si="13"/>
        <v>1.7330419200468452</v>
      </c>
      <c r="J130"/>
      <c r="K130" s="15">
        <v>7</v>
      </c>
      <c r="L130" s="14">
        <f t="shared" si="14"/>
        <v>1.4729906897750573</v>
      </c>
      <c r="M130" s="14">
        <f t="shared" si="15"/>
        <v>1.4906817491456084</v>
      </c>
      <c r="N130" s="14">
        <f t="shared" si="16"/>
        <v>1.3624546158591386</v>
      </c>
      <c r="O130" s="14">
        <f t="shared" si="17"/>
        <v>1.7847856575929202</v>
      </c>
      <c r="P130" s="14">
        <f t="shared" si="18"/>
        <v>1.5551736301839132</v>
      </c>
      <c r="Q130" s="14">
        <f t="shared" si="19"/>
        <v>1.5923616943498673</v>
      </c>
      <c r="R130" s="14">
        <f t="shared" si="20"/>
        <v>1.624195091757646</v>
      </c>
      <c r="S130" s="14">
        <f t="shared" si="21"/>
        <v>1.5214049968305177</v>
      </c>
    </row>
    <row r="131" spans="1:19" x14ac:dyDescent="0.35">
      <c r="A131" s="15">
        <v>8</v>
      </c>
      <c r="B131" s="14">
        <f t="shared" si="6"/>
        <v>1.3536630882886047</v>
      </c>
      <c r="C131" s="14">
        <f t="shared" si="7"/>
        <v>1.4969023735090792</v>
      </c>
      <c r="D131" s="14">
        <f t="shared" si="8"/>
        <v>1.3355106612823853</v>
      </c>
      <c r="E131" s="14">
        <f t="shared" si="9"/>
        <v>1.8881782519423016</v>
      </c>
      <c r="F131" s="14">
        <f t="shared" si="10"/>
        <v>1.0985474625667999</v>
      </c>
      <c r="G131" s="14">
        <f t="shared" si="11"/>
        <v>1.254341765094779</v>
      </c>
      <c r="H131" s="14">
        <f t="shared" si="12"/>
        <v>1.6369611967980118</v>
      </c>
      <c r="I131" s="14">
        <f t="shared" si="13"/>
        <v>1.6634446103352225</v>
      </c>
      <c r="J131"/>
      <c r="K131" s="15">
        <v>8</v>
      </c>
      <c r="L131" s="14">
        <f t="shared" si="14"/>
        <v>1.4729906897750573</v>
      </c>
      <c r="M131" s="14">
        <f t="shared" si="15"/>
        <v>1.4077264410144026</v>
      </c>
      <c r="N131" s="14">
        <f t="shared" si="16"/>
        <v>1.1756533452909665</v>
      </c>
      <c r="O131" s="14">
        <f t="shared" si="17"/>
        <v>1.6388597862173984</v>
      </c>
      <c r="P131" s="14">
        <f t="shared" si="18"/>
        <v>1.5551736301839132</v>
      </c>
      <c r="Q131" s="14">
        <f t="shared" si="19"/>
        <v>1.5346633310021991</v>
      </c>
      <c r="R131" s="14">
        <f t="shared" si="20"/>
        <v>1.3892930898696974</v>
      </c>
      <c r="S131" s="14">
        <f t="shared" si="21"/>
        <v>1.5214049968305177</v>
      </c>
    </row>
    <row r="132" spans="1:19" x14ac:dyDescent="0.35">
      <c r="A132" s="15">
        <v>9</v>
      </c>
      <c r="B132" s="14">
        <f t="shared" si="6"/>
        <v>1.0966877369164632</v>
      </c>
      <c r="C132" s="14">
        <f t="shared" si="7"/>
        <v>1.4286891007922098</v>
      </c>
      <c r="D132" s="14">
        <f t="shared" si="8"/>
        <v>1.3355106612823853</v>
      </c>
      <c r="E132" s="14">
        <f t="shared" si="9"/>
        <v>1.8881782519423016</v>
      </c>
      <c r="F132" s="14">
        <f t="shared" si="10"/>
        <v>1.0985474625667999</v>
      </c>
      <c r="G132" s="14">
        <f t="shared" si="11"/>
        <v>1.047285349325545</v>
      </c>
      <c r="H132" s="14">
        <f t="shared" si="12"/>
        <v>1.6369611967980118</v>
      </c>
      <c r="I132" s="14">
        <f t="shared" si="13"/>
        <v>1.6634446103352225</v>
      </c>
      <c r="J132"/>
      <c r="K132" s="15">
        <v>9</v>
      </c>
      <c r="L132" s="14">
        <f t="shared" si="14"/>
        <v>1.4013820028632897</v>
      </c>
      <c r="M132" s="14">
        <f t="shared" si="15"/>
        <v>1.4077264410144026</v>
      </c>
      <c r="N132" s="14">
        <f t="shared" si="16"/>
        <v>1.1756533452909665</v>
      </c>
      <c r="O132" s="14">
        <f t="shared" si="17"/>
        <v>1.5658968505296373</v>
      </c>
      <c r="P132" s="14">
        <f t="shared" si="18"/>
        <v>1.467193757594474</v>
      </c>
      <c r="Q132" s="14">
        <f t="shared" si="19"/>
        <v>1.4769649676545307</v>
      </c>
      <c r="R132" s="14">
        <f t="shared" si="20"/>
        <v>1.3892930898696974</v>
      </c>
      <c r="S132" s="14">
        <f t="shared" si="21"/>
        <v>1.4508320111376958</v>
      </c>
    </row>
    <row r="133" spans="1:19" x14ac:dyDescent="0.35">
      <c r="A133" s="15">
        <v>10</v>
      </c>
      <c r="B133" s="14">
        <f t="shared" si="6"/>
        <v>1.0966877369164632</v>
      </c>
      <c r="C133" s="14">
        <f t="shared" si="7"/>
        <v>1.4286891007922098</v>
      </c>
      <c r="D133" s="14">
        <f t="shared" si="8"/>
        <v>1.279172511716743</v>
      </c>
      <c r="E133" s="14">
        <f t="shared" si="9"/>
        <v>1.7499534047851892</v>
      </c>
      <c r="F133" s="14">
        <f t="shared" si="10"/>
        <v>0.82219870194781419</v>
      </c>
      <c r="G133" s="14">
        <f t="shared" si="11"/>
        <v>1.047285349325545</v>
      </c>
      <c r="H133" s="14">
        <f t="shared" si="12"/>
        <v>1.4153009128714023</v>
      </c>
      <c r="I133" s="14">
        <f t="shared" si="13"/>
        <v>1.6634446103352225</v>
      </c>
      <c r="J133"/>
      <c r="K133" s="15">
        <v>10</v>
      </c>
      <c r="L133" s="14">
        <f t="shared" si="14"/>
        <v>1.4013820028632897</v>
      </c>
      <c r="M133" s="14">
        <f t="shared" si="15"/>
        <v>1.4077264410144026</v>
      </c>
      <c r="N133" s="14">
        <f t="shared" si="16"/>
        <v>1.1289530276489235</v>
      </c>
      <c r="O133" s="14">
        <f t="shared" si="17"/>
        <v>1.4929339148418765</v>
      </c>
      <c r="P133" s="14">
        <f t="shared" si="18"/>
        <v>1.467193757594474</v>
      </c>
      <c r="Q133" s="14">
        <f t="shared" si="19"/>
        <v>1.4192666043068622</v>
      </c>
      <c r="R133" s="14">
        <f t="shared" si="20"/>
        <v>1.33056758939771</v>
      </c>
      <c r="S133" s="14">
        <f t="shared" si="21"/>
        <v>1.3802590254448739</v>
      </c>
    </row>
    <row r="134" spans="1:19" x14ac:dyDescent="0.35">
      <c r="A134" s="15">
        <v>11</v>
      </c>
      <c r="B134" s="14">
        <f t="shared" si="6"/>
        <v>1.0966877369164632</v>
      </c>
      <c r="C134" s="14">
        <f t="shared" si="7"/>
        <v>1.3604758280753404</v>
      </c>
      <c r="D134" s="14">
        <f t="shared" si="8"/>
        <v>1.2228343621511006</v>
      </c>
      <c r="E134" s="14">
        <f t="shared" si="9"/>
        <v>1.6117285576280769</v>
      </c>
      <c r="F134" s="14">
        <f t="shared" si="10"/>
        <v>0.76692894982401705</v>
      </c>
      <c r="G134" s="14">
        <f t="shared" si="11"/>
        <v>0.9782665440691336</v>
      </c>
      <c r="H134" s="14">
        <f t="shared" si="12"/>
        <v>1.4153009128714023</v>
      </c>
      <c r="I134" s="14">
        <f t="shared" si="13"/>
        <v>1.5242499909119769</v>
      </c>
      <c r="J134"/>
      <c r="K134" s="15">
        <v>11</v>
      </c>
      <c r="L134" s="14">
        <f t="shared" si="14"/>
        <v>1.4013820028632897</v>
      </c>
      <c r="M134" s="14">
        <f t="shared" si="15"/>
        <v>1.3247711328831966</v>
      </c>
      <c r="N134" s="14">
        <f t="shared" si="16"/>
        <v>1.1289530276489235</v>
      </c>
      <c r="O134" s="14">
        <f t="shared" si="17"/>
        <v>1.4199709791541155</v>
      </c>
      <c r="P134" s="14">
        <f t="shared" si="18"/>
        <v>1.3792138850050346</v>
      </c>
      <c r="Q134" s="14">
        <f t="shared" si="19"/>
        <v>1.4192666043068622</v>
      </c>
      <c r="R134" s="14">
        <f t="shared" si="20"/>
        <v>1.2718420889257229</v>
      </c>
      <c r="S134" s="14">
        <f t="shared" si="21"/>
        <v>1.3802590254448739</v>
      </c>
    </row>
    <row r="135" spans="1:19" x14ac:dyDescent="0.35">
      <c r="A135" s="15">
        <v>12</v>
      </c>
      <c r="B135" s="14">
        <f t="shared" si="6"/>
        <v>1.0966877369164632</v>
      </c>
      <c r="C135" s="14">
        <f t="shared" si="7"/>
        <v>1.3604758280753404</v>
      </c>
      <c r="D135" s="14">
        <f t="shared" si="8"/>
        <v>1.2228343621511006</v>
      </c>
      <c r="E135" s="14">
        <f t="shared" si="9"/>
        <v>1.4043912868924082</v>
      </c>
      <c r="F135" s="14">
        <f t="shared" si="10"/>
        <v>0.76692894982401705</v>
      </c>
      <c r="G135" s="14">
        <f t="shared" si="11"/>
        <v>0.90924773881272236</v>
      </c>
      <c r="H135" s="14">
        <f t="shared" si="12"/>
        <v>1.4153009128714023</v>
      </c>
      <c r="I135" s="14">
        <f t="shared" si="13"/>
        <v>1.5242499909119769</v>
      </c>
      <c r="J135"/>
      <c r="K135" s="15">
        <v>12</v>
      </c>
      <c r="L135" s="14">
        <f t="shared" si="14"/>
        <v>1.3297733159515224</v>
      </c>
      <c r="M135" s="14">
        <f t="shared" si="15"/>
        <v>1.3247711328831966</v>
      </c>
      <c r="N135" s="14">
        <f t="shared" si="16"/>
        <v>1.1289530276489235</v>
      </c>
      <c r="O135" s="14">
        <f t="shared" si="17"/>
        <v>1.4199709791541155</v>
      </c>
      <c r="P135" s="14">
        <f t="shared" si="18"/>
        <v>1.2912340124155954</v>
      </c>
      <c r="Q135" s="14">
        <f t="shared" si="19"/>
        <v>1.3038698776115254</v>
      </c>
      <c r="R135" s="14">
        <f t="shared" si="20"/>
        <v>1.2718420889257229</v>
      </c>
      <c r="S135" s="14">
        <f t="shared" si="21"/>
        <v>1.3096860397520522</v>
      </c>
    </row>
    <row r="136" spans="1:19" x14ac:dyDescent="0.35">
      <c r="A136" s="15">
        <v>13</v>
      </c>
      <c r="B136" s="14">
        <f t="shared" si="6"/>
        <v>1.0966877369164632</v>
      </c>
      <c r="C136" s="14">
        <f t="shared" si="7"/>
        <v>1.3604758280753404</v>
      </c>
      <c r="D136" s="14">
        <f t="shared" si="8"/>
        <v>1.2228343621511006</v>
      </c>
      <c r="E136" s="14">
        <f t="shared" si="9"/>
        <v>1.4043912868924082</v>
      </c>
      <c r="F136" s="14">
        <f t="shared" si="10"/>
        <v>0.76692894982401705</v>
      </c>
      <c r="G136" s="14">
        <f t="shared" si="11"/>
        <v>0.84022893355631101</v>
      </c>
      <c r="H136" s="14">
        <f t="shared" si="12"/>
        <v>1.3044707709080976</v>
      </c>
      <c r="I136" s="14">
        <f t="shared" si="13"/>
        <v>1.3850553714887313</v>
      </c>
      <c r="J136"/>
      <c r="K136" s="15">
        <v>13</v>
      </c>
      <c r="L136" s="14">
        <f t="shared" si="14"/>
        <v>1.3297733159515224</v>
      </c>
      <c r="M136" s="14">
        <f t="shared" si="15"/>
        <v>1.3247711328831966</v>
      </c>
      <c r="N136" s="14">
        <f t="shared" si="16"/>
        <v>1.0822527100068804</v>
      </c>
      <c r="O136" s="14">
        <f t="shared" si="17"/>
        <v>1.3470080434663547</v>
      </c>
      <c r="P136" s="14">
        <f t="shared" si="18"/>
        <v>1.2912340124155954</v>
      </c>
      <c r="Q136" s="14">
        <f t="shared" si="19"/>
        <v>1.246171514263857</v>
      </c>
      <c r="R136" s="14">
        <f t="shared" si="20"/>
        <v>1.2131165884537358</v>
      </c>
      <c r="S136" s="14">
        <f t="shared" si="21"/>
        <v>1.3096860397520522</v>
      </c>
    </row>
    <row r="137" spans="1:19" x14ac:dyDescent="0.35">
      <c r="A137" s="15">
        <v>14</v>
      </c>
      <c r="B137" s="14">
        <f t="shared" si="6"/>
        <v>1.0324438990734277</v>
      </c>
      <c r="C137" s="14">
        <f t="shared" si="7"/>
        <v>1.292262555358471</v>
      </c>
      <c r="D137" s="14">
        <f t="shared" si="8"/>
        <v>1.2228343621511006</v>
      </c>
      <c r="E137" s="14">
        <f t="shared" si="9"/>
        <v>1.2661664397352959</v>
      </c>
      <c r="F137" s="14">
        <f t="shared" si="10"/>
        <v>0.7116591977002199</v>
      </c>
      <c r="G137" s="14">
        <f t="shared" si="11"/>
        <v>0.77121012829989966</v>
      </c>
      <c r="H137" s="14">
        <f t="shared" si="12"/>
        <v>1.3044707709080976</v>
      </c>
      <c r="I137" s="14">
        <f t="shared" si="13"/>
        <v>1.3850553714887313</v>
      </c>
      <c r="J137"/>
      <c r="K137" s="15">
        <v>14</v>
      </c>
      <c r="L137" s="14">
        <f t="shared" si="14"/>
        <v>1.1865559421279872</v>
      </c>
      <c r="M137" s="14">
        <f t="shared" si="15"/>
        <v>1.3247711328831966</v>
      </c>
      <c r="N137" s="14">
        <f t="shared" si="16"/>
        <v>1.0355523923648375</v>
      </c>
      <c r="O137" s="14">
        <f t="shared" si="17"/>
        <v>1.2010821720908329</v>
      </c>
      <c r="P137" s="14">
        <f t="shared" si="18"/>
        <v>1.2912340124155954</v>
      </c>
      <c r="Q137" s="14">
        <f t="shared" si="19"/>
        <v>1.246171514263857</v>
      </c>
      <c r="R137" s="14">
        <f t="shared" si="20"/>
        <v>1.2131165884537358</v>
      </c>
      <c r="S137" s="14">
        <f t="shared" si="21"/>
        <v>1.3096860397520522</v>
      </c>
    </row>
    <row r="138" spans="1:19" x14ac:dyDescent="0.35">
      <c r="A138" s="15">
        <v>15</v>
      </c>
      <c r="B138" s="14">
        <f t="shared" si="6"/>
        <v>0.90395622338735682</v>
      </c>
      <c r="C138" s="14">
        <f t="shared" si="7"/>
        <v>1.292262555358471</v>
      </c>
      <c r="D138" s="14">
        <f t="shared" si="8"/>
        <v>1.2228343621511006</v>
      </c>
      <c r="E138" s="14">
        <f t="shared" si="9"/>
        <v>1.2661664397352959</v>
      </c>
      <c r="F138" s="14">
        <f t="shared" si="10"/>
        <v>0.65638944557642276</v>
      </c>
      <c r="G138" s="14">
        <f t="shared" si="11"/>
        <v>0.70219132304348841</v>
      </c>
      <c r="H138" s="14">
        <f t="shared" si="12"/>
        <v>1.3044707709080976</v>
      </c>
      <c r="I138" s="14">
        <f t="shared" si="13"/>
        <v>1.3154580617771083</v>
      </c>
      <c r="J138"/>
      <c r="K138" s="15">
        <v>15</v>
      </c>
      <c r="L138" s="14">
        <f t="shared" si="14"/>
        <v>1.1865559421279872</v>
      </c>
      <c r="M138" s="14">
        <f t="shared" si="15"/>
        <v>1.3247711328831966</v>
      </c>
      <c r="N138" s="14">
        <f t="shared" si="16"/>
        <v>0.98885207472279446</v>
      </c>
      <c r="O138" s="14">
        <f t="shared" si="17"/>
        <v>1.1281192364030719</v>
      </c>
      <c r="P138" s="14">
        <f t="shared" si="18"/>
        <v>1.2912340124155954</v>
      </c>
      <c r="Q138" s="14">
        <f t="shared" si="19"/>
        <v>1.1307747875685203</v>
      </c>
      <c r="R138" s="14">
        <f t="shared" si="20"/>
        <v>1.1543910879817485</v>
      </c>
      <c r="S138" s="14">
        <f t="shared" si="21"/>
        <v>1.3096860397520522</v>
      </c>
    </row>
    <row r="139" spans="1:19" x14ac:dyDescent="0.35">
      <c r="A139" s="15">
        <v>16</v>
      </c>
      <c r="B139" s="14">
        <f t="shared" si="6"/>
        <v>0.90395622338735682</v>
      </c>
      <c r="C139" s="14">
        <f t="shared" si="7"/>
        <v>1.2240492826416016</v>
      </c>
      <c r="D139" s="14">
        <f t="shared" si="8"/>
        <v>1.1664962125854583</v>
      </c>
      <c r="E139" s="14">
        <f t="shared" si="9"/>
        <v>1.2661664397352959</v>
      </c>
      <c r="F139" s="14">
        <f t="shared" si="10"/>
        <v>0.65638944557642276</v>
      </c>
      <c r="G139" s="14">
        <f t="shared" si="11"/>
        <v>0.70219132304348841</v>
      </c>
      <c r="H139" s="14">
        <f t="shared" si="12"/>
        <v>1.1936406289447929</v>
      </c>
      <c r="I139" s="14">
        <f t="shared" si="13"/>
        <v>1.3154580617771083</v>
      </c>
      <c r="J139"/>
      <c r="K139" s="15">
        <v>16</v>
      </c>
      <c r="L139" s="14">
        <f t="shared" si="14"/>
        <v>1.1865559421279872</v>
      </c>
      <c r="M139" s="14">
        <f t="shared" si="15"/>
        <v>1.158860516620785</v>
      </c>
      <c r="N139" s="14">
        <f t="shared" si="16"/>
        <v>0.94215175708075138</v>
      </c>
      <c r="O139" s="14">
        <f t="shared" si="17"/>
        <v>1.1281192364030719</v>
      </c>
      <c r="P139" s="14">
        <f t="shared" si="18"/>
        <v>1.203254139826156</v>
      </c>
      <c r="Q139" s="14">
        <f t="shared" si="19"/>
        <v>1.0730764242208519</v>
      </c>
      <c r="R139" s="14">
        <f t="shared" si="20"/>
        <v>1.0956655875097614</v>
      </c>
      <c r="S139" s="14">
        <f t="shared" si="21"/>
        <v>1.3096860397520522</v>
      </c>
    </row>
    <row r="140" spans="1:19" x14ac:dyDescent="0.35">
      <c r="A140" s="15">
        <v>17</v>
      </c>
      <c r="B140" s="14">
        <f t="shared" si="6"/>
        <v>0.90395622338735682</v>
      </c>
      <c r="C140" s="14">
        <f t="shared" si="7"/>
        <v>1.2240492826416016</v>
      </c>
      <c r="D140" s="14">
        <f t="shared" si="8"/>
        <v>1.1664962125854583</v>
      </c>
      <c r="E140" s="14">
        <f t="shared" si="9"/>
        <v>0.92060432184251506</v>
      </c>
      <c r="F140" s="14">
        <f t="shared" si="10"/>
        <v>0.60111969345262561</v>
      </c>
      <c r="G140" s="14">
        <f t="shared" si="11"/>
        <v>0.63317251778707706</v>
      </c>
      <c r="H140" s="14">
        <f t="shared" si="12"/>
        <v>1.0828104869814883</v>
      </c>
      <c r="I140" s="14">
        <f t="shared" si="13"/>
        <v>1.10666613264224</v>
      </c>
      <c r="J140"/>
      <c r="K140" s="15">
        <v>17</v>
      </c>
      <c r="L140" s="14">
        <f t="shared" si="14"/>
        <v>1.1149472552162196</v>
      </c>
      <c r="M140" s="14">
        <f t="shared" si="15"/>
        <v>1.075905208489579</v>
      </c>
      <c r="N140" s="14">
        <f t="shared" si="16"/>
        <v>0.89545143943870831</v>
      </c>
      <c r="O140" s="14">
        <f t="shared" si="17"/>
        <v>1.0551563007153111</v>
      </c>
      <c r="P140" s="14">
        <f t="shared" si="18"/>
        <v>1.1152742672367169</v>
      </c>
      <c r="Q140" s="14">
        <f t="shared" si="19"/>
        <v>1.0153780608731835</v>
      </c>
      <c r="R140" s="14">
        <f t="shared" si="20"/>
        <v>1.0956655875097614</v>
      </c>
      <c r="S140" s="14">
        <f t="shared" si="21"/>
        <v>1.0979670826735866</v>
      </c>
    </row>
    <row r="141" spans="1:19" x14ac:dyDescent="0.35">
      <c r="A141" s="15">
        <v>18</v>
      </c>
      <c r="B141" s="14">
        <f t="shared" si="6"/>
        <v>0.77546854770128604</v>
      </c>
      <c r="C141" s="14">
        <f t="shared" si="7"/>
        <v>1.2240492826416016</v>
      </c>
      <c r="D141" s="14">
        <f t="shared" si="8"/>
        <v>1.1101580630198158</v>
      </c>
      <c r="E141" s="14">
        <f t="shared" si="9"/>
        <v>0.92060432184251506</v>
      </c>
      <c r="F141" s="14">
        <f t="shared" si="10"/>
        <v>0.60111969345262561</v>
      </c>
      <c r="G141" s="14">
        <f t="shared" si="11"/>
        <v>0.63317251778707706</v>
      </c>
      <c r="H141" s="14">
        <f t="shared" si="12"/>
        <v>1.0828104869814883</v>
      </c>
      <c r="I141" s="14">
        <f t="shared" si="13"/>
        <v>1.10666613264224</v>
      </c>
      <c r="J141"/>
      <c r="K141" s="15">
        <v>18</v>
      </c>
      <c r="L141" s="14">
        <f t="shared" si="14"/>
        <v>1.1149472552162196</v>
      </c>
      <c r="M141" s="14">
        <f t="shared" si="15"/>
        <v>1.075905208489579</v>
      </c>
      <c r="N141" s="14">
        <f t="shared" si="16"/>
        <v>0.75535048651257919</v>
      </c>
      <c r="O141" s="14">
        <f t="shared" si="17"/>
        <v>1.0551563007153111</v>
      </c>
      <c r="P141" s="14">
        <f t="shared" si="18"/>
        <v>1.0272943946472775</v>
      </c>
      <c r="Q141" s="14">
        <f t="shared" si="19"/>
        <v>1.0153780608731835</v>
      </c>
      <c r="R141" s="14">
        <f t="shared" si="20"/>
        <v>1.0369400870377743</v>
      </c>
      <c r="S141" s="14">
        <f t="shared" si="21"/>
        <v>1.0273940969807649</v>
      </c>
    </row>
    <row r="142" spans="1:19" x14ac:dyDescent="0.35">
      <c r="A142" s="15">
        <v>19</v>
      </c>
      <c r="B142" s="14">
        <f t="shared" si="6"/>
        <v>0.71122470985825059</v>
      </c>
      <c r="C142" s="14">
        <f t="shared" si="7"/>
        <v>1.2240492826416016</v>
      </c>
      <c r="D142" s="14">
        <f t="shared" si="8"/>
        <v>0.88480546475724631</v>
      </c>
      <c r="E142" s="14">
        <f t="shared" si="9"/>
        <v>0.7823794746854027</v>
      </c>
      <c r="F142" s="14">
        <f t="shared" si="10"/>
        <v>0.60111969345262561</v>
      </c>
      <c r="G142" s="14">
        <f t="shared" si="11"/>
        <v>0.63317251778707706</v>
      </c>
      <c r="H142" s="14">
        <f t="shared" si="12"/>
        <v>0.97198034501818353</v>
      </c>
      <c r="I142" s="14">
        <f t="shared" si="13"/>
        <v>0.96747151321899438</v>
      </c>
      <c r="J142"/>
      <c r="K142" s="15">
        <v>19</v>
      </c>
      <c r="L142" s="14">
        <f t="shared" si="14"/>
        <v>1.0433385683044523</v>
      </c>
      <c r="M142" s="14">
        <f t="shared" si="15"/>
        <v>0.99294990035837316</v>
      </c>
      <c r="N142" s="14">
        <f t="shared" si="16"/>
        <v>0.70865016887053622</v>
      </c>
      <c r="O142" s="14">
        <f t="shared" si="17"/>
        <v>1.0551563007153111</v>
      </c>
      <c r="P142" s="14">
        <f t="shared" si="18"/>
        <v>0.93931452205783816</v>
      </c>
      <c r="Q142" s="14">
        <f t="shared" si="19"/>
        <v>1.0153780608731835</v>
      </c>
      <c r="R142" s="14">
        <f t="shared" si="20"/>
        <v>1.0369400870377743</v>
      </c>
      <c r="S142" s="14">
        <f t="shared" si="21"/>
        <v>0.956821111287943</v>
      </c>
    </row>
    <row r="143" spans="1:19" x14ac:dyDescent="0.35">
      <c r="A143" s="15">
        <v>20</v>
      </c>
      <c r="B143" s="14">
        <f t="shared" si="6"/>
        <v>0.71122470985825059</v>
      </c>
      <c r="C143" s="14">
        <f t="shared" si="7"/>
        <v>1.1558360099247322</v>
      </c>
      <c r="D143" s="14">
        <f t="shared" si="8"/>
        <v>0.88480546475724631</v>
      </c>
      <c r="E143" s="14">
        <f t="shared" si="9"/>
        <v>0.64415462752829034</v>
      </c>
      <c r="F143" s="14">
        <f t="shared" si="10"/>
        <v>0.60111969345262561</v>
      </c>
      <c r="G143" s="14">
        <f t="shared" si="11"/>
        <v>0.63317251778707706</v>
      </c>
      <c r="H143" s="14">
        <f t="shared" si="12"/>
        <v>0.86115020305487877</v>
      </c>
      <c r="I143" s="14">
        <f t="shared" si="13"/>
        <v>0.89787420350737157</v>
      </c>
      <c r="J143"/>
      <c r="K143" s="15">
        <v>20</v>
      </c>
      <c r="L143" s="14">
        <f t="shared" si="14"/>
        <v>1.0433385683044523</v>
      </c>
      <c r="M143" s="14">
        <f t="shared" si="15"/>
        <v>0.99294990035837316</v>
      </c>
      <c r="N143" s="14">
        <f t="shared" si="16"/>
        <v>0.61524953358645018</v>
      </c>
      <c r="O143" s="14">
        <f t="shared" si="17"/>
        <v>1.0551563007153111</v>
      </c>
      <c r="P143" s="14">
        <f t="shared" si="18"/>
        <v>0.85133464946839887</v>
      </c>
      <c r="Q143" s="14">
        <f t="shared" si="19"/>
        <v>0.95767969752551518</v>
      </c>
      <c r="R143" s="14">
        <f t="shared" si="20"/>
        <v>0.97821458656578708</v>
      </c>
      <c r="S143" s="14">
        <f t="shared" si="21"/>
        <v>0.88624812559512112</v>
      </c>
    </row>
    <row r="144" spans="1:19" x14ac:dyDescent="0.35">
      <c r="A144" s="15">
        <v>21</v>
      </c>
      <c r="B144" s="14">
        <f t="shared" si="6"/>
        <v>0.64698087201521526</v>
      </c>
      <c r="C144" s="14">
        <f t="shared" si="7"/>
        <v>1.0194094644909935</v>
      </c>
      <c r="D144" s="14">
        <f t="shared" si="8"/>
        <v>0.82846731519160399</v>
      </c>
      <c r="E144" s="14">
        <f t="shared" si="9"/>
        <v>0.64415462752829034</v>
      </c>
      <c r="F144" s="14">
        <f t="shared" si="10"/>
        <v>0.54584994132882847</v>
      </c>
      <c r="G144" s="14">
        <f t="shared" si="11"/>
        <v>0.56415371253066571</v>
      </c>
      <c r="H144" s="14">
        <f t="shared" si="12"/>
        <v>0.86115020305487877</v>
      </c>
      <c r="I144" s="14">
        <f t="shared" si="13"/>
        <v>0.82827689379574876</v>
      </c>
      <c r="J144"/>
      <c r="K144" s="15">
        <v>21</v>
      </c>
      <c r="L144" s="14">
        <f t="shared" si="14"/>
        <v>0.97172988139268468</v>
      </c>
      <c r="M144" s="14">
        <f t="shared" si="15"/>
        <v>0.90999459222716739</v>
      </c>
      <c r="N144" s="14">
        <f t="shared" si="16"/>
        <v>0.5685492159444071</v>
      </c>
      <c r="O144" s="14">
        <f t="shared" si="17"/>
        <v>0.90923042933978926</v>
      </c>
      <c r="P144" s="14">
        <f t="shared" si="18"/>
        <v>0.85133464946839887</v>
      </c>
      <c r="Q144" s="14">
        <f t="shared" si="19"/>
        <v>0.95767969752551518</v>
      </c>
      <c r="R144" s="14">
        <f t="shared" si="20"/>
        <v>0.91948908609379987</v>
      </c>
      <c r="S144" s="14">
        <f t="shared" si="21"/>
        <v>0.81567513990229934</v>
      </c>
    </row>
    <row r="145" spans="1:19" x14ac:dyDescent="0.35">
      <c r="A145" s="15">
        <v>22</v>
      </c>
      <c r="B145" s="14">
        <f t="shared" si="6"/>
        <v>0.64698087201521526</v>
      </c>
      <c r="C145" s="14">
        <f t="shared" si="7"/>
        <v>1.0194094644909935</v>
      </c>
      <c r="D145" s="14">
        <f t="shared" si="8"/>
        <v>0.82846731519160399</v>
      </c>
      <c r="E145" s="14">
        <f t="shared" si="9"/>
        <v>0.64415462752829034</v>
      </c>
      <c r="F145" s="14">
        <f t="shared" si="10"/>
        <v>0.54584994132882847</v>
      </c>
      <c r="G145" s="14">
        <f t="shared" si="11"/>
        <v>0.56415371253066571</v>
      </c>
      <c r="H145" s="14">
        <f t="shared" si="12"/>
        <v>0.75032006109157401</v>
      </c>
      <c r="I145" s="14">
        <f t="shared" si="13"/>
        <v>0.82827689379574876</v>
      </c>
      <c r="J145"/>
      <c r="K145" s="15">
        <v>22</v>
      </c>
      <c r="L145" s="14">
        <f t="shared" si="14"/>
        <v>0.90012119448091721</v>
      </c>
      <c r="M145" s="14">
        <f t="shared" si="15"/>
        <v>0.90999459222716739</v>
      </c>
      <c r="N145" s="14">
        <f t="shared" si="16"/>
        <v>0.47514858066032106</v>
      </c>
      <c r="O145" s="14">
        <f t="shared" si="17"/>
        <v>0.90923042933978926</v>
      </c>
      <c r="P145" s="14">
        <f t="shared" si="18"/>
        <v>0.85133464946839887</v>
      </c>
      <c r="Q145" s="14">
        <f t="shared" si="19"/>
        <v>0.84228297083017845</v>
      </c>
      <c r="R145" s="14">
        <f t="shared" si="20"/>
        <v>0.86076358562181265</v>
      </c>
      <c r="S145" s="14">
        <f t="shared" si="21"/>
        <v>0.81567513990229934</v>
      </c>
    </row>
    <row r="146" spans="1:19" x14ac:dyDescent="0.35">
      <c r="A146" s="15">
        <v>23</v>
      </c>
      <c r="B146" s="14">
        <f t="shared" si="6"/>
        <v>0.64698087201521526</v>
      </c>
      <c r="C146" s="14">
        <f t="shared" si="7"/>
        <v>0.81476964634038529</v>
      </c>
      <c r="D146" s="14">
        <f t="shared" si="8"/>
        <v>0.71579101606031925</v>
      </c>
      <c r="E146" s="14">
        <f t="shared" si="9"/>
        <v>0.57504220394973415</v>
      </c>
      <c r="F146" s="14">
        <f t="shared" si="10"/>
        <v>0.54584994132882847</v>
      </c>
      <c r="G146" s="14">
        <f t="shared" si="11"/>
        <v>0.56415371253066571</v>
      </c>
      <c r="H146" s="14">
        <f t="shared" si="12"/>
        <v>0.63948991912826936</v>
      </c>
      <c r="I146" s="14">
        <f t="shared" si="13"/>
        <v>0.82827689379574876</v>
      </c>
      <c r="J146"/>
      <c r="K146" s="15">
        <v>23</v>
      </c>
      <c r="L146" s="14">
        <f t="shared" si="14"/>
        <v>0.90012119448091721</v>
      </c>
      <c r="M146" s="14">
        <f t="shared" si="15"/>
        <v>0.74408397596475562</v>
      </c>
      <c r="N146" s="14">
        <f t="shared" si="16"/>
        <v>0.42844826301827799</v>
      </c>
      <c r="O146" s="14">
        <f t="shared" si="17"/>
        <v>0.90923042933978926</v>
      </c>
      <c r="P146" s="14">
        <f t="shared" si="18"/>
        <v>0.85133464946839887</v>
      </c>
      <c r="Q146" s="14">
        <f t="shared" si="19"/>
        <v>0.84228297083017845</v>
      </c>
      <c r="R146" s="14">
        <f t="shared" si="20"/>
        <v>0.86076358562181265</v>
      </c>
      <c r="S146" s="14">
        <f t="shared" si="21"/>
        <v>0.81567513990229934</v>
      </c>
    </row>
    <row r="147" spans="1:19" x14ac:dyDescent="0.35">
      <c r="A147" s="15">
        <v>24</v>
      </c>
      <c r="B147" s="14">
        <f t="shared" si="6"/>
        <v>0.51849319632914448</v>
      </c>
      <c r="C147" s="14">
        <f t="shared" si="7"/>
        <v>0.81476964634038529</v>
      </c>
      <c r="D147" s="14">
        <f t="shared" si="8"/>
        <v>0.65945286649467683</v>
      </c>
      <c r="E147" s="14">
        <f t="shared" si="9"/>
        <v>0.57504220394973415</v>
      </c>
      <c r="F147" s="14">
        <f t="shared" si="10"/>
        <v>0.43531043708123418</v>
      </c>
      <c r="G147" s="14">
        <f t="shared" si="11"/>
        <v>0.56415371253066571</v>
      </c>
      <c r="H147" s="14">
        <f t="shared" si="12"/>
        <v>0.52865977716496459</v>
      </c>
      <c r="I147" s="14">
        <f t="shared" si="13"/>
        <v>0.75867958408412595</v>
      </c>
      <c r="J147"/>
      <c r="K147" s="15">
        <v>24</v>
      </c>
      <c r="L147" s="14">
        <f t="shared" si="14"/>
        <v>0.90012119448091721</v>
      </c>
      <c r="M147" s="14">
        <f t="shared" si="15"/>
        <v>0.74408397596475562</v>
      </c>
      <c r="N147" s="14">
        <f t="shared" si="16"/>
        <v>0.38174794537623497</v>
      </c>
      <c r="O147" s="14">
        <f t="shared" si="17"/>
        <v>0.83626749365202835</v>
      </c>
      <c r="P147" s="14">
        <f t="shared" si="18"/>
        <v>0.76335477687895958</v>
      </c>
      <c r="Q147" s="14">
        <f t="shared" si="19"/>
        <v>0.66918788078717328</v>
      </c>
      <c r="R147" s="14">
        <f t="shared" si="20"/>
        <v>0.74331258467783834</v>
      </c>
      <c r="S147" s="14">
        <f t="shared" si="21"/>
        <v>0.60395618282383379</v>
      </c>
    </row>
    <row r="148" spans="1:19" x14ac:dyDescent="0.35">
      <c r="A148" s="15">
        <v>25</v>
      </c>
      <c r="B148" s="14">
        <f t="shared" si="6"/>
        <v>0.51849319632914448</v>
      </c>
      <c r="C148" s="14">
        <f t="shared" si="7"/>
        <v>0.7465563736235159</v>
      </c>
      <c r="D148" s="14">
        <f t="shared" si="8"/>
        <v>0.65945286649467683</v>
      </c>
      <c r="E148" s="14">
        <f t="shared" si="9"/>
        <v>0.57504220394973415</v>
      </c>
      <c r="F148" s="14">
        <f t="shared" si="10"/>
        <v>0.43531043708123418</v>
      </c>
      <c r="G148" s="14">
        <f t="shared" si="11"/>
        <v>0.49513490727425441</v>
      </c>
      <c r="H148" s="14">
        <f t="shared" si="12"/>
        <v>0.52865977716496459</v>
      </c>
      <c r="I148" s="14">
        <f t="shared" si="13"/>
        <v>0.75867958408412595</v>
      </c>
      <c r="J148"/>
      <c r="K148" s="15">
        <v>25</v>
      </c>
      <c r="L148" s="14">
        <f t="shared" si="14"/>
        <v>0.82851250756914963</v>
      </c>
      <c r="M148" s="14">
        <f t="shared" si="15"/>
        <v>0.74408397596475562</v>
      </c>
      <c r="N148" s="14">
        <f t="shared" si="16"/>
        <v>0.33504762773419194</v>
      </c>
      <c r="O148" s="14">
        <f t="shared" si="17"/>
        <v>0.69034162227650642</v>
      </c>
      <c r="P148" s="14">
        <f t="shared" si="18"/>
        <v>0.76335477687895958</v>
      </c>
      <c r="Q148" s="14">
        <f t="shared" si="19"/>
        <v>0.66918788078717328</v>
      </c>
      <c r="R148" s="14">
        <f t="shared" si="20"/>
        <v>0.74331258467783834</v>
      </c>
      <c r="S148" s="14">
        <f t="shared" si="21"/>
        <v>0.60395618282383379</v>
      </c>
    </row>
    <row r="149" spans="1:19" x14ac:dyDescent="0.35">
      <c r="A149" s="15">
        <v>26</v>
      </c>
      <c r="B149" s="14">
        <f t="shared" si="6"/>
        <v>0.51849319632914448</v>
      </c>
      <c r="C149" s="14">
        <f t="shared" si="7"/>
        <v>0.7465563736235159</v>
      </c>
      <c r="D149" s="14">
        <f t="shared" si="8"/>
        <v>0.65945286649467683</v>
      </c>
      <c r="E149" s="14">
        <f t="shared" si="9"/>
        <v>0.57504220394973415</v>
      </c>
      <c r="F149" s="14">
        <f t="shared" si="10"/>
        <v>0.43531043708123418</v>
      </c>
      <c r="G149" s="14">
        <f t="shared" si="11"/>
        <v>0.49513490727425441</v>
      </c>
      <c r="H149" s="14">
        <f t="shared" si="12"/>
        <v>0.52865977716496459</v>
      </c>
      <c r="I149" s="14">
        <f t="shared" si="13"/>
        <v>0.68908227437250313</v>
      </c>
      <c r="J149"/>
      <c r="K149" s="15">
        <v>26</v>
      </c>
      <c r="L149" s="14">
        <f t="shared" si="14"/>
        <v>0.75690382065738215</v>
      </c>
      <c r="M149" s="14">
        <f t="shared" si="15"/>
        <v>0.74408397596475562</v>
      </c>
      <c r="N149" s="14">
        <f t="shared" si="16"/>
        <v>0.28834731009214892</v>
      </c>
      <c r="O149" s="14">
        <f t="shared" si="17"/>
        <v>0.61737868658874551</v>
      </c>
      <c r="P149" s="14">
        <f t="shared" si="18"/>
        <v>0.58739503170008089</v>
      </c>
      <c r="Q149" s="14">
        <f t="shared" si="19"/>
        <v>0.61148951743950486</v>
      </c>
      <c r="R149" s="14">
        <f t="shared" si="20"/>
        <v>0.68458708420585113</v>
      </c>
      <c r="S149" s="14">
        <f t="shared" si="21"/>
        <v>0.53338319713101201</v>
      </c>
    </row>
    <row r="150" spans="1:19" x14ac:dyDescent="0.35">
      <c r="A150" s="15">
        <v>27</v>
      </c>
      <c r="B150" s="14">
        <f t="shared" si="6"/>
        <v>0.45424935848610903</v>
      </c>
      <c r="C150" s="14">
        <f t="shared" si="7"/>
        <v>0.67834310090664651</v>
      </c>
      <c r="D150" s="14">
        <f t="shared" si="8"/>
        <v>0.60311471692903451</v>
      </c>
      <c r="E150" s="14">
        <f t="shared" si="9"/>
        <v>0.57504220394973415</v>
      </c>
      <c r="F150" s="14">
        <f t="shared" si="10"/>
        <v>0.38004068495743704</v>
      </c>
      <c r="G150" s="14">
        <f t="shared" si="11"/>
        <v>0.49513490727425441</v>
      </c>
      <c r="H150" s="14">
        <f t="shared" si="12"/>
        <v>0.52865977716496459</v>
      </c>
      <c r="I150" s="14">
        <f t="shared" si="13"/>
        <v>0.61948496466088032</v>
      </c>
      <c r="J150"/>
      <c r="K150" s="15">
        <v>27</v>
      </c>
      <c r="L150" s="14">
        <f t="shared" si="14"/>
        <v>0.75690382065738215</v>
      </c>
      <c r="M150" s="14">
        <f t="shared" si="15"/>
        <v>0.66112866783354973</v>
      </c>
      <c r="N150" s="14">
        <f t="shared" si="16"/>
        <v>0.24164699245010587</v>
      </c>
      <c r="O150" s="14">
        <f t="shared" si="17"/>
        <v>0.5444157509009846</v>
      </c>
      <c r="P150" s="14">
        <f t="shared" si="18"/>
        <v>0.58739503170008089</v>
      </c>
      <c r="Q150" s="14">
        <f t="shared" si="19"/>
        <v>0.55379115409183655</v>
      </c>
      <c r="R150" s="14">
        <f t="shared" si="20"/>
        <v>0.62586158373386402</v>
      </c>
      <c r="S150" s="14">
        <f t="shared" si="21"/>
        <v>0.53338319713101201</v>
      </c>
    </row>
    <row r="151" spans="1:19" x14ac:dyDescent="0.35">
      <c r="A151" s="15">
        <v>28</v>
      </c>
      <c r="B151" s="14">
        <f t="shared" si="6"/>
        <v>0.45424935848610903</v>
      </c>
      <c r="C151" s="14">
        <f t="shared" si="7"/>
        <v>0.61012982818977712</v>
      </c>
      <c r="D151" s="14">
        <f t="shared" si="8"/>
        <v>0.60311471692903451</v>
      </c>
      <c r="E151" s="14">
        <f t="shared" si="9"/>
        <v>0.57504220394973415</v>
      </c>
      <c r="F151" s="14">
        <f t="shared" si="10"/>
        <v>0.38004068495743704</v>
      </c>
      <c r="G151" s="14">
        <f t="shared" si="11"/>
        <v>0.49513490727425441</v>
      </c>
      <c r="H151" s="14">
        <f t="shared" si="12"/>
        <v>0.52865977716496459</v>
      </c>
      <c r="I151" s="14">
        <f t="shared" si="13"/>
        <v>0.61948496466088032</v>
      </c>
      <c r="J151"/>
      <c r="K151" s="15">
        <v>28</v>
      </c>
      <c r="L151" s="14">
        <f t="shared" si="14"/>
        <v>0.75690382065738215</v>
      </c>
      <c r="M151" s="14">
        <f t="shared" si="15"/>
        <v>0.57817335970234385</v>
      </c>
      <c r="N151" s="14">
        <f t="shared" si="16"/>
        <v>0.24164699245010587</v>
      </c>
      <c r="O151" s="14">
        <f t="shared" si="17"/>
        <v>0.5444157509009846</v>
      </c>
      <c r="P151" s="14">
        <f t="shared" si="18"/>
        <v>0.58739503170008089</v>
      </c>
      <c r="Q151" s="14">
        <f t="shared" si="19"/>
        <v>0.49609279074416812</v>
      </c>
      <c r="R151" s="14">
        <f t="shared" si="20"/>
        <v>0.62586158373386402</v>
      </c>
      <c r="S151" s="14">
        <f t="shared" si="21"/>
        <v>0.46281021143819018</v>
      </c>
    </row>
    <row r="152" spans="1:19" x14ac:dyDescent="0.35">
      <c r="A152" s="15">
        <v>29</v>
      </c>
      <c r="B152" s="14">
        <f t="shared" si="6"/>
        <v>0.39000552064307364</v>
      </c>
      <c r="C152" s="14">
        <f t="shared" si="7"/>
        <v>0.61012982818977712</v>
      </c>
      <c r="D152" s="14">
        <f t="shared" si="8"/>
        <v>0.49043841779774977</v>
      </c>
      <c r="E152" s="14">
        <f t="shared" si="9"/>
        <v>0.50592978037117797</v>
      </c>
      <c r="F152" s="14">
        <f t="shared" si="10"/>
        <v>0.38004068495743704</v>
      </c>
      <c r="G152" s="14">
        <f t="shared" si="11"/>
        <v>0.42611610201784311</v>
      </c>
      <c r="H152" s="14">
        <f t="shared" si="12"/>
        <v>0.52865977716496459</v>
      </c>
      <c r="I152" s="14">
        <f t="shared" si="13"/>
        <v>0.41069303552601194</v>
      </c>
      <c r="J152"/>
      <c r="K152" s="15">
        <v>29</v>
      </c>
      <c r="L152" s="14">
        <f t="shared" si="14"/>
        <v>0.68529513374561468</v>
      </c>
      <c r="M152" s="14">
        <f t="shared" si="15"/>
        <v>0.57817335970234385</v>
      </c>
      <c r="N152" s="14">
        <f t="shared" si="16"/>
        <v>0.24164699245010587</v>
      </c>
      <c r="O152" s="14">
        <f t="shared" si="17"/>
        <v>0.39848987952546283</v>
      </c>
      <c r="P152" s="14">
        <f t="shared" si="18"/>
        <v>0.49941515911064166</v>
      </c>
      <c r="Q152" s="14">
        <f t="shared" si="19"/>
        <v>0.49609279074416812</v>
      </c>
      <c r="R152" s="14">
        <f t="shared" si="20"/>
        <v>0.62586158373386402</v>
      </c>
      <c r="S152" s="14">
        <f t="shared" si="21"/>
        <v>0.46281021143819018</v>
      </c>
    </row>
    <row r="153" spans="1:19" x14ac:dyDescent="0.35">
      <c r="A153" s="15">
        <v>30</v>
      </c>
      <c r="B153" s="14">
        <f t="shared" si="6"/>
        <v>0.32576168280003825</v>
      </c>
      <c r="C153" s="14">
        <f t="shared" si="7"/>
        <v>0.54191655547290773</v>
      </c>
      <c r="D153" s="14">
        <f t="shared" si="8"/>
        <v>0.49043841779774977</v>
      </c>
      <c r="E153" s="14">
        <f t="shared" si="9"/>
        <v>0.29859250963550943</v>
      </c>
      <c r="F153" s="14">
        <f t="shared" si="10"/>
        <v>0.38004068495743704</v>
      </c>
      <c r="G153" s="14">
        <f t="shared" si="11"/>
        <v>0.35709729676143176</v>
      </c>
      <c r="H153" s="14">
        <f t="shared" si="12"/>
        <v>0.52865977716496459</v>
      </c>
      <c r="I153" s="14">
        <f t="shared" si="13"/>
        <v>0.41069303552601194</v>
      </c>
      <c r="J153"/>
      <c r="K153" s="15">
        <v>30</v>
      </c>
      <c r="L153" s="14">
        <f t="shared" si="14"/>
        <v>0.68529513374561468</v>
      </c>
      <c r="M153" s="14">
        <f t="shared" si="15"/>
        <v>0.49521805157113802</v>
      </c>
      <c r="N153" s="14">
        <f t="shared" si="16"/>
        <v>0.1482463571660198</v>
      </c>
      <c r="O153" s="14">
        <f t="shared" si="17"/>
        <v>0.39848987952546283</v>
      </c>
      <c r="P153" s="14">
        <f t="shared" si="18"/>
        <v>0.49941515911064166</v>
      </c>
      <c r="Q153" s="14">
        <f t="shared" si="19"/>
        <v>0.49609279074416812</v>
      </c>
      <c r="R153" s="14">
        <f t="shared" si="20"/>
        <v>0.56713608326187681</v>
      </c>
      <c r="S153" s="14">
        <f t="shared" si="21"/>
        <v>0.39223722574536835</v>
      </c>
    </row>
    <row r="154" spans="1:19" x14ac:dyDescent="0.35">
      <c r="A154" s="15">
        <v>31</v>
      </c>
      <c r="B154" s="14">
        <f t="shared" si="6"/>
        <v>0.32576168280003825</v>
      </c>
      <c r="C154" s="14">
        <f t="shared" si="7"/>
        <v>0.54191655547290773</v>
      </c>
      <c r="D154" s="14">
        <f t="shared" si="8"/>
        <v>0.49043841779774977</v>
      </c>
      <c r="E154" s="14">
        <f t="shared" si="9"/>
        <v>0.22948008605695325</v>
      </c>
      <c r="F154" s="14">
        <f t="shared" si="10"/>
        <v>0.32477093283363989</v>
      </c>
      <c r="G154" s="14">
        <f t="shared" si="11"/>
        <v>0.35709729676143176</v>
      </c>
      <c r="H154" s="14">
        <f t="shared" si="12"/>
        <v>0.52865977716496459</v>
      </c>
      <c r="I154" s="14">
        <f t="shared" si="13"/>
        <v>0.34109572581438913</v>
      </c>
      <c r="J154"/>
      <c r="K154" s="15">
        <v>31</v>
      </c>
      <c r="L154" s="14">
        <f t="shared" si="14"/>
        <v>0.6136864468338471</v>
      </c>
      <c r="M154" s="14">
        <f t="shared" si="15"/>
        <v>0.49521805157113802</v>
      </c>
      <c r="N154" s="14">
        <f t="shared" si="16"/>
        <v>0.1482463571660198</v>
      </c>
      <c r="O154" s="14">
        <f t="shared" si="17"/>
        <v>0.32552694383770192</v>
      </c>
      <c r="P154" s="14">
        <f t="shared" si="18"/>
        <v>0.49941515911064166</v>
      </c>
      <c r="Q154" s="14">
        <f t="shared" si="19"/>
        <v>0.43839442739649975</v>
      </c>
      <c r="R154" s="14">
        <f t="shared" si="20"/>
        <v>0.56713608326187681</v>
      </c>
      <c r="S154" s="14">
        <f t="shared" si="21"/>
        <v>0.39223722574536835</v>
      </c>
    </row>
    <row r="155" spans="1:19" x14ac:dyDescent="0.35">
      <c r="A155" s="15">
        <v>32</v>
      </c>
      <c r="B155" s="14">
        <f t="shared" si="6"/>
        <v>0.32576168280003825</v>
      </c>
      <c r="C155" s="14">
        <f t="shared" si="7"/>
        <v>0.47370328275603829</v>
      </c>
      <c r="D155" s="14">
        <f t="shared" si="8"/>
        <v>0.4341002682321074</v>
      </c>
      <c r="E155" s="14">
        <f t="shared" si="9"/>
        <v>0.22948008605695325</v>
      </c>
      <c r="F155" s="14">
        <f t="shared" si="10"/>
        <v>0.26950118070984275</v>
      </c>
      <c r="G155" s="14">
        <f t="shared" si="11"/>
        <v>0.35709729676143176</v>
      </c>
      <c r="H155" s="14">
        <f t="shared" si="12"/>
        <v>0.41782963520165989</v>
      </c>
      <c r="I155" s="14">
        <f t="shared" si="13"/>
        <v>0.34109572581438913</v>
      </c>
      <c r="J155"/>
      <c r="K155" s="15">
        <v>32</v>
      </c>
      <c r="L155" s="14">
        <f t="shared" si="14"/>
        <v>0.6136864468338471</v>
      </c>
      <c r="M155" s="14">
        <f t="shared" si="15"/>
        <v>0.49521805157113802</v>
      </c>
      <c r="N155" s="14">
        <f t="shared" si="16"/>
        <v>0.1482463571660198</v>
      </c>
      <c r="O155" s="14">
        <f t="shared" si="17"/>
        <v>0.32552694383770192</v>
      </c>
      <c r="P155" s="14">
        <f t="shared" si="18"/>
        <v>0.41143528652120231</v>
      </c>
      <c r="Q155" s="14">
        <f t="shared" si="19"/>
        <v>0.43839442739649975</v>
      </c>
      <c r="R155" s="14">
        <f t="shared" si="20"/>
        <v>0.5084105827898896</v>
      </c>
      <c r="S155" s="14">
        <f t="shared" si="21"/>
        <v>0.39223722574536835</v>
      </c>
    </row>
    <row r="156" spans="1:19" x14ac:dyDescent="0.35">
      <c r="A156" s="15">
        <v>33</v>
      </c>
      <c r="B156" s="14">
        <f t="shared" ref="B156:B187" si="22">ABS(B34-$B$117)/$B$118</f>
        <v>0.26151784495700281</v>
      </c>
      <c r="C156" s="14">
        <f t="shared" ref="C156:C187" si="23">ABS(C34-$C$117)/$C$118</f>
        <v>0.4054900100391689</v>
      </c>
      <c r="D156" s="14">
        <f t="shared" ref="D156:D187" si="24">ABS(D34-$D$117)/$D$118</f>
        <v>0.32142396910082266</v>
      </c>
      <c r="E156" s="14">
        <f t="shared" ref="E156:E187" si="25">ABS(E34-$E$117)/$E$118</f>
        <v>0.16036766247839707</v>
      </c>
      <c r="F156" s="14">
        <f t="shared" ref="F156:F187" si="26">ABS(F34-$F$117)/$F$118</f>
        <v>0.26950118070984275</v>
      </c>
      <c r="G156" s="14">
        <f t="shared" ref="G156:G187" si="27">ABS(G34-$G$117)/$G$118</f>
        <v>0.35709729676143176</v>
      </c>
      <c r="H156" s="14">
        <f t="shared" ref="H156:H187" si="28">ABS(H34-$H$117)/$H$118</f>
        <v>0.30699949323835518</v>
      </c>
      <c r="I156" s="14">
        <f t="shared" ref="I156:I187" si="29">ABS(I34-$I$117)/$I$118</f>
        <v>0.27149841610276632</v>
      </c>
      <c r="J156"/>
      <c r="K156" s="15">
        <v>33</v>
      </c>
      <c r="L156" s="14">
        <f t="shared" ref="L156:L187" si="30">ABS(L34-$L$117)/$L$118</f>
        <v>0.6136864468338471</v>
      </c>
      <c r="M156" s="14">
        <f t="shared" ref="M156:M187" si="31">ABS(M34-$M$117)/$M$118</f>
        <v>0.49521805157113802</v>
      </c>
      <c r="N156" s="14">
        <f t="shared" ref="N156:N187" si="32">ABS(N34-$N$117)/$N$118</f>
        <v>0.1482463571660198</v>
      </c>
      <c r="O156" s="14">
        <f t="shared" ref="O156:O187" si="33">ABS(O34-$O$117)/$O$118</f>
        <v>0.25256400814994101</v>
      </c>
      <c r="P156" s="14">
        <f t="shared" ref="P156:P187" si="34">ABS(P34-$P$117)/$P$118</f>
        <v>0.41143528652120231</v>
      </c>
      <c r="Q156" s="14">
        <f t="shared" ref="Q156:Q187" si="35">ABS(Q34-$Q$117)/$Q$118</f>
        <v>0.43839442739649975</v>
      </c>
      <c r="R156" s="14">
        <f t="shared" ref="R156:R187" si="36">ABS(R34-$R$117)/$R$118</f>
        <v>0.5084105827898896</v>
      </c>
      <c r="S156" s="14">
        <f t="shared" ref="S156:S187" si="37">ABS(S34-$S$117)/$S$118</f>
        <v>0.39223722574536835</v>
      </c>
    </row>
    <row r="157" spans="1:19" x14ac:dyDescent="0.35">
      <c r="A157" s="15">
        <v>34</v>
      </c>
      <c r="B157" s="14">
        <f t="shared" si="22"/>
        <v>0.26151784495700281</v>
      </c>
      <c r="C157" s="14">
        <f t="shared" si="23"/>
        <v>0.33727673732229951</v>
      </c>
      <c r="D157" s="14">
        <f t="shared" si="24"/>
        <v>0.32142396910082266</v>
      </c>
      <c r="E157" s="14">
        <f t="shared" si="25"/>
        <v>0.16036766247839707</v>
      </c>
      <c r="F157" s="14">
        <f t="shared" si="26"/>
        <v>0.21423142858604557</v>
      </c>
      <c r="G157" s="14">
        <f t="shared" si="27"/>
        <v>0.35709729676143176</v>
      </c>
      <c r="H157" s="14">
        <f t="shared" si="28"/>
        <v>0.30699949323835518</v>
      </c>
      <c r="I157" s="14">
        <f t="shared" si="29"/>
        <v>0.27149841610276632</v>
      </c>
      <c r="J157"/>
      <c r="K157" s="15">
        <v>34</v>
      </c>
      <c r="L157" s="14">
        <f t="shared" si="30"/>
        <v>0.54207775992207963</v>
      </c>
      <c r="M157" s="14">
        <f t="shared" si="31"/>
        <v>0.49521805157113802</v>
      </c>
      <c r="N157" s="14">
        <f t="shared" si="32"/>
        <v>0.10154603952397677</v>
      </c>
      <c r="O157" s="14">
        <f t="shared" si="33"/>
        <v>0.25256400814994101</v>
      </c>
      <c r="P157" s="14">
        <f t="shared" si="34"/>
        <v>0.41143528652120231</v>
      </c>
      <c r="Q157" s="14">
        <f t="shared" si="35"/>
        <v>0.43839442739649975</v>
      </c>
      <c r="R157" s="14">
        <f t="shared" si="36"/>
        <v>0.5084105827898896</v>
      </c>
      <c r="S157" s="14">
        <f t="shared" si="37"/>
        <v>0.32166424005254651</v>
      </c>
    </row>
    <row r="158" spans="1:19" x14ac:dyDescent="0.35">
      <c r="A158" s="15">
        <v>35</v>
      </c>
      <c r="B158" s="14">
        <f t="shared" si="22"/>
        <v>0.26151784495700281</v>
      </c>
      <c r="C158" s="14">
        <f t="shared" si="23"/>
        <v>0.26906346460543012</v>
      </c>
      <c r="D158" s="14">
        <f t="shared" si="24"/>
        <v>0.32142396910082266</v>
      </c>
      <c r="E158" s="14">
        <f t="shared" si="25"/>
        <v>9.1255238899840885E-2</v>
      </c>
      <c r="F158" s="14">
        <f t="shared" si="26"/>
        <v>0.15896167646224843</v>
      </c>
      <c r="G158" s="14">
        <f t="shared" si="27"/>
        <v>0.28807849150502046</v>
      </c>
      <c r="H158" s="14">
        <f t="shared" si="28"/>
        <v>0.30699949323835518</v>
      </c>
      <c r="I158" s="14">
        <f t="shared" si="29"/>
        <v>0.2019011063911435</v>
      </c>
      <c r="J158"/>
      <c r="K158" s="15">
        <v>35</v>
      </c>
      <c r="L158" s="14">
        <f t="shared" si="30"/>
        <v>0.4704690730103121</v>
      </c>
      <c r="M158" s="14">
        <f t="shared" si="31"/>
        <v>0.49521805157113802</v>
      </c>
      <c r="N158" s="14">
        <f t="shared" si="32"/>
        <v>0.10154603952397677</v>
      </c>
      <c r="O158" s="14">
        <f t="shared" si="33"/>
        <v>0.25256400814994101</v>
      </c>
      <c r="P158" s="14">
        <f t="shared" si="34"/>
        <v>0.41143528652120231</v>
      </c>
      <c r="Q158" s="14">
        <f t="shared" si="35"/>
        <v>0.38069606404883133</v>
      </c>
      <c r="R158" s="14">
        <f t="shared" si="36"/>
        <v>0.4496850823179025</v>
      </c>
      <c r="S158" s="14">
        <f t="shared" si="37"/>
        <v>0.32166424005254651</v>
      </c>
    </row>
    <row r="159" spans="1:19" x14ac:dyDescent="0.35">
      <c r="A159" s="15">
        <v>36</v>
      </c>
      <c r="B159" s="14">
        <f t="shared" si="22"/>
        <v>0.13303016927093203</v>
      </c>
      <c r="C159" s="14">
        <f t="shared" si="23"/>
        <v>0.26906346460543012</v>
      </c>
      <c r="D159" s="14">
        <f t="shared" si="24"/>
        <v>0.32142396910082266</v>
      </c>
      <c r="E159" s="14">
        <f t="shared" si="25"/>
        <v>9.1255238899840885E-2</v>
      </c>
      <c r="F159" s="14">
        <f t="shared" si="26"/>
        <v>0.10369192433845129</v>
      </c>
      <c r="G159" s="14">
        <f t="shared" si="27"/>
        <v>0.28807849150502046</v>
      </c>
      <c r="H159" s="14">
        <f t="shared" si="28"/>
        <v>0.30699949323835518</v>
      </c>
      <c r="I159" s="14">
        <f t="shared" si="29"/>
        <v>0.13230379667952069</v>
      </c>
      <c r="J159"/>
      <c r="K159" s="15">
        <v>36</v>
      </c>
      <c r="L159" s="14">
        <f t="shared" si="30"/>
        <v>0.4704690730103121</v>
      </c>
      <c r="M159" s="14">
        <f t="shared" si="31"/>
        <v>0.41226274343993213</v>
      </c>
      <c r="N159" s="14">
        <f t="shared" si="32"/>
        <v>0.10154603952397677</v>
      </c>
      <c r="O159" s="14">
        <f t="shared" si="33"/>
        <v>0.17960107246218007</v>
      </c>
      <c r="P159" s="14">
        <f t="shared" si="34"/>
        <v>0.32345541393176303</v>
      </c>
      <c r="Q159" s="14">
        <f t="shared" si="35"/>
        <v>0.38069606404883133</v>
      </c>
      <c r="R159" s="14">
        <f t="shared" si="36"/>
        <v>0.4496850823179025</v>
      </c>
      <c r="S159" s="14">
        <f t="shared" si="37"/>
        <v>0.25109125435972468</v>
      </c>
    </row>
    <row r="160" spans="1:19" x14ac:dyDescent="0.35">
      <c r="A160" s="15">
        <v>37</v>
      </c>
      <c r="B160" s="14">
        <f t="shared" si="22"/>
        <v>0.13303016927093203</v>
      </c>
      <c r="C160" s="14">
        <f t="shared" si="23"/>
        <v>0.13263691917169135</v>
      </c>
      <c r="D160" s="14">
        <f t="shared" si="24"/>
        <v>0.26508581953518029</v>
      </c>
      <c r="E160" s="14">
        <f t="shared" si="25"/>
        <v>9.1255238899840885E-2</v>
      </c>
      <c r="F160" s="14">
        <f t="shared" si="26"/>
        <v>4.8422172214654148E-2</v>
      </c>
      <c r="G160" s="14">
        <f t="shared" si="27"/>
        <v>0.21905968624860916</v>
      </c>
      <c r="H160" s="14">
        <f t="shared" si="28"/>
        <v>0.30699949323835518</v>
      </c>
      <c r="I160" s="14">
        <f t="shared" si="29"/>
        <v>6.2706486967897893E-2</v>
      </c>
      <c r="J160"/>
      <c r="K160" s="15">
        <v>37</v>
      </c>
      <c r="L160" s="14">
        <f t="shared" si="30"/>
        <v>0.4704690730103121</v>
      </c>
      <c r="M160" s="14">
        <f t="shared" si="31"/>
        <v>0.41226274343993213</v>
      </c>
      <c r="N160" s="14">
        <f t="shared" si="32"/>
        <v>5.4845721881933734E-2</v>
      </c>
      <c r="O160" s="14">
        <f t="shared" si="33"/>
        <v>0.10663813677441916</v>
      </c>
      <c r="P160" s="14">
        <f t="shared" si="34"/>
        <v>0.32345541393176303</v>
      </c>
      <c r="Q160" s="14">
        <f t="shared" si="35"/>
        <v>0.26529933735349459</v>
      </c>
      <c r="R160" s="14">
        <f t="shared" si="36"/>
        <v>0.39095958184591528</v>
      </c>
      <c r="S160" s="14">
        <f t="shared" si="37"/>
        <v>0.25109125435972468</v>
      </c>
    </row>
    <row r="161" spans="1:19" x14ac:dyDescent="0.35">
      <c r="A161" s="15">
        <v>38</v>
      </c>
      <c r="B161" s="14">
        <f t="shared" si="22"/>
        <v>0.13303016927093203</v>
      </c>
      <c r="C161" s="14">
        <f t="shared" si="23"/>
        <v>0.13263691917169135</v>
      </c>
      <c r="D161" s="14">
        <f t="shared" si="24"/>
        <v>0.26508581953518029</v>
      </c>
      <c r="E161" s="14">
        <f t="shared" si="25"/>
        <v>9.1255238899840885E-2</v>
      </c>
      <c r="F161" s="14">
        <f t="shared" si="26"/>
        <v>4.8422172214654148E-2</v>
      </c>
      <c r="G161" s="14">
        <f t="shared" si="27"/>
        <v>0.21905968624860916</v>
      </c>
      <c r="H161" s="14">
        <f t="shared" si="28"/>
        <v>0.19616935127505047</v>
      </c>
      <c r="I161" s="14">
        <f t="shared" si="29"/>
        <v>6.2706486967897893E-2</v>
      </c>
      <c r="J161"/>
      <c r="K161" s="15">
        <v>38</v>
      </c>
      <c r="L161" s="14">
        <f t="shared" si="30"/>
        <v>0.39886038609854457</v>
      </c>
      <c r="M161" s="14">
        <f t="shared" si="31"/>
        <v>0.32930743530872625</v>
      </c>
      <c r="N161" s="14">
        <f t="shared" si="32"/>
        <v>5.4845721881933734E-2</v>
      </c>
      <c r="O161" s="14">
        <f t="shared" si="33"/>
        <v>0.10663813677441916</v>
      </c>
      <c r="P161" s="14">
        <f t="shared" si="34"/>
        <v>0.23547554134232374</v>
      </c>
      <c r="Q161" s="14">
        <f t="shared" si="35"/>
        <v>0.26529933735349459</v>
      </c>
      <c r="R161" s="14">
        <f t="shared" si="36"/>
        <v>0.33223408137392813</v>
      </c>
      <c r="S161" s="14">
        <f t="shared" si="37"/>
        <v>0.25109125435972468</v>
      </c>
    </row>
    <row r="162" spans="1:19" x14ac:dyDescent="0.35">
      <c r="A162" s="15">
        <v>39</v>
      </c>
      <c r="B162" s="14">
        <f t="shared" si="22"/>
        <v>0.13303016927093203</v>
      </c>
      <c r="C162" s="14">
        <f t="shared" si="23"/>
        <v>0.13263691917169135</v>
      </c>
      <c r="D162" s="14">
        <f t="shared" si="24"/>
        <v>0.26508581953518029</v>
      </c>
      <c r="E162" s="14">
        <f t="shared" si="25"/>
        <v>2.2142815321284703E-2</v>
      </c>
      <c r="F162" s="14">
        <f t="shared" si="26"/>
        <v>4.8422172214654148E-2</v>
      </c>
      <c r="G162" s="14">
        <f t="shared" si="27"/>
        <v>0.15004088099219784</v>
      </c>
      <c r="H162" s="14">
        <f t="shared" si="28"/>
        <v>0.19616935127505047</v>
      </c>
      <c r="I162" s="14">
        <f t="shared" si="29"/>
        <v>6.8908227437249128E-3</v>
      </c>
      <c r="J162"/>
      <c r="K162" s="15">
        <v>39</v>
      </c>
      <c r="L162" s="14">
        <f t="shared" si="30"/>
        <v>0.39886038609854457</v>
      </c>
      <c r="M162" s="14">
        <f t="shared" si="31"/>
        <v>0.32930743530872625</v>
      </c>
      <c r="N162" s="14">
        <f t="shared" si="32"/>
        <v>8.525523104419537E-2</v>
      </c>
      <c r="O162" s="14">
        <f t="shared" si="33"/>
        <v>0.10663813677441916</v>
      </c>
      <c r="P162" s="14">
        <f t="shared" si="34"/>
        <v>0.23547554134232374</v>
      </c>
      <c r="Q162" s="14">
        <f t="shared" si="35"/>
        <v>0.20760097400582619</v>
      </c>
      <c r="R162" s="14">
        <f t="shared" si="36"/>
        <v>0.33223408137392813</v>
      </c>
      <c r="S162" s="14">
        <f t="shared" si="37"/>
        <v>0.18051826866690288</v>
      </c>
    </row>
    <row r="163" spans="1:19" x14ac:dyDescent="0.35">
      <c r="A163" s="15">
        <v>40</v>
      </c>
      <c r="B163" s="14">
        <f t="shared" si="22"/>
        <v>4.5424935848612184E-3</v>
      </c>
      <c r="C163" s="14">
        <f t="shared" si="23"/>
        <v>6.4423646454821959E-2</v>
      </c>
      <c r="D163" s="14">
        <f t="shared" si="24"/>
        <v>0.20874766996953789</v>
      </c>
      <c r="E163" s="14">
        <f t="shared" si="25"/>
        <v>2.2142815321284703E-2</v>
      </c>
      <c r="F163" s="14">
        <f t="shared" si="26"/>
        <v>4.8422172214654148E-2</v>
      </c>
      <c r="G163" s="14">
        <f t="shared" si="27"/>
        <v>0.15004088099219784</v>
      </c>
      <c r="H163" s="14">
        <f t="shared" si="28"/>
        <v>0.19616935127505047</v>
      </c>
      <c r="I163" s="14">
        <f t="shared" si="29"/>
        <v>6.8908227437249128E-3</v>
      </c>
      <c r="J163"/>
      <c r="K163" s="15">
        <v>40</v>
      </c>
      <c r="L163" s="14">
        <f t="shared" si="30"/>
        <v>0.39886038609854457</v>
      </c>
      <c r="M163" s="14">
        <f t="shared" si="31"/>
        <v>0.24635212717752039</v>
      </c>
      <c r="N163" s="14">
        <f t="shared" si="32"/>
        <v>0.13195554868623841</v>
      </c>
      <c r="O163" s="14">
        <f t="shared" si="33"/>
        <v>0.10663813677441916</v>
      </c>
      <c r="P163" s="14">
        <f t="shared" si="34"/>
        <v>0.23547554134232374</v>
      </c>
      <c r="Q163" s="14">
        <f t="shared" si="35"/>
        <v>9.2204247310489443E-2</v>
      </c>
      <c r="R163" s="14">
        <f t="shared" si="36"/>
        <v>0.33223408137392813</v>
      </c>
      <c r="S163" s="14">
        <f t="shared" si="37"/>
        <v>0.18051826866690288</v>
      </c>
    </row>
    <row r="164" spans="1:19" x14ac:dyDescent="0.35">
      <c r="A164" s="15">
        <v>41</v>
      </c>
      <c r="B164" s="14">
        <f t="shared" si="22"/>
        <v>5.9701344258174187E-2</v>
      </c>
      <c r="C164" s="14">
        <f t="shared" si="23"/>
        <v>6.4423646454821959E-2</v>
      </c>
      <c r="D164" s="14">
        <f t="shared" si="24"/>
        <v>0.20874766996953789</v>
      </c>
      <c r="E164" s="14">
        <f t="shared" si="25"/>
        <v>2.2142815321284703E-2</v>
      </c>
      <c r="F164" s="14">
        <f t="shared" si="26"/>
        <v>4.8422172214654148E-2</v>
      </c>
      <c r="G164" s="14">
        <f t="shared" si="27"/>
        <v>0.15004088099219784</v>
      </c>
      <c r="H164" s="14">
        <f t="shared" si="28"/>
        <v>8.5339209311745767E-2</v>
      </c>
      <c r="I164" s="14">
        <f t="shared" si="29"/>
        <v>6.8908227437249128E-3</v>
      </c>
      <c r="J164"/>
      <c r="K164" s="15">
        <v>41</v>
      </c>
      <c r="L164" s="14">
        <f t="shared" si="30"/>
        <v>0.32725169918677705</v>
      </c>
      <c r="M164" s="14">
        <f t="shared" si="31"/>
        <v>0.16339681904631451</v>
      </c>
      <c r="N164" s="14">
        <f t="shared" si="32"/>
        <v>0.13195554868623841</v>
      </c>
      <c r="O164" s="14">
        <f t="shared" si="33"/>
        <v>3.3675201086658245E-2</v>
      </c>
      <c r="P164" s="14">
        <f t="shared" si="34"/>
        <v>0.14749566875288442</v>
      </c>
      <c r="Q164" s="14">
        <f t="shared" si="35"/>
        <v>9.2204247310489443E-2</v>
      </c>
      <c r="R164" s="14">
        <f t="shared" si="36"/>
        <v>0.33223408137392813</v>
      </c>
      <c r="S164" s="14">
        <f t="shared" si="37"/>
        <v>0.18051826866690288</v>
      </c>
    </row>
    <row r="165" spans="1:19" x14ac:dyDescent="0.35">
      <c r="A165" s="15">
        <v>42</v>
      </c>
      <c r="B165" s="14">
        <f t="shared" si="22"/>
        <v>5.9701344258174187E-2</v>
      </c>
      <c r="C165" s="14">
        <f t="shared" si="23"/>
        <v>3.7896262620474379E-3</v>
      </c>
      <c r="D165" s="14">
        <f t="shared" si="24"/>
        <v>0.15240952040389552</v>
      </c>
      <c r="E165" s="14">
        <f t="shared" si="25"/>
        <v>2.2142815321284703E-2</v>
      </c>
      <c r="F165" s="14">
        <f t="shared" si="26"/>
        <v>6.8475799091429947E-3</v>
      </c>
      <c r="G165" s="14">
        <f t="shared" si="27"/>
        <v>8.1022075735786514E-2</v>
      </c>
      <c r="H165" s="14">
        <f t="shared" si="28"/>
        <v>8.5339209311745767E-2</v>
      </c>
      <c r="I165" s="14">
        <f t="shared" si="29"/>
        <v>7.6488132455347718E-2</v>
      </c>
      <c r="J165"/>
      <c r="K165" s="15">
        <v>42</v>
      </c>
      <c r="L165" s="14">
        <f t="shared" si="30"/>
        <v>0.32725169918677705</v>
      </c>
      <c r="M165" s="14">
        <f t="shared" si="31"/>
        <v>0.16339681904631451</v>
      </c>
      <c r="N165" s="14">
        <f t="shared" si="32"/>
        <v>0.13195554868623841</v>
      </c>
      <c r="O165" s="14">
        <f t="shared" si="33"/>
        <v>3.3675201086658245E-2</v>
      </c>
      <c r="P165" s="14">
        <f t="shared" si="34"/>
        <v>0.14749566875288442</v>
      </c>
      <c r="Q165" s="14">
        <f t="shared" si="35"/>
        <v>9.2204247310489443E-2</v>
      </c>
      <c r="R165" s="14">
        <f t="shared" si="36"/>
        <v>0.27350858090194097</v>
      </c>
      <c r="S165" s="14">
        <f t="shared" si="37"/>
        <v>0.10994528297408104</v>
      </c>
    </row>
    <row r="166" spans="1:19" x14ac:dyDescent="0.35">
      <c r="A166" s="15">
        <v>43</v>
      </c>
      <c r="B166" s="14">
        <f t="shared" si="22"/>
        <v>5.9701344258174187E-2</v>
      </c>
      <c r="C166" s="14">
        <f t="shared" si="23"/>
        <v>3.7896262620474379E-3</v>
      </c>
      <c r="D166" s="14">
        <f t="shared" si="24"/>
        <v>0.15240952040389552</v>
      </c>
      <c r="E166" s="14">
        <f t="shared" si="25"/>
        <v>4.6969608257271478E-2</v>
      </c>
      <c r="F166" s="14">
        <f t="shared" si="26"/>
        <v>6.8475799091429947E-3</v>
      </c>
      <c r="G166" s="14">
        <f t="shared" si="27"/>
        <v>1.2003270479375199E-2</v>
      </c>
      <c r="H166" s="14">
        <f t="shared" si="28"/>
        <v>2.549093265155895E-2</v>
      </c>
      <c r="I166" s="14">
        <f t="shared" si="29"/>
        <v>7.6488132455347718E-2</v>
      </c>
      <c r="J166"/>
      <c r="K166" s="15">
        <v>43</v>
      </c>
      <c r="L166" s="14">
        <f t="shared" si="30"/>
        <v>0.25564301227500952</v>
      </c>
      <c r="M166" s="14">
        <f t="shared" si="31"/>
        <v>0.16339681904631451</v>
      </c>
      <c r="N166" s="14">
        <f t="shared" si="32"/>
        <v>0.13195554868623841</v>
      </c>
      <c r="O166" s="14">
        <f t="shared" si="33"/>
        <v>3.3675201086658245E-2</v>
      </c>
      <c r="P166" s="14">
        <f t="shared" si="34"/>
        <v>5.9515796163445121E-2</v>
      </c>
      <c r="Q166" s="14">
        <f t="shared" si="35"/>
        <v>3.450588396282106E-2</v>
      </c>
      <c r="R166" s="14">
        <f t="shared" si="36"/>
        <v>0.21478308042995378</v>
      </c>
      <c r="S166" s="14">
        <f t="shared" si="37"/>
        <v>3.1200688411562618E-2</v>
      </c>
    </row>
    <row r="167" spans="1:19" x14ac:dyDescent="0.35">
      <c r="A167" s="15">
        <v>44</v>
      </c>
      <c r="B167" s="14">
        <f t="shared" si="22"/>
        <v>5.9701344258174187E-2</v>
      </c>
      <c r="C167" s="14">
        <f t="shared" si="23"/>
        <v>3.7896262620474379E-3</v>
      </c>
      <c r="D167" s="14">
        <f t="shared" si="24"/>
        <v>0.15240952040389552</v>
      </c>
      <c r="E167" s="14">
        <f t="shared" si="25"/>
        <v>4.6969608257271478E-2</v>
      </c>
      <c r="F167" s="14">
        <f t="shared" si="26"/>
        <v>6.8475799091429947E-3</v>
      </c>
      <c r="G167" s="14">
        <f t="shared" si="27"/>
        <v>1.2003270479375199E-2</v>
      </c>
      <c r="H167" s="14">
        <f t="shared" si="28"/>
        <v>2.549093265155895E-2</v>
      </c>
      <c r="I167" s="14">
        <f t="shared" si="29"/>
        <v>7.6488132455347718E-2</v>
      </c>
      <c r="J167"/>
      <c r="K167" s="15">
        <v>44</v>
      </c>
      <c r="L167" s="14">
        <f t="shared" si="30"/>
        <v>0.25564301227500952</v>
      </c>
      <c r="M167" s="14">
        <f t="shared" si="31"/>
        <v>0.16339681904631451</v>
      </c>
      <c r="N167" s="14">
        <f t="shared" si="32"/>
        <v>0.17865586632828143</v>
      </c>
      <c r="O167" s="14">
        <f t="shared" si="33"/>
        <v>3.3675201086658245E-2</v>
      </c>
      <c r="P167" s="14">
        <f t="shared" si="34"/>
        <v>5.9515796163445121E-2</v>
      </c>
      <c r="Q167" s="14">
        <f t="shared" si="35"/>
        <v>3.450588396282106E-2</v>
      </c>
      <c r="R167" s="14">
        <f t="shared" si="36"/>
        <v>0.21478308042995378</v>
      </c>
      <c r="S167" s="14">
        <f t="shared" si="37"/>
        <v>0.10177367410438444</v>
      </c>
    </row>
    <row r="168" spans="1:19" x14ac:dyDescent="0.35">
      <c r="A168" s="15">
        <v>45</v>
      </c>
      <c r="B168" s="14">
        <f t="shared" si="22"/>
        <v>5.9701344258174187E-2</v>
      </c>
      <c r="C168" s="14">
        <f t="shared" si="23"/>
        <v>3.7896262620474379E-3</v>
      </c>
      <c r="D168" s="14">
        <f t="shared" si="24"/>
        <v>9.6071370838253151E-2</v>
      </c>
      <c r="E168" s="14">
        <f t="shared" si="25"/>
        <v>4.6969608257271478E-2</v>
      </c>
      <c r="F168" s="14">
        <f t="shared" si="26"/>
        <v>6.8475799091429947E-3</v>
      </c>
      <c r="G168" s="14">
        <f t="shared" si="27"/>
        <v>1.2003270479375199E-2</v>
      </c>
      <c r="H168" s="14">
        <f t="shared" si="28"/>
        <v>2.549093265155895E-2</v>
      </c>
      <c r="I168" s="14">
        <f t="shared" si="29"/>
        <v>7.6488132455347718E-2</v>
      </c>
      <c r="J168"/>
      <c r="K168" s="15">
        <v>45</v>
      </c>
      <c r="L168" s="14">
        <f t="shared" si="30"/>
        <v>0.18403432536324202</v>
      </c>
      <c r="M168" s="14">
        <f t="shared" si="31"/>
        <v>8.0441510915108649E-2</v>
      </c>
      <c r="N168" s="14">
        <f t="shared" si="32"/>
        <v>0.22535618397032448</v>
      </c>
      <c r="O168" s="14">
        <f t="shared" si="33"/>
        <v>3.3675201086658245E-2</v>
      </c>
      <c r="P168" s="14">
        <f t="shared" si="34"/>
        <v>5.9515796163445121E-2</v>
      </c>
      <c r="Q168" s="14">
        <f t="shared" si="35"/>
        <v>2.3192479384847319E-2</v>
      </c>
      <c r="R168" s="14">
        <f t="shared" si="36"/>
        <v>0.21478308042995378</v>
      </c>
      <c r="S168" s="14">
        <f t="shared" si="37"/>
        <v>0.17234665979720629</v>
      </c>
    </row>
    <row r="169" spans="1:19" x14ac:dyDescent="0.35">
      <c r="A169" s="15">
        <v>46</v>
      </c>
      <c r="B169" s="14">
        <f t="shared" si="22"/>
        <v>5.9701344258174187E-2</v>
      </c>
      <c r="C169" s="14">
        <f t="shared" si="23"/>
        <v>7.2002898978916832E-2</v>
      </c>
      <c r="D169" s="14">
        <f t="shared" si="24"/>
        <v>1.6604928293031587E-2</v>
      </c>
      <c r="E169" s="14">
        <f t="shared" si="25"/>
        <v>0.11608203183582766</v>
      </c>
      <c r="F169" s="14">
        <f t="shared" si="26"/>
        <v>6.8475799091429947E-3</v>
      </c>
      <c r="G169" s="14">
        <f t="shared" si="27"/>
        <v>1.2003270479375199E-2</v>
      </c>
      <c r="H169" s="14">
        <f t="shared" si="28"/>
        <v>2.549093265155895E-2</v>
      </c>
      <c r="I169" s="14">
        <f t="shared" si="29"/>
        <v>7.6488132455347718E-2</v>
      </c>
      <c r="J169"/>
      <c r="K169" s="15">
        <v>46</v>
      </c>
      <c r="L169" s="14">
        <f t="shared" si="30"/>
        <v>0.18403432536324202</v>
      </c>
      <c r="M169" s="14">
        <f t="shared" si="31"/>
        <v>8.0441510915108649E-2</v>
      </c>
      <c r="N169" s="14">
        <f t="shared" si="32"/>
        <v>0.22535618397032448</v>
      </c>
      <c r="O169" s="14">
        <f t="shared" si="33"/>
        <v>3.9287734601102665E-2</v>
      </c>
      <c r="P169" s="14">
        <f t="shared" si="34"/>
        <v>5.9515796163445121E-2</v>
      </c>
      <c r="Q169" s="14">
        <f t="shared" si="35"/>
        <v>2.3192479384847319E-2</v>
      </c>
      <c r="R169" s="14">
        <f t="shared" si="36"/>
        <v>0.21478308042995378</v>
      </c>
      <c r="S169" s="14">
        <f t="shared" si="37"/>
        <v>0.17234665979720629</v>
      </c>
    </row>
    <row r="170" spans="1:19" x14ac:dyDescent="0.35">
      <c r="A170" s="15">
        <v>47</v>
      </c>
      <c r="B170" s="14">
        <f t="shared" si="22"/>
        <v>5.9701344258174187E-2</v>
      </c>
      <c r="C170" s="14">
        <f t="shared" si="23"/>
        <v>7.2002898978916832E-2</v>
      </c>
      <c r="D170" s="14">
        <f t="shared" si="24"/>
        <v>1.6604928293031587E-2</v>
      </c>
      <c r="E170" s="14">
        <f t="shared" si="25"/>
        <v>0.11608203183582766</v>
      </c>
      <c r="F170" s="14">
        <f t="shared" si="26"/>
        <v>6.8475799091429947E-3</v>
      </c>
      <c r="G170" s="14">
        <f t="shared" si="27"/>
        <v>1.2003270479375199E-2</v>
      </c>
      <c r="H170" s="14">
        <f t="shared" si="28"/>
        <v>2.549093265155895E-2</v>
      </c>
      <c r="I170" s="14">
        <f t="shared" si="29"/>
        <v>0.14608544216697053</v>
      </c>
      <c r="J170"/>
      <c r="K170" s="15">
        <v>47</v>
      </c>
      <c r="L170" s="14">
        <f t="shared" si="30"/>
        <v>0.1124256384514745</v>
      </c>
      <c r="M170" s="14">
        <f t="shared" si="31"/>
        <v>2.513797216097219E-3</v>
      </c>
      <c r="N170" s="14">
        <f t="shared" si="32"/>
        <v>0.2720565016123675</v>
      </c>
      <c r="O170" s="14">
        <f t="shared" si="33"/>
        <v>3.9287734601102665E-2</v>
      </c>
      <c r="P170" s="14">
        <f t="shared" si="34"/>
        <v>5.9515796163445121E-2</v>
      </c>
      <c r="Q170" s="14">
        <f t="shared" si="35"/>
        <v>8.0890842732515705E-2</v>
      </c>
      <c r="R170" s="14">
        <f t="shared" si="36"/>
        <v>0.21478308042995378</v>
      </c>
      <c r="S170" s="14">
        <f t="shared" si="37"/>
        <v>0.17234665979720629</v>
      </c>
    </row>
    <row r="171" spans="1:19" x14ac:dyDescent="0.35">
      <c r="A171" s="15">
        <v>48</v>
      </c>
      <c r="B171" s="14">
        <f t="shared" si="22"/>
        <v>5.9701344258174187E-2</v>
      </c>
      <c r="C171" s="14">
        <f t="shared" si="23"/>
        <v>7.2002898978916832E-2</v>
      </c>
      <c r="D171" s="14">
        <f t="shared" si="24"/>
        <v>7.294307785867396E-2</v>
      </c>
      <c r="E171" s="14">
        <f t="shared" si="25"/>
        <v>0.11608203183582766</v>
      </c>
      <c r="F171" s="14">
        <f t="shared" si="26"/>
        <v>6.2117332032940141E-2</v>
      </c>
      <c r="G171" s="14">
        <f t="shared" si="27"/>
        <v>5.7015534777036116E-2</v>
      </c>
      <c r="H171" s="14">
        <f t="shared" si="28"/>
        <v>2.549093265155895E-2</v>
      </c>
      <c r="I171" s="14">
        <f t="shared" si="29"/>
        <v>0.14608544216697053</v>
      </c>
      <c r="J171"/>
      <c r="K171" s="15">
        <v>48</v>
      </c>
      <c r="L171" s="14">
        <f t="shared" si="30"/>
        <v>4.0816951539706998E-2</v>
      </c>
      <c r="M171" s="14">
        <f t="shared" si="31"/>
        <v>2.513797216097219E-3</v>
      </c>
      <c r="N171" s="14">
        <f t="shared" si="32"/>
        <v>0.31875681925441052</v>
      </c>
      <c r="O171" s="14">
        <f t="shared" si="33"/>
        <v>0.11225067028886358</v>
      </c>
      <c r="P171" s="14">
        <f t="shared" si="34"/>
        <v>2.8464076425994186E-2</v>
      </c>
      <c r="Q171" s="14">
        <f t="shared" si="35"/>
        <v>8.0890842732515705E-2</v>
      </c>
      <c r="R171" s="14">
        <f t="shared" si="36"/>
        <v>0.1560575799579666</v>
      </c>
      <c r="S171" s="14">
        <f t="shared" si="37"/>
        <v>0.24291964549002809</v>
      </c>
    </row>
    <row r="172" spans="1:19" x14ac:dyDescent="0.35">
      <c r="A172" s="15">
        <v>49</v>
      </c>
      <c r="B172" s="14">
        <f t="shared" si="22"/>
        <v>5.9701344258174187E-2</v>
      </c>
      <c r="C172" s="14">
        <f t="shared" si="23"/>
        <v>0.14021617169578621</v>
      </c>
      <c r="D172" s="14">
        <f t="shared" si="24"/>
        <v>7.294307785867396E-2</v>
      </c>
      <c r="E172" s="14">
        <f t="shared" si="25"/>
        <v>0.18519445541438384</v>
      </c>
      <c r="F172" s="14">
        <f t="shared" si="26"/>
        <v>6.2117332032940141E-2</v>
      </c>
      <c r="G172" s="14">
        <f t="shared" si="27"/>
        <v>0.12603434003344743</v>
      </c>
      <c r="H172" s="14">
        <f t="shared" si="28"/>
        <v>0.13632107461486367</v>
      </c>
      <c r="I172" s="14">
        <f t="shared" si="29"/>
        <v>0.14608544216697053</v>
      </c>
      <c r="J172"/>
      <c r="K172" s="15">
        <v>49</v>
      </c>
      <c r="L172" s="14">
        <f t="shared" si="30"/>
        <v>4.0816951539706998E-2</v>
      </c>
      <c r="M172" s="14">
        <f t="shared" si="31"/>
        <v>2.513797216097219E-3</v>
      </c>
      <c r="N172" s="14">
        <f t="shared" si="32"/>
        <v>0.31875681925441052</v>
      </c>
      <c r="O172" s="14">
        <f t="shared" si="33"/>
        <v>0.11225067028886358</v>
      </c>
      <c r="P172" s="14">
        <f t="shared" si="34"/>
        <v>2.8464076425994186E-2</v>
      </c>
      <c r="Q172" s="14">
        <f t="shared" si="35"/>
        <v>0.13858920608018407</v>
      </c>
      <c r="R172" s="14">
        <f t="shared" si="36"/>
        <v>9.7332079485979425E-2</v>
      </c>
      <c r="S172" s="14">
        <f t="shared" si="37"/>
        <v>0.24291964549002809</v>
      </c>
    </row>
    <row r="173" spans="1:19" x14ac:dyDescent="0.35">
      <c r="A173" s="15">
        <v>50</v>
      </c>
      <c r="B173" s="14">
        <f t="shared" si="22"/>
        <v>0.12394518210120958</v>
      </c>
      <c r="C173" s="14">
        <f t="shared" si="23"/>
        <v>0.14021617169578621</v>
      </c>
      <c r="D173" s="14">
        <f t="shared" si="24"/>
        <v>7.294307785867396E-2</v>
      </c>
      <c r="E173" s="14">
        <f t="shared" si="25"/>
        <v>0.18519445541438384</v>
      </c>
      <c r="F173" s="14">
        <f t="shared" si="26"/>
        <v>0.11738708415673728</v>
      </c>
      <c r="G173" s="14">
        <f t="shared" si="27"/>
        <v>0.12603434003344743</v>
      </c>
      <c r="H173" s="14">
        <f t="shared" si="28"/>
        <v>0.13632107461486367</v>
      </c>
      <c r="I173" s="14">
        <f t="shared" si="29"/>
        <v>0.14608544216697053</v>
      </c>
      <c r="J173"/>
      <c r="K173" s="15">
        <v>50</v>
      </c>
      <c r="L173" s="14">
        <f t="shared" si="30"/>
        <v>4.0816951539706998E-2</v>
      </c>
      <c r="M173" s="14">
        <f t="shared" si="31"/>
        <v>2.513797216097219E-3</v>
      </c>
      <c r="N173" s="14">
        <f t="shared" si="32"/>
        <v>0.36545713689645359</v>
      </c>
      <c r="O173" s="14">
        <f t="shared" si="33"/>
        <v>0.11225067028886358</v>
      </c>
      <c r="P173" s="14">
        <f t="shared" si="34"/>
        <v>2.8464076425994186E-2</v>
      </c>
      <c r="Q173" s="14">
        <f t="shared" si="35"/>
        <v>0.13858920608018407</v>
      </c>
      <c r="R173" s="14">
        <f t="shared" si="36"/>
        <v>9.7332079485979425E-2</v>
      </c>
      <c r="S173" s="14">
        <f t="shared" si="37"/>
        <v>0.24291964549002809</v>
      </c>
    </row>
    <row r="174" spans="1:19" x14ac:dyDescent="0.35">
      <c r="A174" s="15">
        <v>51</v>
      </c>
      <c r="B174" s="14">
        <f t="shared" si="22"/>
        <v>0.12394518210120958</v>
      </c>
      <c r="C174" s="14">
        <f t="shared" si="23"/>
        <v>0.14021617169578621</v>
      </c>
      <c r="D174" s="14">
        <f t="shared" si="24"/>
        <v>0.12928122742431633</v>
      </c>
      <c r="E174" s="14">
        <f t="shared" si="25"/>
        <v>0.18519445541438384</v>
      </c>
      <c r="F174" s="14">
        <f t="shared" si="26"/>
        <v>0.11738708415673728</v>
      </c>
      <c r="G174" s="14">
        <f t="shared" si="27"/>
        <v>0.12603434003344743</v>
      </c>
      <c r="H174" s="14">
        <f t="shared" si="28"/>
        <v>0.24715121657816838</v>
      </c>
      <c r="I174" s="14">
        <f t="shared" si="29"/>
        <v>0.21568275187859334</v>
      </c>
      <c r="J174"/>
      <c r="K174" s="15">
        <v>51</v>
      </c>
      <c r="L174" s="14">
        <f t="shared" si="30"/>
        <v>0.10240042228382804</v>
      </c>
      <c r="M174" s="14">
        <f t="shared" si="31"/>
        <v>2.513797216097219E-3</v>
      </c>
      <c r="N174" s="14">
        <f t="shared" si="32"/>
        <v>0.41215745453849661</v>
      </c>
      <c r="O174" s="14">
        <f t="shared" si="33"/>
        <v>0.18521360597662451</v>
      </c>
      <c r="P174" s="14">
        <f t="shared" si="34"/>
        <v>2.8464076425994186E-2</v>
      </c>
      <c r="Q174" s="14">
        <f t="shared" si="35"/>
        <v>0.13858920608018407</v>
      </c>
      <c r="R174" s="14">
        <f t="shared" si="36"/>
        <v>9.7332079485979425E-2</v>
      </c>
      <c r="S174" s="14">
        <f t="shared" si="37"/>
        <v>0.24291964549002809</v>
      </c>
    </row>
    <row r="175" spans="1:19" x14ac:dyDescent="0.35">
      <c r="A175" s="15">
        <v>52</v>
      </c>
      <c r="B175" s="14">
        <f t="shared" si="22"/>
        <v>0.188189019944245</v>
      </c>
      <c r="C175" s="14">
        <f t="shared" si="23"/>
        <v>0.14021617169578621</v>
      </c>
      <c r="D175" s="14">
        <f t="shared" si="24"/>
        <v>0.12928122742431633</v>
      </c>
      <c r="E175" s="14">
        <f t="shared" si="25"/>
        <v>0.25430687899294002</v>
      </c>
      <c r="F175" s="14">
        <f t="shared" si="26"/>
        <v>0.11738708415673728</v>
      </c>
      <c r="G175" s="14">
        <f t="shared" si="27"/>
        <v>0.12603434003344743</v>
      </c>
      <c r="H175" s="14">
        <f t="shared" si="28"/>
        <v>0.24715121657816838</v>
      </c>
      <c r="I175" s="14">
        <f t="shared" si="29"/>
        <v>0.21568275187859334</v>
      </c>
      <c r="J175"/>
      <c r="K175" s="15">
        <v>52</v>
      </c>
      <c r="L175" s="14">
        <f t="shared" si="30"/>
        <v>0.10240042228382804</v>
      </c>
      <c r="M175" s="14">
        <f t="shared" si="31"/>
        <v>8.5469105347303093E-2</v>
      </c>
      <c r="N175" s="14">
        <f t="shared" si="32"/>
        <v>0.41215745453849661</v>
      </c>
      <c r="O175" s="14">
        <f t="shared" si="33"/>
        <v>0.18521360597662451</v>
      </c>
      <c r="P175" s="14">
        <f t="shared" si="34"/>
        <v>2.8464076425994186E-2</v>
      </c>
      <c r="Q175" s="14">
        <f t="shared" si="35"/>
        <v>0.13858920608018407</v>
      </c>
      <c r="R175" s="14">
        <f t="shared" si="36"/>
        <v>3.8606579013992247E-2</v>
      </c>
      <c r="S175" s="14">
        <f t="shared" si="37"/>
        <v>0.24291964549002809</v>
      </c>
    </row>
    <row r="176" spans="1:19" x14ac:dyDescent="0.35">
      <c r="A176" s="15">
        <v>53</v>
      </c>
      <c r="B176" s="14">
        <f t="shared" si="22"/>
        <v>0.188189019944245</v>
      </c>
      <c r="C176" s="14">
        <f t="shared" si="23"/>
        <v>0.14021617169578621</v>
      </c>
      <c r="D176" s="14">
        <f t="shared" si="24"/>
        <v>0.1856193769899587</v>
      </c>
      <c r="E176" s="14">
        <f t="shared" si="25"/>
        <v>0.25430687899294002</v>
      </c>
      <c r="F176" s="14">
        <f t="shared" si="26"/>
        <v>0.17265683628053444</v>
      </c>
      <c r="G176" s="14">
        <f t="shared" si="27"/>
        <v>0.19505314528985876</v>
      </c>
      <c r="H176" s="14">
        <f t="shared" si="28"/>
        <v>0.24715121657816838</v>
      </c>
      <c r="I176" s="14">
        <f t="shared" si="29"/>
        <v>0.21568275187859334</v>
      </c>
      <c r="J176"/>
      <c r="K176" s="15">
        <v>53</v>
      </c>
      <c r="L176" s="14">
        <f t="shared" si="30"/>
        <v>0.10240042228382804</v>
      </c>
      <c r="M176" s="14">
        <f t="shared" si="31"/>
        <v>8.5469105347303093E-2</v>
      </c>
      <c r="N176" s="14">
        <f t="shared" si="32"/>
        <v>0.41215745453849661</v>
      </c>
      <c r="O176" s="14">
        <f t="shared" si="33"/>
        <v>0.25817654166438542</v>
      </c>
      <c r="P176" s="14">
        <f t="shared" si="34"/>
        <v>0.11644394901543349</v>
      </c>
      <c r="Q176" s="14">
        <f t="shared" si="35"/>
        <v>0.13858920608018407</v>
      </c>
      <c r="R176" s="14">
        <f t="shared" si="36"/>
        <v>3.8606579013992247E-2</v>
      </c>
      <c r="S176" s="14">
        <f t="shared" si="37"/>
        <v>0.31349263118284992</v>
      </c>
    </row>
    <row r="177" spans="1:19" x14ac:dyDescent="0.35">
      <c r="A177" s="15">
        <v>54</v>
      </c>
      <c r="B177" s="14">
        <f t="shared" si="22"/>
        <v>0.25243285778728042</v>
      </c>
      <c r="C177" s="14">
        <f t="shared" si="23"/>
        <v>0.14021617169578621</v>
      </c>
      <c r="D177" s="14">
        <f t="shared" si="24"/>
        <v>0.1856193769899587</v>
      </c>
      <c r="E177" s="14">
        <f t="shared" si="25"/>
        <v>0.3234193025714962</v>
      </c>
      <c r="F177" s="14">
        <f t="shared" si="26"/>
        <v>0.17265683628053444</v>
      </c>
      <c r="G177" s="14">
        <f t="shared" si="27"/>
        <v>0.19505314528985876</v>
      </c>
      <c r="H177" s="14">
        <f t="shared" si="28"/>
        <v>0.24715121657816838</v>
      </c>
      <c r="I177" s="14">
        <f t="shared" si="29"/>
        <v>0.21568275187859334</v>
      </c>
      <c r="J177"/>
      <c r="K177" s="15">
        <v>54</v>
      </c>
      <c r="L177" s="14">
        <f t="shared" si="30"/>
        <v>0.10240042228382804</v>
      </c>
      <c r="M177" s="14">
        <f t="shared" si="31"/>
        <v>8.5469105347303093E-2</v>
      </c>
      <c r="N177" s="14">
        <f t="shared" si="32"/>
        <v>0.41215745453849661</v>
      </c>
      <c r="O177" s="14">
        <f t="shared" si="33"/>
        <v>0.25817654166438542</v>
      </c>
      <c r="P177" s="14">
        <f t="shared" si="34"/>
        <v>0.2044238216048728</v>
      </c>
      <c r="Q177" s="14">
        <f t="shared" si="35"/>
        <v>0.19628756942785247</v>
      </c>
      <c r="R177" s="14">
        <f t="shared" si="36"/>
        <v>3.8606579013992247E-2</v>
      </c>
      <c r="S177" s="14">
        <f t="shared" si="37"/>
        <v>0.31349263118284992</v>
      </c>
    </row>
    <row r="178" spans="1:19" x14ac:dyDescent="0.35">
      <c r="A178" s="15">
        <v>55</v>
      </c>
      <c r="B178" s="14">
        <f t="shared" si="22"/>
        <v>0.25243285778728042</v>
      </c>
      <c r="C178" s="14">
        <f t="shared" si="23"/>
        <v>0.14021617169578621</v>
      </c>
      <c r="D178" s="14">
        <f t="shared" si="24"/>
        <v>0.29829567612124347</v>
      </c>
      <c r="E178" s="14">
        <f t="shared" si="25"/>
        <v>0.3234193025714962</v>
      </c>
      <c r="F178" s="14">
        <f t="shared" si="26"/>
        <v>0.17265683628053444</v>
      </c>
      <c r="G178" s="14">
        <f t="shared" si="27"/>
        <v>0.26407195054627008</v>
      </c>
      <c r="H178" s="14">
        <f t="shared" si="28"/>
        <v>0.24715121657816838</v>
      </c>
      <c r="I178" s="14">
        <f t="shared" si="29"/>
        <v>0.28528006159021613</v>
      </c>
      <c r="J178"/>
      <c r="K178" s="15">
        <v>55</v>
      </c>
      <c r="L178" s="14">
        <f t="shared" si="30"/>
        <v>0.17400910919559556</v>
      </c>
      <c r="M178" s="14">
        <f t="shared" si="31"/>
        <v>8.5469105347303093E-2</v>
      </c>
      <c r="N178" s="14">
        <f t="shared" si="32"/>
        <v>0.45885777218053964</v>
      </c>
      <c r="O178" s="14">
        <f t="shared" si="33"/>
        <v>0.25817654166438542</v>
      </c>
      <c r="P178" s="14">
        <f t="shared" si="34"/>
        <v>0.2044238216048728</v>
      </c>
      <c r="Q178" s="14">
        <f t="shared" si="35"/>
        <v>0.19628756942785247</v>
      </c>
      <c r="R178" s="14">
        <f t="shared" si="36"/>
        <v>3.8606579013992247E-2</v>
      </c>
      <c r="S178" s="14">
        <f t="shared" si="37"/>
        <v>0.38406561687567176</v>
      </c>
    </row>
    <row r="179" spans="1:19" x14ac:dyDescent="0.35">
      <c r="A179" s="15">
        <v>56</v>
      </c>
      <c r="B179" s="14">
        <f t="shared" si="22"/>
        <v>0.25243285778728042</v>
      </c>
      <c r="C179" s="14">
        <f t="shared" si="23"/>
        <v>0.27664271712952498</v>
      </c>
      <c r="D179" s="14">
        <f t="shared" si="24"/>
        <v>0.29829567612124347</v>
      </c>
      <c r="E179" s="14">
        <f t="shared" si="25"/>
        <v>0.39253172615005238</v>
      </c>
      <c r="F179" s="14">
        <f t="shared" si="26"/>
        <v>0.17265683628053444</v>
      </c>
      <c r="G179" s="14">
        <f t="shared" si="27"/>
        <v>0.33309075580268138</v>
      </c>
      <c r="H179" s="14">
        <f t="shared" si="28"/>
        <v>0.24715121657816838</v>
      </c>
      <c r="I179" s="14">
        <f t="shared" si="29"/>
        <v>0.28528006159021613</v>
      </c>
      <c r="J179"/>
      <c r="K179" s="15">
        <v>56</v>
      </c>
      <c r="L179" s="14">
        <f t="shared" si="30"/>
        <v>0.24561779610736306</v>
      </c>
      <c r="M179" s="14">
        <f t="shared" si="31"/>
        <v>0.16842441347850895</v>
      </c>
      <c r="N179" s="14">
        <f t="shared" si="32"/>
        <v>0.45885777218053964</v>
      </c>
      <c r="O179" s="14">
        <f t="shared" si="33"/>
        <v>0.25817654166438542</v>
      </c>
      <c r="P179" s="14">
        <f t="shared" si="34"/>
        <v>0.2044238216048728</v>
      </c>
      <c r="Q179" s="14">
        <f t="shared" si="35"/>
        <v>0.19628756942785247</v>
      </c>
      <c r="R179" s="14">
        <f t="shared" si="36"/>
        <v>2.0118921457994928E-2</v>
      </c>
      <c r="S179" s="14">
        <f t="shared" si="37"/>
        <v>0.38406561687567176</v>
      </c>
    </row>
    <row r="180" spans="1:19" x14ac:dyDescent="0.35">
      <c r="A180" s="15">
        <v>57</v>
      </c>
      <c r="B180" s="14">
        <f t="shared" si="22"/>
        <v>0.25243285778728042</v>
      </c>
      <c r="C180" s="14">
        <f t="shared" si="23"/>
        <v>0.27664271712952498</v>
      </c>
      <c r="D180" s="14">
        <f t="shared" si="24"/>
        <v>0.29829567612124347</v>
      </c>
      <c r="E180" s="14">
        <f t="shared" si="25"/>
        <v>0.39253172615005238</v>
      </c>
      <c r="F180" s="14">
        <f t="shared" si="26"/>
        <v>0.17265683628053444</v>
      </c>
      <c r="G180" s="14">
        <f t="shared" si="27"/>
        <v>0.33309075580268138</v>
      </c>
      <c r="H180" s="14">
        <f t="shared" si="28"/>
        <v>0.24715121657816838</v>
      </c>
      <c r="I180" s="14">
        <f t="shared" si="29"/>
        <v>0.28528006159021613</v>
      </c>
      <c r="J180"/>
      <c r="K180" s="15">
        <v>57</v>
      </c>
      <c r="L180" s="14">
        <f t="shared" si="30"/>
        <v>0.24561779610736306</v>
      </c>
      <c r="M180" s="14">
        <f t="shared" si="31"/>
        <v>0.16842441347850895</v>
      </c>
      <c r="N180" s="14">
        <f t="shared" si="32"/>
        <v>0.45885777218053964</v>
      </c>
      <c r="O180" s="14">
        <f t="shared" si="33"/>
        <v>0.25817654166438542</v>
      </c>
      <c r="P180" s="14">
        <f t="shared" si="34"/>
        <v>0.2044238216048728</v>
      </c>
      <c r="Q180" s="14">
        <f t="shared" si="35"/>
        <v>0.25398593277552084</v>
      </c>
      <c r="R180" s="14">
        <f t="shared" si="36"/>
        <v>7.8844421929982103E-2</v>
      </c>
      <c r="S180" s="14">
        <f t="shared" si="37"/>
        <v>0.45463860256849359</v>
      </c>
    </row>
    <row r="181" spans="1:19" x14ac:dyDescent="0.35">
      <c r="A181" s="15">
        <v>58</v>
      </c>
      <c r="B181" s="14">
        <f t="shared" si="22"/>
        <v>0.31667669563031581</v>
      </c>
      <c r="C181" s="14">
        <f t="shared" si="23"/>
        <v>0.34485598984639437</v>
      </c>
      <c r="D181" s="14">
        <f t="shared" si="24"/>
        <v>0.29829567612124347</v>
      </c>
      <c r="E181" s="14">
        <f t="shared" si="25"/>
        <v>0.39253172615005238</v>
      </c>
      <c r="F181" s="14">
        <f t="shared" si="26"/>
        <v>0.22792658840433158</v>
      </c>
      <c r="G181" s="14">
        <f t="shared" si="27"/>
        <v>0.33309075580268138</v>
      </c>
      <c r="H181" s="14">
        <f t="shared" si="28"/>
        <v>0.24715121657816838</v>
      </c>
      <c r="I181" s="14">
        <f t="shared" si="29"/>
        <v>0.28528006159021613</v>
      </c>
      <c r="J181"/>
      <c r="K181" s="15">
        <v>58</v>
      </c>
      <c r="L181" s="14">
        <f t="shared" si="30"/>
        <v>0.31722648301913059</v>
      </c>
      <c r="M181" s="14">
        <f t="shared" si="31"/>
        <v>0.16842441347850895</v>
      </c>
      <c r="N181" s="14">
        <f t="shared" si="32"/>
        <v>0.45885777218053964</v>
      </c>
      <c r="O181" s="14">
        <f t="shared" si="33"/>
        <v>0.33113947735214633</v>
      </c>
      <c r="P181" s="14">
        <f t="shared" si="34"/>
        <v>0.2044238216048728</v>
      </c>
      <c r="Q181" s="14">
        <f t="shared" si="35"/>
        <v>0.25398593277552084</v>
      </c>
      <c r="R181" s="14">
        <f t="shared" si="36"/>
        <v>0.13756992240196927</v>
      </c>
      <c r="S181" s="14">
        <f t="shared" si="37"/>
        <v>0.45463860256849359</v>
      </c>
    </row>
    <row r="182" spans="1:19" x14ac:dyDescent="0.35">
      <c r="A182" s="15">
        <v>59</v>
      </c>
      <c r="B182" s="14">
        <f t="shared" si="22"/>
        <v>0.31667669563031581</v>
      </c>
      <c r="C182" s="14">
        <f t="shared" si="23"/>
        <v>0.34485598984639437</v>
      </c>
      <c r="D182" s="14">
        <f t="shared" si="24"/>
        <v>0.35463382568688584</v>
      </c>
      <c r="E182" s="14">
        <f t="shared" si="25"/>
        <v>0.39253172615005238</v>
      </c>
      <c r="F182" s="14">
        <f t="shared" si="26"/>
        <v>0.22792658840433158</v>
      </c>
      <c r="G182" s="14">
        <f t="shared" si="27"/>
        <v>0.40210956105909268</v>
      </c>
      <c r="H182" s="14">
        <f t="shared" si="28"/>
        <v>0.35798135854147312</v>
      </c>
      <c r="I182" s="14">
        <f t="shared" si="29"/>
        <v>0.35487737130183894</v>
      </c>
      <c r="J182"/>
      <c r="K182" s="15">
        <v>59</v>
      </c>
      <c r="L182" s="14">
        <f t="shared" si="30"/>
        <v>0.31722648301913059</v>
      </c>
      <c r="M182" s="14">
        <f t="shared" si="31"/>
        <v>0.25137972160971483</v>
      </c>
      <c r="N182" s="14">
        <f t="shared" si="32"/>
        <v>0.45885777218053964</v>
      </c>
      <c r="O182" s="14">
        <f t="shared" si="33"/>
        <v>0.33113947735214633</v>
      </c>
      <c r="P182" s="14">
        <f t="shared" si="34"/>
        <v>0.29240369419431211</v>
      </c>
      <c r="Q182" s="14">
        <f t="shared" si="35"/>
        <v>0.25398593277552084</v>
      </c>
      <c r="R182" s="14">
        <f t="shared" si="36"/>
        <v>0.19629542287395646</v>
      </c>
      <c r="S182" s="14">
        <f t="shared" si="37"/>
        <v>0.45463860256849359</v>
      </c>
    </row>
    <row r="183" spans="1:19" x14ac:dyDescent="0.35">
      <c r="A183" s="15">
        <v>60</v>
      </c>
      <c r="B183" s="14">
        <f t="shared" si="22"/>
        <v>0.31667669563031581</v>
      </c>
      <c r="C183" s="14">
        <f t="shared" si="23"/>
        <v>0.41306926256326376</v>
      </c>
      <c r="D183" s="14">
        <f t="shared" si="24"/>
        <v>0.41097197525252821</v>
      </c>
      <c r="E183" s="14">
        <f t="shared" si="25"/>
        <v>0.46164414972860857</v>
      </c>
      <c r="F183" s="14">
        <f t="shared" si="26"/>
        <v>0.22792658840433158</v>
      </c>
      <c r="G183" s="14">
        <f t="shared" si="27"/>
        <v>0.40210956105909268</v>
      </c>
      <c r="H183" s="14">
        <f t="shared" si="28"/>
        <v>0.35798135854147312</v>
      </c>
      <c r="I183" s="14">
        <f t="shared" si="29"/>
        <v>0.35487737130183894</v>
      </c>
      <c r="J183"/>
      <c r="K183" s="15">
        <v>60</v>
      </c>
      <c r="L183" s="14">
        <f t="shared" si="30"/>
        <v>0.38883516993089812</v>
      </c>
      <c r="M183" s="14">
        <f t="shared" si="31"/>
        <v>0.33433502974092072</v>
      </c>
      <c r="N183" s="14">
        <f t="shared" si="32"/>
        <v>0.45885777218053964</v>
      </c>
      <c r="O183" s="14">
        <f t="shared" si="33"/>
        <v>0.33113947735214633</v>
      </c>
      <c r="P183" s="14">
        <f t="shared" si="34"/>
        <v>0.29240369419431211</v>
      </c>
      <c r="Q183" s="14">
        <f t="shared" si="35"/>
        <v>0.31168429612318921</v>
      </c>
      <c r="R183" s="14">
        <f t="shared" si="36"/>
        <v>0.19629542287395646</v>
      </c>
      <c r="S183" s="14">
        <f t="shared" si="37"/>
        <v>0.45463860256849359</v>
      </c>
    </row>
    <row r="184" spans="1:19" x14ac:dyDescent="0.35">
      <c r="A184" s="15">
        <v>61</v>
      </c>
      <c r="B184" s="14">
        <f t="shared" si="22"/>
        <v>0.31667669563031581</v>
      </c>
      <c r="C184" s="14">
        <f t="shared" si="23"/>
        <v>0.48128253528013315</v>
      </c>
      <c r="D184" s="14">
        <f t="shared" si="24"/>
        <v>0.41097197525252821</v>
      </c>
      <c r="E184" s="14">
        <f t="shared" si="25"/>
        <v>0.46164414972860857</v>
      </c>
      <c r="F184" s="14">
        <f t="shared" si="26"/>
        <v>0.22792658840433158</v>
      </c>
      <c r="G184" s="14">
        <f t="shared" si="27"/>
        <v>0.47112836631550403</v>
      </c>
      <c r="H184" s="14">
        <f t="shared" si="28"/>
        <v>0.35798135854147312</v>
      </c>
      <c r="I184" s="14">
        <f t="shared" si="29"/>
        <v>0.35487737130183894</v>
      </c>
      <c r="J184"/>
      <c r="K184" s="15">
        <v>61</v>
      </c>
      <c r="L184" s="14">
        <f t="shared" si="30"/>
        <v>0.38883516993089812</v>
      </c>
      <c r="M184" s="14">
        <f t="shared" si="31"/>
        <v>0.41729033787212655</v>
      </c>
      <c r="N184" s="14">
        <f t="shared" si="32"/>
        <v>0.50555808982258266</v>
      </c>
      <c r="O184" s="14">
        <f t="shared" si="33"/>
        <v>0.40410241303990724</v>
      </c>
      <c r="P184" s="14">
        <f t="shared" si="34"/>
        <v>0.29240369419431211</v>
      </c>
      <c r="Q184" s="14">
        <f t="shared" si="35"/>
        <v>0.36938265947085763</v>
      </c>
      <c r="R184" s="14">
        <f t="shared" si="36"/>
        <v>0.19629542287395646</v>
      </c>
      <c r="S184" s="14">
        <f t="shared" si="37"/>
        <v>0.45463860256849359</v>
      </c>
    </row>
    <row r="185" spans="1:19" x14ac:dyDescent="0.35">
      <c r="A185" s="15">
        <v>62</v>
      </c>
      <c r="B185" s="14">
        <f t="shared" si="22"/>
        <v>0.3809205334733512</v>
      </c>
      <c r="C185" s="14">
        <f t="shared" si="23"/>
        <v>0.48128253528013315</v>
      </c>
      <c r="D185" s="14">
        <f t="shared" si="24"/>
        <v>0.46731012481817058</v>
      </c>
      <c r="E185" s="14">
        <f t="shared" si="25"/>
        <v>0.46164414972860857</v>
      </c>
      <c r="F185" s="14">
        <f t="shared" si="26"/>
        <v>0.22792658840433158</v>
      </c>
      <c r="G185" s="14">
        <f t="shared" si="27"/>
        <v>0.47112836631550403</v>
      </c>
      <c r="H185" s="14">
        <f t="shared" si="28"/>
        <v>0.35798135854147312</v>
      </c>
      <c r="I185" s="14">
        <f t="shared" si="29"/>
        <v>0.35487737130183894</v>
      </c>
      <c r="J185"/>
      <c r="K185" s="15">
        <v>62</v>
      </c>
      <c r="L185" s="14">
        <f t="shared" si="30"/>
        <v>0.53205254375443312</v>
      </c>
      <c r="M185" s="14">
        <f t="shared" si="31"/>
        <v>0.50024564600333243</v>
      </c>
      <c r="N185" s="14">
        <f t="shared" si="32"/>
        <v>0.55225840746462573</v>
      </c>
      <c r="O185" s="14">
        <f t="shared" si="33"/>
        <v>0.40410241303990724</v>
      </c>
      <c r="P185" s="14">
        <f t="shared" si="34"/>
        <v>0.29240369419431211</v>
      </c>
      <c r="Q185" s="14">
        <f t="shared" si="35"/>
        <v>0.36938265947085763</v>
      </c>
      <c r="R185" s="14">
        <f t="shared" si="36"/>
        <v>0.25502092334594362</v>
      </c>
      <c r="S185" s="14">
        <f t="shared" si="37"/>
        <v>0.52521158826131542</v>
      </c>
    </row>
    <row r="186" spans="1:19" x14ac:dyDescent="0.35">
      <c r="A186" s="15">
        <v>63</v>
      </c>
      <c r="B186" s="14">
        <f t="shared" si="22"/>
        <v>0.3809205334733512</v>
      </c>
      <c r="C186" s="14">
        <f t="shared" si="23"/>
        <v>0.48128253528013315</v>
      </c>
      <c r="D186" s="14">
        <f t="shared" si="24"/>
        <v>0.46731012481817058</v>
      </c>
      <c r="E186" s="14">
        <f t="shared" si="25"/>
        <v>0.46164414972860857</v>
      </c>
      <c r="F186" s="14">
        <f t="shared" si="26"/>
        <v>0.2831963405281287</v>
      </c>
      <c r="G186" s="14">
        <f t="shared" si="27"/>
        <v>0.54014717157191539</v>
      </c>
      <c r="H186" s="14">
        <f t="shared" si="28"/>
        <v>0.35798135854147312</v>
      </c>
      <c r="I186" s="14">
        <f t="shared" si="29"/>
        <v>0.42447468101346175</v>
      </c>
      <c r="J186"/>
      <c r="K186" s="15">
        <v>63</v>
      </c>
      <c r="L186" s="14">
        <f t="shared" si="30"/>
        <v>0.53205254375443312</v>
      </c>
      <c r="M186" s="14">
        <f t="shared" si="31"/>
        <v>0.50024564600333243</v>
      </c>
      <c r="N186" s="14">
        <f t="shared" si="32"/>
        <v>0.55225840746462573</v>
      </c>
      <c r="O186" s="14">
        <f t="shared" si="33"/>
        <v>0.40410241303990724</v>
      </c>
      <c r="P186" s="14">
        <f t="shared" si="34"/>
        <v>0.29240369419431211</v>
      </c>
      <c r="Q186" s="14">
        <f t="shared" si="35"/>
        <v>0.36938265947085763</v>
      </c>
      <c r="R186" s="14">
        <f t="shared" si="36"/>
        <v>0.25502092334594362</v>
      </c>
      <c r="S186" s="14">
        <f t="shared" si="37"/>
        <v>0.5957845739541372</v>
      </c>
    </row>
    <row r="187" spans="1:19" x14ac:dyDescent="0.35">
      <c r="A187" s="15">
        <v>64</v>
      </c>
      <c r="B187" s="14">
        <f t="shared" si="22"/>
        <v>0.3809205334733512</v>
      </c>
      <c r="C187" s="14">
        <f t="shared" si="23"/>
        <v>0.48128253528013315</v>
      </c>
      <c r="D187" s="14">
        <f t="shared" si="24"/>
        <v>0.46731012481817058</v>
      </c>
      <c r="E187" s="14">
        <f t="shared" si="25"/>
        <v>0.46164414972860857</v>
      </c>
      <c r="F187" s="14">
        <f t="shared" si="26"/>
        <v>0.2831963405281287</v>
      </c>
      <c r="G187" s="14">
        <f t="shared" si="27"/>
        <v>0.54014717157191539</v>
      </c>
      <c r="H187" s="14">
        <f t="shared" si="28"/>
        <v>0.35798135854147312</v>
      </c>
      <c r="I187" s="14">
        <f t="shared" si="29"/>
        <v>0.42447468101346175</v>
      </c>
      <c r="J187"/>
      <c r="K187" s="15">
        <v>64</v>
      </c>
      <c r="L187" s="14">
        <f t="shared" si="30"/>
        <v>0.60366123066620059</v>
      </c>
      <c r="M187" s="14">
        <f t="shared" si="31"/>
        <v>0.50024564600333243</v>
      </c>
      <c r="N187" s="14">
        <f t="shared" si="32"/>
        <v>0.55225840746462573</v>
      </c>
      <c r="O187" s="14">
        <f t="shared" si="33"/>
        <v>0.47706534872766815</v>
      </c>
      <c r="P187" s="14">
        <f t="shared" si="34"/>
        <v>0.3803835667837514</v>
      </c>
      <c r="Q187" s="14">
        <f t="shared" si="35"/>
        <v>0.48477938616619437</v>
      </c>
      <c r="R187" s="14">
        <f t="shared" si="36"/>
        <v>0.25502092334594362</v>
      </c>
      <c r="S187" s="14">
        <f t="shared" si="37"/>
        <v>0.5957845739541372</v>
      </c>
    </row>
    <row r="188" spans="1:19" x14ac:dyDescent="0.35">
      <c r="A188" s="15">
        <v>65</v>
      </c>
      <c r="B188" s="14">
        <f t="shared" ref="B188:B219" si="38">ABS(B66-$B$117)/$B$118</f>
        <v>0.3809205334733512</v>
      </c>
      <c r="C188" s="14">
        <f t="shared" ref="C188:C219" si="39">ABS(C66-$C$117)/$C$118</f>
        <v>0.48128253528013315</v>
      </c>
      <c r="D188" s="14">
        <f t="shared" ref="D188:D218" si="40">ABS(D66-$D$117)/$D$118</f>
        <v>0.46731012481817058</v>
      </c>
      <c r="E188" s="14">
        <f t="shared" ref="E188:E219" si="41">ABS(E66-$E$117)/$E$118</f>
        <v>0.46164414972860857</v>
      </c>
      <c r="F188" s="14">
        <f t="shared" ref="F188:F219" si="42">ABS(F66-$F$117)/$F$118</f>
        <v>0.33846609265192584</v>
      </c>
      <c r="G188" s="14">
        <f t="shared" ref="G188:G215" si="43">ABS(G66-$G$117)/$G$118</f>
        <v>0.60916597682832663</v>
      </c>
      <c r="H188" s="14">
        <f t="shared" ref="H188:H219" si="44">ABS(H66-$H$117)/$H$118</f>
        <v>0.35798135854147312</v>
      </c>
      <c r="I188" s="14">
        <f t="shared" ref="I188:I219" si="45">ABS(I66-$I$117)/$I$118</f>
        <v>0.42447468101346175</v>
      </c>
      <c r="J188"/>
      <c r="K188" s="15">
        <v>65</v>
      </c>
      <c r="L188" s="14">
        <f t="shared" ref="L188:L219" si="46">ABS(L66-$L$117)/$L$118</f>
        <v>0.60366123066620059</v>
      </c>
      <c r="M188" s="14">
        <f t="shared" ref="M188:M219" si="47">ABS(M66-$M$117)/$M$118</f>
        <v>0.50024564600333243</v>
      </c>
      <c r="N188" s="14">
        <f t="shared" ref="N188:N209" si="48">ABS(N66-$N$117)/$N$118</f>
        <v>0.55225840746462573</v>
      </c>
      <c r="O188" s="14">
        <f t="shared" ref="O188:O219" si="49">ABS(O66-$O$117)/$O$118</f>
        <v>0.47706534872766815</v>
      </c>
      <c r="P188" s="14">
        <f t="shared" ref="P188:P219" si="50">ABS(P66-$P$117)/$P$118</f>
        <v>0.3803835667837514</v>
      </c>
      <c r="Q188" s="14">
        <f t="shared" ref="Q188:Q219" si="51">ABS(Q66-$Q$117)/$Q$118</f>
        <v>0.48477938616619437</v>
      </c>
      <c r="R188" s="14">
        <f t="shared" ref="R188:R219" si="52">ABS(R66-$R$117)/$R$118</f>
        <v>0.25502092334594362</v>
      </c>
      <c r="S188" s="14">
        <f t="shared" ref="S188:S218" si="53">ABS(S66-$S$117)/$S$118</f>
        <v>0.5957845739541372</v>
      </c>
    </row>
    <row r="189" spans="1:19" x14ac:dyDescent="0.35">
      <c r="A189" s="15">
        <v>66</v>
      </c>
      <c r="B189" s="14">
        <f t="shared" si="38"/>
        <v>0.3809205334733512</v>
      </c>
      <c r="C189" s="14">
        <f t="shared" si="39"/>
        <v>0.54949580799700259</v>
      </c>
      <c r="D189" s="14">
        <f t="shared" si="40"/>
        <v>0.5236482743838129</v>
      </c>
      <c r="E189" s="14">
        <f t="shared" si="41"/>
        <v>0.53075657330716475</v>
      </c>
      <c r="F189" s="14">
        <f t="shared" si="42"/>
        <v>0.33846609265192584</v>
      </c>
      <c r="G189" s="14">
        <f t="shared" si="43"/>
        <v>0.60916597682832663</v>
      </c>
      <c r="H189" s="14">
        <f t="shared" si="44"/>
        <v>0.35798135854147312</v>
      </c>
      <c r="I189" s="14">
        <f t="shared" si="45"/>
        <v>0.42447468101346175</v>
      </c>
      <c r="J189"/>
      <c r="K189" s="15">
        <v>66</v>
      </c>
      <c r="L189" s="14">
        <f t="shared" si="46"/>
        <v>0.60366123066620059</v>
      </c>
      <c r="M189" s="14">
        <f t="shared" si="47"/>
        <v>0.58320095413453832</v>
      </c>
      <c r="N189" s="14">
        <f t="shared" si="48"/>
        <v>0.69235936039075485</v>
      </c>
      <c r="O189" s="14">
        <f t="shared" si="49"/>
        <v>0.47706534872766815</v>
      </c>
      <c r="P189" s="14">
        <f t="shared" si="50"/>
        <v>0.3803835667837514</v>
      </c>
      <c r="Q189" s="14">
        <f t="shared" si="51"/>
        <v>0.48477938616619437</v>
      </c>
      <c r="R189" s="14">
        <f t="shared" si="52"/>
        <v>0.31374642381793083</v>
      </c>
      <c r="S189" s="14">
        <f t="shared" si="53"/>
        <v>0.5957845739541372</v>
      </c>
    </row>
    <row r="190" spans="1:19" x14ac:dyDescent="0.35">
      <c r="A190" s="15">
        <v>67</v>
      </c>
      <c r="B190" s="14">
        <f t="shared" si="38"/>
        <v>0.44516437131638659</v>
      </c>
      <c r="C190" s="14">
        <f t="shared" si="39"/>
        <v>0.54949580799700259</v>
      </c>
      <c r="D190" s="14">
        <f t="shared" si="40"/>
        <v>0.5236482743838129</v>
      </c>
      <c r="E190" s="14">
        <f t="shared" si="41"/>
        <v>0.53075657330716475</v>
      </c>
      <c r="F190" s="14">
        <f t="shared" si="42"/>
        <v>0.33846609265192584</v>
      </c>
      <c r="G190" s="14">
        <f t="shared" si="43"/>
        <v>0.67818478208473798</v>
      </c>
      <c r="H190" s="14">
        <f t="shared" si="44"/>
        <v>0.35798135854147312</v>
      </c>
      <c r="I190" s="14">
        <f t="shared" si="45"/>
        <v>0.42447468101346175</v>
      </c>
      <c r="J190"/>
      <c r="K190" s="15">
        <v>67</v>
      </c>
      <c r="L190" s="14">
        <f t="shared" si="46"/>
        <v>0.67526991757796817</v>
      </c>
      <c r="M190" s="14">
        <f t="shared" si="47"/>
        <v>0.6661562622657442</v>
      </c>
      <c r="N190" s="14">
        <f t="shared" si="48"/>
        <v>0.69235936039075485</v>
      </c>
      <c r="O190" s="14">
        <f t="shared" si="49"/>
        <v>0.47706534872766815</v>
      </c>
      <c r="P190" s="14">
        <f t="shared" si="50"/>
        <v>0.3803835667837514</v>
      </c>
      <c r="Q190" s="14">
        <f t="shared" si="51"/>
        <v>0.60017611286153116</v>
      </c>
      <c r="R190" s="14">
        <f t="shared" si="52"/>
        <v>0.31374642381793083</v>
      </c>
      <c r="S190" s="14">
        <f t="shared" si="53"/>
        <v>0.5957845739541372</v>
      </c>
    </row>
    <row r="191" spans="1:19" x14ac:dyDescent="0.35">
      <c r="A191" s="15">
        <v>68</v>
      </c>
      <c r="B191" s="14">
        <f t="shared" si="38"/>
        <v>0.44516437131638659</v>
      </c>
      <c r="C191" s="14">
        <f t="shared" si="39"/>
        <v>0.54949580799700259</v>
      </c>
      <c r="D191" s="14">
        <f t="shared" si="40"/>
        <v>0.63632457351509764</v>
      </c>
      <c r="E191" s="14">
        <f t="shared" si="41"/>
        <v>0.53075657330716475</v>
      </c>
      <c r="F191" s="14">
        <f t="shared" si="42"/>
        <v>0.33846609265192584</v>
      </c>
      <c r="G191" s="14">
        <f t="shared" si="43"/>
        <v>0.67818478208473798</v>
      </c>
      <c r="H191" s="14">
        <f t="shared" si="44"/>
        <v>0.46881150050477782</v>
      </c>
      <c r="I191" s="14">
        <f t="shared" si="45"/>
        <v>0.42447468101346175</v>
      </c>
      <c r="J191"/>
      <c r="K191" s="15">
        <v>68</v>
      </c>
      <c r="L191" s="14">
        <f t="shared" si="46"/>
        <v>0.67526991757796817</v>
      </c>
      <c r="M191" s="14">
        <f t="shared" si="47"/>
        <v>0.6661562622657442</v>
      </c>
      <c r="N191" s="14">
        <f t="shared" si="48"/>
        <v>0.69235936039075485</v>
      </c>
      <c r="O191" s="14">
        <f t="shared" si="49"/>
        <v>0.55002828441542906</v>
      </c>
      <c r="P191" s="14">
        <f t="shared" si="50"/>
        <v>0.3803835667837514</v>
      </c>
      <c r="Q191" s="14">
        <f t="shared" si="51"/>
        <v>0.60017611286153116</v>
      </c>
      <c r="R191" s="14">
        <f t="shared" si="52"/>
        <v>0.31374642381793083</v>
      </c>
      <c r="S191" s="14">
        <f t="shared" si="53"/>
        <v>0.66635755964695909</v>
      </c>
    </row>
    <row r="192" spans="1:19" x14ac:dyDescent="0.35">
      <c r="A192" s="15">
        <v>69</v>
      </c>
      <c r="B192" s="14">
        <f t="shared" si="38"/>
        <v>0.44516437131638659</v>
      </c>
      <c r="C192" s="14">
        <f t="shared" si="39"/>
        <v>0.54949580799700259</v>
      </c>
      <c r="D192" s="14">
        <f t="shared" si="40"/>
        <v>0.63632457351509764</v>
      </c>
      <c r="E192" s="14">
        <f t="shared" si="41"/>
        <v>0.53075657330716475</v>
      </c>
      <c r="F192" s="14">
        <f t="shared" si="42"/>
        <v>0.33846609265192584</v>
      </c>
      <c r="G192" s="14">
        <f t="shared" si="43"/>
        <v>0.67818478208473798</v>
      </c>
      <c r="H192" s="14">
        <f t="shared" si="44"/>
        <v>0.46881150050477782</v>
      </c>
      <c r="I192" s="14">
        <f t="shared" si="45"/>
        <v>0.42447468101346175</v>
      </c>
      <c r="J192"/>
      <c r="K192" s="15">
        <v>69</v>
      </c>
      <c r="L192" s="14">
        <f t="shared" si="46"/>
        <v>0.67526991757796817</v>
      </c>
      <c r="M192" s="14">
        <f t="shared" si="47"/>
        <v>0.6661562622657442</v>
      </c>
      <c r="N192" s="14">
        <f t="shared" si="48"/>
        <v>0.69235936039075485</v>
      </c>
      <c r="O192" s="14">
        <f t="shared" si="49"/>
        <v>0.55002828441542906</v>
      </c>
      <c r="P192" s="14">
        <f t="shared" si="50"/>
        <v>0.3803835667837514</v>
      </c>
      <c r="Q192" s="14">
        <f t="shared" si="51"/>
        <v>0.60017611286153116</v>
      </c>
      <c r="R192" s="14">
        <f t="shared" si="52"/>
        <v>0.37247192428991799</v>
      </c>
      <c r="S192" s="14">
        <f t="shared" si="53"/>
        <v>0.66635755964695909</v>
      </c>
    </row>
    <row r="193" spans="1:19" x14ac:dyDescent="0.35">
      <c r="A193" s="15">
        <v>70</v>
      </c>
      <c r="B193" s="14">
        <f t="shared" si="38"/>
        <v>0.50940820915942198</v>
      </c>
      <c r="C193" s="14">
        <f t="shared" si="39"/>
        <v>0.54949580799700259</v>
      </c>
      <c r="D193" s="14">
        <f t="shared" si="40"/>
        <v>0.63632457351509764</v>
      </c>
      <c r="E193" s="14">
        <f t="shared" si="41"/>
        <v>0.53075657330716475</v>
      </c>
      <c r="F193" s="14">
        <f t="shared" si="42"/>
        <v>0.33846609265192584</v>
      </c>
      <c r="G193" s="14">
        <f t="shared" si="43"/>
        <v>0.67818478208473798</v>
      </c>
      <c r="H193" s="14">
        <f t="shared" si="44"/>
        <v>0.57964164246808247</v>
      </c>
      <c r="I193" s="14">
        <f t="shared" si="45"/>
        <v>0.49407199072508456</v>
      </c>
      <c r="J193"/>
      <c r="K193" s="15">
        <v>70</v>
      </c>
      <c r="L193" s="14">
        <f t="shared" si="46"/>
        <v>0.67526991757796817</v>
      </c>
      <c r="M193" s="14">
        <f t="shared" si="47"/>
        <v>0.74911157039695009</v>
      </c>
      <c r="N193" s="14">
        <f t="shared" si="48"/>
        <v>0.69235936039075485</v>
      </c>
      <c r="O193" s="14">
        <f t="shared" si="49"/>
        <v>0.55002828441542906</v>
      </c>
      <c r="P193" s="14">
        <f t="shared" si="50"/>
        <v>0.3803835667837514</v>
      </c>
      <c r="Q193" s="14">
        <f t="shared" si="51"/>
        <v>0.60017611286153116</v>
      </c>
      <c r="R193" s="14">
        <f t="shared" si="52"/>
        <v>0.37247192428991799</v>
      </c>
      <c r="S193" s="14">
        <f t="shared" si="53"/>
        <v>0.66635755964695909</v>
      </c>
    </row>
    <row r="194" spans="1:19" x14ac:dyDescent="0.35">
      <c r="A194" s="15">
        <v>71</v>
      </c>
      <c r="B194" s="14">
        <f t="shared" si="38"/>
        <v>0.50940820915942198</v>
      </c>
      <c r="C194" s="14">
        <f t="shared" si="39"/>
        <v>0.54949580799700259</v>
      </c>
      <c r="D194" s="14">
        <f t="shared" si="40"/>
        <v>0.74900087264638238</v>
      </c>
      <c r="E194" s="14">
        <f t="shared" si="41"/>
        <v>0.53075657330716475</v>
      </c>
      <c r="F194" s="14">
        <f t="shared" si="42"/>
        <v>0.33846609265192584</v>
      </c>
      <c r="G194" s="14">
        <f t="shared" si="43"/>
        <v>0.67818478208473798</v>
      </c>
      <c r="H194" s="14">
        <f t="shared" si="44"/>
        <v>0.57964164246808247</v>
      </c>
      <c r="I194" s="14">
        <f t="shared" si="45"/>
        <v>0.49407199072508456</v>
      </c>
      <c r="J194"/>
      <c r="K194" s="15">
        <v>71</v>
      </c>
      <c r="L194" s="14">
        <f t="shared" si="46"/>
        <v>0.67526991757796817</v>
      </c>
      <c r="M194" s="14">
        <f t="shared" si="47"/>
        <v>0.74911157039695009</v>
      </c>
      <c r="N194" s="14">
        <f t="shared" si="48"/>
        <v>0.69235936039075485</v>
      </c>
      <c r="O194" s="14">
        <f t="shared" si="49"/>
        <v>0.55002828441542906</v>
      </c>
      <c r="P194" s="14">
        <f t="shared" si="50"/>
        <v>0.3803835667837514</v>
      </c>
      <c r="Q194" s="14">
        <f t="shared" si="51"/>
        <v>0.60017611286153116</v>
      </c>
      <c r="R194" s="14">
        <f t="shared" si="52"/>
        <v>0.4899229252338923</v>
      </c>
      <c r="S194" s="14">
        <f t="shared" si="53"/>
        <v>0.66635755964695909</v>
      </c>
    </row>
    <row r="195" spans="1:19" x14ac:dyDescent="0.35">
      <c r="A195" s="15">
        <v>72</v>
      </c>
      <c r="B195" s="14">
        <f t="shared" si="38"/>
        <v>0.50940820915942198</v>
      </c>
      <c r="C195" s="14">
        <f t="shared" si="39"/>
        <v>0.61770908071387198</v>
      </c>
      <c r="D195" s="14">
        <f t="shared" si="40"/>
        <v>0.8053390222120248</v>
      </c>
      <c r="E195" s="14">
        <f t="shared" si="41"/>
        <v>0.53075657330716475</v>
      </c>
      <c r="F195" s="14">
        <f t="shared" si="42"/>
        <v>0.39373584477572299</v>
      </c>
      <c r="G195" s="14">
        <f t="shared" si="43"/>
        <v>0.67818478208473798</v>
      </c>
      <c r="H195" s="14">
        <f t="shared" si="44"/>
        <v>0.57964164246808247</v>
      </c>
      <c r="I195" s="14">
        <f t="shared" si="45"/>
        <v>0.56366930043670738</v>
      </c>
      <c r="J195"/>
      <c r="K195" s="15">
        <v>72</v>
      </c>
      <c r="L195" s="14">
        <f t="shared" si="46"/>
        <v>0.67526991757796817</v>
      </c>
      <c r="M195" s="14">
        <f t="shared" si="47"/>
        <v>0.74911157039695009</v>
      </c>
      <c r="N195" s="14">
        <f t="shared" si="48"/>
        <v>0.78575999567484089</v>
      </c>
      <c r="O195" s="14">
        <f t="shared" si="49"/>
        <v>0.62299122010318997</v>
      </c>
      <c r="P195" s="14">
        <f t="shared" si="50"/>
        <v>0.46836343937319069</v>
      </c>
      <c r="Q195" s="14">
        <f t="shared" si="51"/>
        <v>0.7155728395568679</v>
      </c>
      <c r="R195" s="14">
        <f t="shared" si="52"/>
        <v>0.4899229252338923</v>
      </c>
      <c r="S195" s="14">
        <f t="shared" si="53"/>
        <v>0.73693054533978086</v>
      </c>
    </row>
    <row r="196" spans="1:19" x14ac:dyDescent="0.35">
      <c r="A196" s="15">
        <v>73</v>
      </c>
      <c r="B196" s="14">
        <f t="shared" si="38"/>
        <v>0.50940820915942198</v>
      </c>
      <c r="C196" s="14">
        <f t="shared" si="39"/>
        <v>0.61770908071387198</v>
      </c>
      <c r="D196" s="14">
        <f t="shared" si="40"/>
        <v>0.8053390222120248</v>
      </c>
      <c r="E196" s="14">
        <f t="shared" si="41"/>
        <v>0.53075657330716475</v>
      </c>
      <c r="F196" s="14">
        <f t="shared" si="42"/>
        <v>0.39373584477572299</v>
      </c>
      <c r="G196" s="14">
        <f t="shared" si="43"/>
        <v>0.74720358734114933</v>
      </c>
      <c r="H196" s="14">
        <f t="shared" si="44"/>
        <v>0.57964164246808247</v>
      </c>
      <c r="I196" s="14">
        <f t="shared" si="45"/>
        <v>0.56366930043670738</v>
      </c>
      <c r="J196"/>
      <c r="K196" s="15">
        <v>73</v>
      </c>
      <c r="L196" s="14">
        <f t="shared" si="46"/>
        <v>0.74687860448973564</v>
      </c>
      <c r="M196" s="14">
        <f t="shared" si="47"/>
        <v>0.83206687852815586</v>
      </c>
      <c r="N196" s="14">
        <f t="shared" si="48"/>
        <v>0.83246031331688386</v>
      </c>
      <c r="O196" s="14">
        <f t="shared" si="49"/>
        <v>0.62299122010318997</v>
      </c>
      <c r="P196" s="14">
        <f t="shared" si="50"/>
        <v>0.46836343937319069</v>
      </c>
      <c r="Q196" s="14">
        <f t="shared" si="51"/>
        <v>0.7155728395568679</v>
      </c>
      <c r="R196" s="14">
        <f t="shared" si="52"/>
        <v>0.4899229252338923</v>
      </c>
      <c r="S196" s="14">
        <f t="shared" si="53"/>
        <v>0.73693054533978086</v>
      </c>
    </row>
    <row r="197" spans="1:19" x14ac:dyDescent="0.35">
      <c r="A197" s="15">
        <v>74</v>
      </c>
      <c r="B197" s="14">
        <f t="shared" si="38"/>
        <v>0.57365204700245742</v>
      </c>
      <c r="C197" s="14">
        <f t="shared" si="39"/>
        <v>0.61770908071387198</v>
      </c>
      <c r="D197" s="14">
        <f t="shared" si="40"/>
        <v>0.8053390222120248</v>
      </c>
      <c r="E197" s="14">
        <f t="shared" si="41"/>
        <v>0.59986899688572093</v>
      </c>
      <c r="F197" s="14">
        <f t="shared" si="42"/>
        <v>0.39373584477572299</v>
      </c>
      <c r="G197" s="14">
        <f t="shared" si="43"/>
        <v>0.74720358734114933</v>
      </c>
      <c r="H197" s="14">
        <f t="shared" si="44"/>
        <v>0.69047178443138724</v>
      </c>
      <c r="I197" s="14">
        <f t="shared" si="45"/>
        <v>0.56366930043670738</v>
      </c>
      <c r="J197"/>
      <c r="K197" s="15">
        <v>74</v>
      </c>
      <c r="L197" s="14">
        <f t="shared" si="46"/>
        <v>0.74687860448973564</v>
      </c>
      <c r="M197" s="14">
        <f t="shared" si="47"/>
        <v>0.83206687852815586</v>
      </c>
      <c r="N197" s="14">
        <f t="shared" si="48"/>
        <v>0.92586094860097001</v>
      </c>
      <c r="O197" s="14">
        <f t="shared" si="49"/>
        <v>0.62299122010318997</v>
      </c>
      <c r="P197" s="14">
        <f t="shared" si="50"/>
        <v>0.46836343937319069</v>
      </c>
      <c r="Q197" s="14">
        <f t="shared" si="51"/>
        <v>0.7155728395568679</v>
      </c>
      <c r="R197" s="14">
        <f t="shared" si="52"/>
        <v>0.60737392617786667</v>
      </c>
      <c r="S197" s="14">
        <f t="shared" si="53"/>
        <v>0.73693054533978086</v>
      </c>
    </row>
    <row r="198" spans="1:19" x14ac:dyDescent="0.35">
      <c r="A198" s="15">
        <v>75</v>
      </c>
      <c r="B198" s="14">
        <f t="shared" si="38"/>
        <v>0.7021397226885282</v>
      </c>
      <c r="C198" s="14">
        <f t="shared" si="39"/>
        <v>0.61770908071387198</v>
      </c>
      <c r="D198" s="14">
        <f t="shared" si="40"/>
        <v>0.8053390222120248</v>
      </c>
      <c r="E198" s="14">
        <f t="shared" si="41"/>
        <v>0.59986899688572093</v>
      </c>
      <c r="F198" s="14">
        <f t="shared" si="42"/>
        <v>0.39373584477572299</v>
      </c>
      <c r="G198" s="14">
        <f t="shared" si="43"/>
        <v>0.81622239259756058</v>
      </c>
      <c r="H198" s="14">
        <f t="shared" si="44"/>
        <v>0.69047178443138724</v>
      </c>
      <c r="I198" s="14">
        <f t="shared" si="45"/>
        <v>0.63326661014833019</v>
      </c>
      <c r="J198"/>
      <c r="K198" s="15">
        <v>75</v>
      </c>
      <c r="L198" s="14">
        <f t="shared" si="46"/>
        <v>0.74687860448973564</v>
      </c>
      <c r="M198" s="14">
        <f t="shared" si="47"/>
        <v>0.91502218665936175</v>
      </c>
      <c r="N198" s="14">
        <f t="shared" si="48"/>
        <v>1.0659619015270991</v>
      </c>
      <c r="O198" s="14">
        <f t="shared" si="49"/>
        <v>0.62299122010318997</v>
      </c>
      <c r="P198" s="14">
        <f t="shared" si="50"/>
        <v>0.46836343937319069</v>
      </c>
      <c r="Q198" s="14">
        <f t="shared" si="51"/>
        <v>0.77327120290453633</v>
      </c>
      <c r="R198" s="14">
        <f t="shared" si="52"/>
        <v>0.60737392617786667</v>
      </c>
      <c r="S198" s="14">
        <f t="shared" si="53"/>
        <v>0.73693054533978086</v>
      </c>
    </row>
    <row r="199" spans="1:19" x14ac:dyDescent="0.35">
      <c r="A199" s="15">
        <v>76</v>
      </c>
      <c r="B199" s="14">
        <f t="shared" si="38"/>
        <v>0.7021397226885282</v>
      </c>
      <c r="C199" s="14">
        <f t="shared" si="39"/>
        <v>0.61770908071387198</v>
      </c>
      <c r="D199" s="14">
        <f t="shared" si="40"/>
        <v>0.91801532134330954</v>
      </c>
      <c r="E199" s="14">
        <f t="shared" si="41"/>
        <v>0.59986899688572093</v>
      </c>
      <c r="F199" s="14">
        <f t="shared" si="42"/>
        <v>0.39373584477572299</v>
      </c>
      <c r="G199" s="14">
        <f t="shared" si="43"/>
        <v>0.81622239259756058</v>
      </c>
      <c r="H199" s="14">
        <f t="shared" si="44"/>
        <v>0.69047178443138724</v>
      </c>
      <c r="I199" s="14">
        <f t="shared" si="45"/>
        <v>0.63326661014833019</v>
      </c>
      <c r="J199"/>
      <c r="K199" s="15">
        <v>76</v>
      </c>
      <c r="L199" s="14">
        <f t="shared" si="46"/>
        <v>0.74687860448973564</v>
      </c>
      <c r="M199" s="14">
        <f t="shared" si="47"/>
        <v>0.91502218665936175</v>
      </c>
      <c r="N199" s="14">
        <f t="shared" si="48"/>
        <v>1.0659619015270991</v>
      </c>
      <c r="O199" s="14">
        <f t="shared" si="49"/>
        <v>0.62299122010318997</v>
      </c>
      <c r="P199" s="14">
        <f t="shared" si="50"/>
        <v>0.55634331196262998</v>
      </c>
      <c r="Q199" s="14">
        <f t="shared" si="51"/>
        <v>0.77327120290453633</v>
      </c>
      <c r="R199" s="14">
        <f t="shared" si="52"/>
        <v>0.60737392617786667</v>
      </c>
      <c r="S199" s="14">
        <f t="shared" si="53"/>
        <v>0.80750353103260275</v>
      </c>
    </row>
    <row r="200" spans="1:19" x14ac:dyDescent="0.35">
      <c r="A200" s="15">
        <v>77</v>
      </c>
      <c r="B200" s="14">
        <f t="shared" si="38"/>
        <v>0.7021397226885282</v>
      </c>
      <c r="C200" s="14">
        <f t="shared" si="39"/>
        <v>0.68592235343074137</v>
      </c>
      <c r="D200" s="14">
        <f t="shared" si="40"/>
        <v>0.91801532134330954</v>
      </c>
      <c r="E200" s="14">
        <f t="shared" si="41"/>
        <v>0.59986899688572093</v>
      </c>
      <c r="F200" s="14">
        <f t="shared" si="42"/>
        <v>0.44900559689952013</v>
      </c>
      <c r="G200" s="14">
        <f t="shared" si="43"/>
        <v>0.81622239259756058</v>
      </c>
      <c r="H200" s="14">
        <f t="shared" si="44"/>
        <v>0.801301926394692</v>
      </c>
      <c r="I200" s="14">
        <f t="shared" si="45"/>
        <v>0.63326661014833019</v>
      </c>
      <c r="J200"/>
      <c r="K200" s="15">
        <v>77</v>
      </c>
      <c r="L200" s="14">
        <f t="shared" si="46"/>
        <v>0.81848729140150323</v>
      </c>
      <c r="M200" s="14">
        <f t="shared" si="47"/>
        <v>0.91502218665936175</v>
      </c>
      <c r="N200" s="14">
        <f t="shared" si="48"/>
        <v>1.1126622191691422</v>
      </c>
      <c r="O200" s="14">
        <f t="shared" si="49"/>
        <v>0.62299122010318997</v>
      </c>
      <c r="P200" s="14">
        <f t="shared" si="50"/>
        <v>0.64432318455206927</v>
      </c>
      <c r="Q200" s="14">
        <f t="shared" si="51"/>
        <v>0.77327120290453633</v>
      </c>
      <c r="R200" s="14">
        <f t="shared" si="52"/>
        <v>0.60737392617786667</v>
      </c>
      <c r="S200" s="14">
        <f t="shared" si="53"/>
        <v>0.80750353103260275</v>
      </c>
    </row>
    <row r="201" spans="1:19" x14ac:dyDescent="0.35">
      <c r="A201" s="15">
        <v>78</v>
      </c>
      <c r="B201" s="14">
        <f t="shared" si="38"/>
        <v>0.7021397226885282</v>
      </c>
      <c r="C201" s="14">
        <f t="shared" si="39"/>
        <v>0.68592235343074137</v>
      </c>
      <c r="D201" s="14">
        <f t="shared" si="40"/>
        <v>1.0306916204745942</v>
      </c>
      <c r="E201" s="14">
        <f t="shared" si="41"/>
        <v>0.59986899688572093</v>
      </c>
      <c r="F201" s="14">
        <f t="shared" si="42"/>
        <v>0.44900559689952013</v>
      </c>
      <c r="G201" s="14">
        <f t="shared" si="43"/>
        <v>0.81622239259756058</v>
      </c>
      <c r="H201" s="14">
        <f t="shared" si="44"/>
        <v>0.801301926394692</v>
      </c>
      <c r="I201" s="14">
        <f t="shared" si="45"/>
        <v>0.702863919859953</v>
      </c>
      <c r="J201"/>
      <c r="K201" s="15">
        <v>78</v>
      </c>
      <c r="L201" s="14">
        <f t="shared" si="46"/>
        <v>0.81848729140150323</v>
      </c>
      <c r="M201" s="14">
        <f t="shared" si="47"/>
        <v>0.91502218665936175</v>
      </c>
      <c r="N201" s="14">
        <f t="shared" si="48"/>
        <v>1.1593625368111851</v>
      </c>
      <c r="O201" s="14">
        <f t="shared" si="49"/>
        <v>0.62299122010318997</v>
      </c>
      <c r="P201" s="14">
        <f t="shared" si="50"/>
        <v>0.64432318455206927</v>
      </c>
      <c r="Q201" s="14">
        <f t="shared" si="51"/>
        <v>0.77327120290453633</v>
      </c>
      <c r="R201" s="14">
        <f t="shared" si="52"/>
        <v>0.66609942664985389</v>
      </c>
      <c r="S201" s="14">
        <f t="shared" si="53"/>
        <v>0.80750353103260275</v>
      </c>
    </row>
    <row r="202" spans="1:19" x14ac:dyDescent="0.35">
      <c r="A202" s="15">
        <v>79</v>
      </c>
      <c r="B202" s="14">
        <f t="shared" si="38"/>
        <v>0.76638356053156365</v>
      </c>
      <c r="C202" s="14">
        <f t="shared" si="39"/>
        <v>0.68592235343074137</v>
      </c>
      <c r="D202" s="14">
        <f t="shared" si="40"/>
        <v>1.0870297700402367</v>
      </c>
      <c r="E202" s="14">
        <f t="shared" si="41"/>
        <v>0.59986899688572093</v>
      </c>
      <c r="F202" s="14">
        <f t="shared" si="42"/>
        <v>0.44900559689952013</v>
      </c>
      <c r="G202" s="14">
        <f t="shared" si="43"/>
        <v>0.88524119785397193</v>
      </c>
      <c r="H202" s="14">
        <f t="shared" si="44"/>
        <v>0.801301926394692</v>
      </c>
      <c r="I202" s="14">
        <f t="shared" si="45"/>
        <v>0.702863919859953</v>
      </c>
      <c r="J202"/>
      <c r="K202" s="15">
        <v>79</v>
      </c>
      <c r="L202" s="14">
        <f t="shared" si="46"/>
        <v>0.81848729140150323</v>
      </c>
      <c r="M202" s="14">
        <f t="shared" si="47"/>
        <v>0.91502218665936175</v>
      </c>
      <c r="N202" s="14">
        <f t="shared" si="48"/>
        <v>1.1593625368111851</v>
      </c>
      <c r="O202" s="14">
        <f t="shared" si="49"/>
        <v>0.62299122010318997</v>
      </c>
      <c r="P202" s="14">
        <f t="shared" si="50"/>
        <v>0.64432318455206927</v>
      </c>
      <c r="Q202" s="14">
        <f t="shared" si="51"/>
        <v>0.77327120290453633</v>
      </c>
      <c r="R202" s="14">
        <f t="shared" si="52"/>
        <v>0.72482492712184099</v>
      </c>
      <c r="S202" s="14">
        <f t="shared" si="53"/>
        <v>0.94864950241824642</v>
      </c>
    </row>
    <row r="203" spans="1:19" x14ac:dyDescent="0.35">
      <c r="A203" s="15">
        <v>80</v>
      </c>
      <c r="B203" s="14">
        <f t="shared" si="38"/>
        <v>0.76638356053156365</v>
      </c>
      <c r="C203" s="14">
        <f t="shared" si="39"/>
        <v>0.68592235343074137</v>
      </c>
      <c r="D203" s="14">
        <f t="shared" si="40"/>
        <v>1.143367919605879</v>
      </c>
      <c r="E203" s="14">
        <f t="shared" si="41"/>
        <v>0.59986899688572093</v>
      </c>
      <c r="F203" s="14">
        <f t="shared" si="42"/>
        <v>0.50427534902331728</v>
      </c>
      <c r="G203" s="14">
        <f t="shared" si="43"/>
        <v>0.88524119785397193</v>
      </c>
      <c r="H203" s="14">
        <f t="shared" si="44"/>
        <v>0.801301926394692</v>
      </c>
      <c r="I203" s="14">
        <f t="shared" si="45"/>
        <v>0.702863919859953</v>
      </c>
      <c r="J203"/>
      <c r="K203" s="15">
        <v>80</v>
      </c>
      <c r="L203" s="14">
        <f t="shared" si="46"/>
        <v>0.8900959783132707</v>
      </c>
      <c r="M203" s="14">
        <f t="shared" si="47"/>
        <v>0.99797749479056763</v>
      </c>
      <c r="N203" s="14">
        <f t="shared" si="48"/>
        <v>1.2060628544532281</v>
      </c>
      <c r="O203" s="14">
        <f t="shared" si="49"/>
        <v>0.76891709147871179</v>
      </c>
      <c r="P203" s="14">
        <f t="shared" si="50"/>
        <v>0.64432318455206927</v>
      </c>
      <c r="Q203" s="14">
        <f t="shared" si="51"/>
        <v>0.77327120290453633</v>
      </c>
      <c r="R203" s="14">
        <f t="shared" si="52"/>
        <v>0.72482492712184099</v>
      </c>
      <c r="S203" s="14">
        <f t="shared" si="53"/>
        <v>1.08979547380389</v>
      </c>
    </row>
    <row r="204" spans="1:19" x14ac:dyDescent="0.35">
      <c r="A204" s="15">
        <v>81</v>
      </c>
      <c r="B204" s="14">
        <f t="shared" si="38"/>
        <v>0.76638356053156365</v>
      </c>
      <c r="C204" s="14">
        <f t="shared" si="39"/>
        <v>0.68592235343074137</v>
      </c>
      <c r="D204" s="14">
        <f t="shared" si="40"/>
        <v>1.143367919605879</v>
      </c>
      <c r="E204" s="14">
        <f t="shared" si="41"/>
        <v>0.66898142046427711</v>
      </c>
      <c r="F204" s="14">
        <f t="shared" si="42"/>
        <v>0.50427534902331728</v>
      </c>
      <c r="G204" s="14">
        <f t="shared" si="43"/>
        <v>1.0232788083667945</v>
      </c>
      <c r="H204" s="14">
        <f t="shared" si="44"/>
        <v>0.801301926394692</v>
      </c>
      <c r="I204" s="14">
        <f t="shared" si="45"/>
        <v>0.84205853928319863</v>
      </c>
      <c r="J204"/>
      <c r="K204" s="15">
        <v>81</v>
      </c>
      <c r="L204" s="14">
        <f t="shared" si="46"/>
        <v>0.8900959783132707</v>
      </c>
      <c r="M204" s="14">
        <f t="shared" si="47"/>
        <v>0.99797749479056763</v>
      </c>
      <c r="N204" s="14">
        <f t="shared" si="48"/>
        <v>1.2527631720952712</v>
      </c>
      <c r="O204" s="14">
        <f t="shared" si="49"/>
        <v>0.76891709147871179</v>
      </c>
      <c r="P204" s="14">
        <f t="shared" si="50"/>
        <v>0.73230305714150867</v>
      </c>
      <c r="Q204" s="14">
        <f t="shared" si="51"/>
        <v>0.83096956625220464</v>
      </c>
      <c r="R204" s="14">
        <f t="shared" si="52"/>
        <v>0.7835504275938282</v>
      </c>
      <c r="S204" s="14">
        <f t="shared" si="53"/>
        <v>1.08979547380389</v>
      </c>
    </row>
    <row r="205" spans="1:19" x14ac:dyDescent="0.35">
      <c r="A205" s="15">
        <v>82</v>
      </c>
      <c r="B205" s="14">
        <f t="shared" si="38"/>
        <v>0.76638356053156365</v>
      </c>
      <c r="C205" s="14">
        <f t="shared" si="39"/>
        <v>0.75413562614761076</v>
      </c>
      <c r="D205" s="14">
        <f t="shared" si="40"/>
        <v>1.1997060691715213</v>
      </c>
      <c r="E205" s="14">
        <f t="shared" si="41"/>
        <v>0.66898142046427711</v>
      </c>
      <c r="F205" s="14">
        <f t="shared" si="42"/>
        <v>0.50427534902331728</v>
      </c>
      <c r="G205" s="14">
        <f t="shared" si="43"/>
        <v>1.0922976136232059</v>
      </c>
      <c r="H205" s="14">
        <f t="shared" si="44"/>
        <v>0.801301926394692</v>
      </c>
      <c r="I205" s="14">
        <f t="shared" si="45"/>
        <v>0.84205853928319863</v>
      </c>
      <c r="J205"/>
      <c r="K205" s="15">
        <v>82</v>
      </c>
      <c r="L205" s="14">
        <f t="shared" si="46"/>
        <v>0.8900959783132707</v>
      </c>
      <c r="M205" s="14">
        <f t="shared" si="47"/>
        <v>0.99797749479056763</v>
      </c>
      <c r="N205" s="14">
        <f t="shared" si="48"/>
        <v>1.2527631720952712</v>
      </c>
      <c r="O205" s="14">
        <f t="shared" si="49"/>
        <v>0.76891709147871179</v>
      </c>
      <c r="P205" s="14">
        <f t="shared" si="50"/>
        <v>0.73230305714150867</v>
      </c>
      <c r="Q205" s="14">
        <f t="shared" si="51"/>
        <v>0.83096956625220464</v>
      </c>
      <c r="R205" s="14">
        <f t="shared" si="52"/>
        <v>0.7835504275938282</v>
      </c>
      <c r="S205" s="14">
        <f t="shared" si="53"/>
        <v>1.08979547380389</v>
      </c>
    </row>
    <row r="206" spans="1:19" x14ac:dyDescent="0.35">
      <c r="A206" s="15">
        <v>83</v>
      </c>
      <c r="B206" s="14">
        <f t="shared" si="38"/>
        <v>0.83062739837459898</v>
      </c>
      <c r="C206" s="14">
        <f t="shared" si="39"/>
        <v>0.75413562614761076</v>
      </c>
      <c r="D206" s="14">
        <f t="shared" si="40"/>
        <v>1.1997060691715213</v>
      </c>
      <c r="E206" s="14">
        <f t="shared" si="41"/>
        <v>0.66898142046427711</v>
      </c>
      <c r="F206" s="14">
        <f t="shared" si="42"/>
        <v>0.55954510114711442</v>
      </c>
      <c r="G206" s="14">
        <f t="shared" si="43"/>
        <v>1.1613164188796172</v>
      </c>
      <c r="H206" s="14">
        <f t="shared" si="44"/>
        <v>0.801301926394692</v>
      </c>
      <c r="I206" s="14">
        <f t="shared" si="45"/>
        <v>0.91165584899482144</v>
      </c>
      <c r="J206"/>
      <c r="K206" s="15">
        <v>83</v>
      </c>
      <c r="L206" s="14">
        <f t="shared" si="46"/>
        <v>0.96170466522503817</v>
      </c>
      <c r="M206" s="14">
        <f t="shared" si="47"/>
        <v>0.99797749479056763</v>
      </c>
      <c r="N206" s="14">
        <f t="shared" si="48"/>
        <v>1.3461638073793574</v>
      </c>
      <c r="O206" s="14">
        <f t="shared" si="49"/>
        <v>0.76891709147871179</v>
      </c>
      <c r="P206" s="14">
        <f t="shared" si="50"/>
        <v>0.82028292973094796</v>
      </c>
      <c r="Q206" s="14">
        <f t="shared" si="51"/>
        <v>0.83096956625220464</v>
      </c>
      <c r="R206" s="14">
        <f t="shared" si="52"/>
        <v>0.84227592806581542</v>
      </c>
      <c r="S206" s="14">
        <f t="shared" si="53"/>
        <v>1.08979547380389</v>
      </c>
    </row>
    <row r="207" spans="1:19" x14ac:dyDescent="0.35">
      <c r="A207" s="15">
        <v>84</v>
      </c>
      <c r="B207" s="14">
        <f t="shared" si="38"/>
        <v>0.89487123621763442</v>
      </c>
      <c r="C207" s="14">
        <f t="shared" si="39"/>
        <v>0.75413562614761076</v>
      </c>
      <c r="D207" s="14">
        <f t="shared" si="40"/>
        <v>1.1997060691715213</v>
      </c>
      <c r="E207" s="14">
        <f t="shared" si="41"/>
        <v>0.66898142046427711</v>
      </c>
      <c r="F207" s="14">
        <f t="shared" si="42"/>
        <v>0.55954510114711442</v>
      </c>
      <c r="G207" s="14">
        <f t="shared" si="43"/>
        <v>1.2303352241360286</v>
      </c>
      <c r="H207" s="14">
        <f t="shared" si="44"/>
        <v>0.801301926394692</v>
      </c>
      <c r="I207" s="14">
        <f t="shared" si="45"/>
        <v>0.91165584899482144</v>
      </c>
      <c r="J207"/>
      <c r="K207" s="15">
        <v>84</v>
      </c>
      <c r="L207" s="14">
        <f t="shared" si="46"/>
        <v>0.96170466522503817</v>
      </c>
      <c r="M207" s="14">
        <f t="shared" si="47"/>
        <v>1.0809328029217735</v>
      </c>
      <c r="N207" s="14">
        <f t="shared" si="48"/>
        <v>1.6263657132316154</v>
      </c>
      <c r="O207" s="14">
        <f t="shared" si="49"/>
        <v>0.8418800271664727</v>
      </c>
      <c r="P207" s="14">
        <f t="shared" si="50"/>
        <v>0.90826280232038725</v>
      </c>
      <c r="Q207" s="14">
        <f t="shared" si="51"/>
        <v>0.88866792959987306</v>
      </c>
      <c r="R207" s="14">
        <f t="shared" si="52"/>
        <v>0.84227592806581542</v>
      </c>
      <c r="S207" s="14">
        <f t="shared" si="53"/>
        <v>1.1603684594967119</v>
      </c>
    </row>
    <row r="208" spans="1:19" x14ac:dyDescent="0.35">
      <c r="A208" s="15">
        <v>85</v>
      </c>
      <c r="B208" s="14">
        <f t="shared" si="38"/>
        <v>0.95911507406066987</v>
      </c>
      <c r="C208" s="14">
        <f t="shared" si="39"/>
        <v>0.75413562614761076</v>
      </c>
      <c r="D208" s="14">
        <f t="shared" si="40"/>
        <v>1.2560442187371637</v>
      </c>
      <c r="E208" s="14">
        <f t="shared" si="41"/>
        <v>0.73809384404283329</v>
      </c>
      <c r="F208" s="14">
        <f t="shared" si="42"/>
        <v>0.55954510114711442</v>
      </c>
      <c r="G208" s="14">
        <f t="shared" si="43"/>
        <v>1.2303352241360286</v>
      </c>
      <c r="H208" s="14">
        <f t="shared" si="44"/>
        <v>0.91213206835799665</v>
      </c>
      <c r="I208" s="14">
        <f t="shared" si="45"/>
        <v>0.98125315870644425</v>
      </c>
      <c r="J208"/>
      <c r="K208" s="15">
        <v>85</v>
      </c>
      <c r="L208" s="14">
        <f t="shared" si="46"/>
        <v>0.96170466522503817</v>
      </c>
      <c r="M208" s="14">
        <f t="shared" si="47"/>
        <v>1.0809328029217735</v>
      </c>
      <c r="N208" s="14">
        <f t="shared" si="48"/>
        <v>1.6263657132316154</v>
      </c>
      <c r="O208" s="14">
        <f t="shared" si="49"/>
        <v>0.8418800271664727</v>
      </c>
      <c r="P208" s="14">
        <f t="shared" si="50"/>
        <v>0.90826280232038725</v>
      </c>
      <c r="Q208" s="14">
        <f t="shared" si="51"/>
        <v>0.88866792959987306</v>
      </c>
      <c r="R208" s="14">
        <f t="shared" si="52"/>
        <v>0.84227592806581542</v>
      </c>
      <c r="S208" s="14">
        <f t="shared" si="53"/>
        <v>1.1603684594967119</v>
      </c>
    </row>
    <row r="209" spans="1:19" x14ac:dyDescent="0.35">
      <c r="A209" s="15">
        <v>86</v>
      </c>
      <c r="B209" s="14">
        <f t="shared" si="38"/>
        <v>1.0233589119037052</v>
      </c>
      <c r="C209" s="14">
        <f t="shared" si="39"/>
        <v>0.75413562614761076</v>
      </c>
      <c r="D209" s="14">
        <f t="shared" si="40"/>
        <v>1.2560442187371637</v>
      </c>
      <c r="E209" s="14">
        <f t="shared" si="41"/>
        <v>0.73809384404283329</v>
      </c>
      <c r="F209" s="14">
        <f t="shared" si="42"/>
        <v>0.61481485327091157</v>
      </c>
      <c r="G209" s="14">
        <f t="shared" si="43"/>
        <v>1.2303352241360286</v>
      </c>
      <c r="H209" s="14">
        <f t="shared" si="44"/>
        <v>0.91213206835799665</v>
      </c>
      <c r="I209" s="14">
        <f t="shared" si="45"/>
        <v>1.0508504684180671</v>
      </c>
      <c r="J209"/>
      <c r="K209" s="15">
        <v>86</v>
      </c>
      <c r="L209" s="14">
        <f t="shared" si="46"/>
        <v>1.0333133521368056</v>
      </c>
      <c r="M209" s="14">
        <f t="shared" si="47"/>
        <v>1.1638881110529793</v>
      </c>
      <c r="N209" s="14">
        <f t="shared" si="48"/>
        <v>1.6730660308736585</v>
      </c>
      <c r="O209" s="14">
        <f t="shared" si="49"/>
        <v>0.8418800271664727</v>
      </c>
      <c r="P209" s="14">
        <f t="shared" si="50"/>
        <v>0.99624267490982654</v>
      </c>
      <c r="Q209" s="14">
        <f t="shared" si="51"/>
        <v>0.94636629294754138</v>
      </c>
      <c r="R209" s="14">
        <f t="shared" si="52"/>
        <v>0.90100142853780252</v>
      </c>
      <c r="S209" s="14">
        <f t="shared" si="53"/>
        <v>1.2309414451895337</v>
      </c>
    </row>
    <row r="210" spans="1:19" x14ac:dyDescent="0.35">
      <c r="A210" s="15">
        <v>87</v>
      </c>
      <c r="B210" s="14">
        <f t="shared" si="38"/>
        <v>1.0233589119037052</v>
      </c>
      <c r="C210" s="14">
        <f t="shared" si="39"/>
        <v>0.75413562614761076</v>
      </c>
      <c r="D210" s="14">
        <f t="shared" si="40"/>
        <v>1.2560442187371637</v>
      </c>
      <c r="E210" s="14">
        <f t="shared" si="41"/>
        <v>0.80720626762138947</v>
      </c>
      <c r="F210" s="14">
        <f t="shared" si="42"/>
        <v>0.61481485327091157</v>
      </c>
      <c r="G210" s="14">
        <f t="shared" si="43"/>
        <v>1.2993540293924399</v>
      </c>
      <c r="H210" s="14">
        <f t="shared" si="44"/>
        <v>1.0229622103213014</v>
      </c>
      <c r="I210" s="14">
        <f t="shared" si="45"/>
        <v>1.0508504684180671</v>
      </c>
      <c r="J210"/>
      <c r="K210" s="15">
        <v>87</v>
      </c>
      <c r="L210" s="14">
        <f t="shared" si="46"/>
        <v>1.0333133521368056</v>
      </c>
      <c r="M210" s="14">
        <f t="shared" si="47"/>
        <v>1.1638881110529793</v>
      </c>
      <c r="N210" s="14"/>
      <c r="O210" s="14">
        <f t="shared" si="49"/>
        <v>0.91484296285423361</v>
      </c>
      <c r="P210" s="14">
        <f t="shared" si="50"/>
        <v>1.0842225474992659</v>
      </c>
      <c r="Q210" s="14">
        <f t="shared" si="51"/>
        <v>1.0040646562952098</v>
      </c>
      <c r="R210" s="14">
        <f t="shared" si="52"/>
        <v>0.90100142853780252</v>
      </c>
      <c r="S210" s="14">
        <f t="shared" si="53"/>
        <v>1.2309414451895337</v>
      </c>
    </row>
    <row r="211" spans="1:19" x14ac:dyDescent="0.35">
      <c r="A211" s="15">
        <v>88</v>
      </c>
      <c r="B211" s="14">
        <f t="shared" si="38"/>
        <v>1.1518465875897761</v>
      </c>
      <c r="C211" s="14">
        <f t="shared" si="39"/>
        <v>0.82234889886448015</v>
      </c>
      <c r="D211" s="14">
        <f t="shared" si="40"/>
        <v>1.3687205178684485</v>
      </c>
      <c r="E211" s="14">
        <f t="shared" si="41"/>
        <v>0.80720626762138947</v>
      </c>
      <c r="F211" s="14">
        <f t="shared" si="42"/>
        <v>0.61481485327091157</v>
      </c>
      <c r="G211" s="14">
        <f t="shared" si="43"/>
        <v>1.4373916399052624</v>
      </c>
      <c r="H211" s="14">
        <f t="shared" si="44"/>
        <v>1.1337923522846061</v>
      </c>
      <c r="I211" s="14">
        <f t="shared" si="45"/>
        <v>1.1204477781296898</v>
      </c>
      <c r="J211"/>
      <c r="K211" s="15">
        <v>88</v>
      </c>
      <c r="L211" s="14">
        <f t="shared" si="46"/>
        <v>1.1765307259603408</v>
      </c>
      <c r="M211" s="14">
        <f t="shared" si="47"/>
        <v>1.1638881110529793</v>
      </c>
      <c r="N211" s="14"/>
      <c r="O211" s="14">
        <f t="shared" si="49"/>
        <v>0.91484296285423361</v>
      </c>
      <c r="P211" s="14">
        <f t="shared" si="50"/>
        <v>1.1722024200887051</v>
      </c>
      <c r="Q211" s="14">
        <f t="shared" si="51"/>
        <v>1.0040646562952098</v>
      </c>
      <c r="R211" s="14">
        <f t="shared" si="52"/>
        <v>0.95972692900978973</v>
      </c>
      <c r="S211" s="14">
        <f t="shared" si="53"/>
        <v>1.3015144308823556</v>
      </c>
    </row>
    <row r="212" spans="1:19" x14ac:dyDescent="0.35">
      <c r="A212" s="15">
        <v>89</v>
      </c>
      <c r="B212" s="14">
        <f t="shared" si="38"/>
        <v>1.2160904254328115</v>
      </c>
      <c r="C212" s="14">
        <f t="shared" si="39"/>
        <v>0.82234889886448015</v>
      </c>
      <c r="D212" s="14">
        <f t="shared" si="40"/>
        <v>1.4813968169997334</v>
      </c>
      <c r="E212" s="14">
        <f t="shared" si="41"/>
        <v>0.87631869119994565</v>
      </c>
      <c r="F212" s="14">
        <f t="shared" si="42"/>
        <v>0.61481485327091157</v>
      </c>
      <c r="G212" s="14">
        <f t="shared" si="43"/>
        <v>1.5754292504180851</v>
      </c>
      <c r="H212" s="14">
        <f t="shared" si="44"/>
        <v>1.1337923522846061</v>
      </c>
      <c r="I212" s="14">
        <f t="shared" si="45"/>
        <v>1.2596423975529354</v>
      </c>
      <c r="J212"/>
      <c r="K212" s="15">
        <v>89</v>
      </c>
      <c r="L212" s="14">
        <f t="shared" si="46"/>
        <v>1.2481394128721082</v>
      </c>
      <c r="M212" s="14">
        <f t="shared" si="47"/>
        <v>1.1638881110529793</v>
      </c>
      <c r="N212" s="14"/>
      <c r="O212" s="14">
        <f t="shared" si="49"/>
        <v>0.91484296285423361</v>
      </c>
      <c r="P212" s="14">
        <f t="shared" si="50"/>
        <v>1.1722024200887051</v>
      </c>
      <c r="Q212" s="14">
        <f t="shared" si="51"/>
        <v>1.0040646562952098</v>
      </c>
      <c r="R212" s="14">
        <f t="shared" si="52"/>
        <v>1.0184524294817769</v>
      </c>
      <c r="S212" s="14">
        <f t="shared" si="53"/>
        <v>1.3720874165751773</v>
      </c>
    </row>
    <row r="213" spans="1:19" x14ac:dyDescent="0.35">
      <c r="A213" s="15">
        <v>90</v>
      </c>
      <c r="B213" s="14">
        <f t="shared" si="38"/>
        <v>1.2803342632758468</v>
      </c>
      <c r="C213" s="14">
        <f t="shared" si="39"/>
        <v>0.82234889886448015</v>
      </c>
      <c r="D213" s="14">
        <f t="shared" si="40"/>
        <v>1.4813968169997334</v>
      </c>
      <c r="E213" s="14">
        <f t="shared" si="41"/>
        <v>0.87631869119994565</v>
      </c>
      <c r="F213" s="14">
        <f t="shared" si="42"/>
        <v>0.67008460539470871</v>
      </c>
      <c r="G213" s="14">
        <f t="shared" si="43"/>
        <v>1.782485666187319</v>
      </c>
      <c r="H213" s="14">
        <f t="shared" si="44"/>
        <v>1.1337923522846061</v>
      </c>
      <c r="I213" s="14">
        <f t="shared" si="45"/>
        <v>1.2596423975529354</v>
      </c>
      <c r="J213"/>
      <c r="K213" s="15">
        <v>90</v>
      </c>
      <c r="L213" s="14">
        <f t="shared" si="46"/>
        <v>1.3913567866956433</v>
      </c>
      <c r="M213" s="14">
        <f t="shared" si="47"/>
        <v>1.1638881110529793</v>
      </c>
      <c r="N213" s="14"/>
      <c r="O213" s="14">
        <f t="shared" si="49"/>
        <v>0.98780589854199452</v>
      </c>
      <c r="P213" s="14">
        <f t="shared" si="50"/>
        <v>1.2601822926781445</v>
      </c>
      <c r="Q213" s="14">
        <f t="shared" si="51"/>
        <v>1.0617630196428782</v>
      </c>
      <c r="R213" s="14">
        <f t="shared" si="52"/>
        <v>1.0184524294817769</v>
      </c>
      <c r="S213" s="14">
        <f t="shared" si="53"/>
        <v>1.3720874165751773</v>
      </c>
    </row>
    <row r="214" spans="1:19" x14ac:dyDescent="0.35">
      <c r="A214" s="15">
        <v>91</v>
      </c>
      <c r="B214" s="14">
        <f t="shared" si="38"/>
        <v>1.2803342632758468</v>
      </c>
      <c r="C214" s="14">
        <f t="shared" si="39"/>
        <v>0.82234889886448015</v>
      </c>
      <c r="D214" s="14">
        <f t="shared" si="40"/>
        <v>1.4813968169997334</v>
      </c>
      <c r="E214" s="14">
        <f t="shared" si="41"/>
        <v>0.94543111477850184</v>
      </c>
      <c r="F214" s="14">
        <f t="shared" si="42"/>
        <v>0.67008460539470871</v>
      </c>
      <c r="G214" s="14">
        <f t="shared" si="43"/>
        <v>2.0585608872129644</v>
      </c>
      <c r="H214" s="14">
        <f t="shared" si="44"/>
        <v>1.1337923522846061</v>
      </c>
      <c r="I214" s="14">
        <f t="shared" si="45"/>
        <v>1.2596423975529354</v>
      </c>
      <c r="J214"/>
      <c r="K214" s="15">
        <v>91</v>
      </c>
      <c r="L214" s="14">
        <f t="shared" si="46"/>
        <v>1.3913567866956433</v>
      </c>
      <c r="M214" s="14">
        <f t="shared" si="47"/>
        <v>1.1638881110529793</v>
      </c>
      <c r="N214" s="14"/>
      <c r="O214" s="14">
        <f t="shared" si="49"/>
        <v>0.98780589854199452</v>
      </c>
      <c r="P214" s="14">
        <f t="shared" si="50"/>
        <v>1.2601822926781445</v>
      </c>
      <c r="Q214" s="14">
        <f t="shared" si="51"/>
        <v>1.1194613829905466</v>
      </c>
      <c r="R214" s="14">
        <f t="shared" si="52"/>
        <v>1.077177929953764</v>
      </c>
      <c r="S214" s="14">
        <f t="shared" si="53"/>
        <v>1.4426604022679992</v>
      </c>
    </row>
    <row r="215" spans="1:19" x14ac:dyDescent="0.35">
      <c r="A215" s="15">
        <v>92</v>
      </c>
      <c r="B215" s="14">
        <f t="shared" si="38"/>
        <v>1.2803342632758468</v>
      </c>
      <c r="C215" s="14">
        <f t="shared" si="39"/>
        <v>0.82234889886448015</v>
      </c>
      <c r="D215" s="14">
        <f t="shared" si="40"/>
        <v>1.594073116131018</v>
      </c>
      <c r="E215" s="14">
        <f t="shared" si="41"/>
        <v>0.94543111477850184</v>
      </c>
      <c r="F215" s="14">
        <f t="shared" si="42"/>
        <v>0.67008460539470871</v>
      </c>
      <c r="G215" s="14">
        <f t="shared" si="43"/>
        <v>2.4036549134950209</v>
      </c>
      <c r="H215" s="14">
        <f t="shared" si="44"/>
        <v>1.2446224942479107</v>
      </c>
      <c r="I215" s="14">
        <f t="shared" si="45"/>
        <v>1.2596423975529354</v>
      </c>
      <c r="J215"/>
      <c r="K215" s="15">
        <v>92</v>
      </c>
      <c r="L215" s="14">
        <f t="shared" si="46"/>
        <v>1.3913567866956433</v>
      </c>
      <c r="M215" s="14">
        <f t="shared" si="47"/>
        <v>1.1638881110529793</v>
      </c>
      <c r="N215" s="14"/>
      <c r="O215" s="14">
        <f t="shared" si="49"/>
        <v>0.98780589854199452</v>
      </c>
      <c r="P215" s="14">
        <f t="shared" si="50"/>
        <v>1.3481621652675837</v>
      </c>
      <c r="Q215" s="14">
        <f t="shared" si="51"/>
        <v>1.1771597463382149</v>
      </c>
      <c r="R215" s="14">
        <f t="shared" si="52"/>
        <v>1.077177929953764</v>
      </c>
      <c r="S215" s="14">
        <f t="shared" si="53"/>
        <v>1.4426604022679992</v>
      </c>
    </row>
    <row r="216" spans="1:19" x14ac:dyDescent="0.35">
      <c r="A216" s="15">
        <v>93</v>
      </c>
      <c r="B216" s="14">
        <f t="shared" si="38"/>
        <v>1.2803342632758468</v>
      </c>
      <c r="C216" s="14">
        <f t="shared" si="39"/>
        <v>0.82234889886448015</v>
      </c>
      <c r="D216" s="14">
        <f t="shared" si="40"/>
        <v>1.7630875648279452</v>
      </c>
      <c r="E216" s="14">
        <f t="shared" si="41"/>
        <v>0.94543111477850184</v>
      </c>
      <c r="F216" s="14">
        <f t="shared" si="42"/>
        <v>0.67008460539470871</v>
      </c>
      <c r="G216" s="14"/>
      <c r="H216" s="14">
        <f t="shared" si="44"/>
        <v>1.2446224942479107</v>
      </c>
      <c r="I216" s="14">
        <f t="shared" si="45"/>
        <v>1.2596423975529354</v>
      </c>
      <c r="J216"/>
      <c r="K216" s="15">
        <v>93</v>
      </c>
      <c r="L216" s="14">
        <f t="shared" si="46"/>
        <v>1.5345741605191783</v>
      </c>
      <c r="M216" s="14">
        <f t="shared" si="47"/>
        <v>1.3297987273153911</v>
      </c>
      <c r="N216" s="14"/>
      <c r="O216" s="14">
        <f t="shared" si="49"/>
        <v>1.0607688342297554</v>
      </c>
      <c r="P216" s="14">
        <f t="shared" si="50"/>
        <v>1.3481621652675837</v>
      </c>
      <c r="Q216" s="14">
        <f t="shared" si="51"/>
        <v>1.1771597463382149</v>
      </c>
      <c r="R216" s="14">
        <f t="shared" si="52"/>
        <v>1.077177929953764</v>
      </c>
      <c r="S216" s="14">
        <f t="shared" si="53"/>
        <v>1.5132333879608211</v>
      </c>
    </row>
    <row r="217" spans="1:19" x14ac:dyDescent="0.35">
      <c r="A217" s="15">
        <v>94</v>
      </c>
      <c r="B217" s="14">
        <f t="shared" si="38"/>
        <v>1.3445781011188822</v>
      </c>
      <c r="C217" s="14">
        <f t="shared" si="39"/>
        <v>0.82234889886448015</v>
      </c>
      <c r="D217" s="14">
        <f t="shared" si="40"/>
        <v>1.9321020135248723</v>
      </c>
      <c r="E217" s="14">
        <f t="shared" si="41"/>
        <v>1.014543538357058</v>
      </c>
      <c r="F217" s="14">
        <f t="shared" si="42"/>
        <v>0.67008460539470871</v>
      </c>
      <c r="G217" s="14"/>
      <c r="H217" s="14">
        <f t="shared" si="44"/>
        <v>1.3554526362112156</v>
      </c>
      <c r="I217" s="14">
        <f t="shared" si="45"/>
        <v>1.3292397072645583</v>
      </c>
      <c r="J217"/>
      <c r="K217" s="15">
        <v>94</v>
      </c>
      <c r="L217" s="14">
        <f t="shared" si="46"/>
        <v>1.5345741605191783</v>
      </c>
      <c r="M217" s="14">
        <f t="shared" si="47"/>
        <v>1.3297987273153911</v>
      </c>
      <c r="N217" s="14"/>
      <c r="O217" s="14">
        <f t="shared" si="49"/>
        <v>1.0607688342297554</v>
      </c>
      <c r="P217" s="14">
        <f t="shared" si="50"/>
        <v>1.4361420378570231</v>
      </c>
      <c r="Q217" s="14">
        <f t="shared" si="51"/>
        <v>1.2925564730335517</v>
      </c>
      <c r="R217" s="14">
        <f t="shared" si="52"/>
        <v>1.1359034304257514</v>
      </c>
      <c r="S217" s="14">
        <f t="shared" si="53"/>
        <v>1.6543793593464646</v>
      </c>
    </row>
    <row r="218" spans="1:19" x14ac:dyDescent="0.35">
      <c r="A218" s="15">
        <v>95</v>
      </c>
      <c r="B218" s="14">
        <f t="shared" si="38"/>
        <v>1.4088219389619177</v>
      </c>
      <c r="C218" s="14">
        <f t="shared" si="39"/>
        <v>0.89056217158134954</v>
      </c>
      <c r="D218" s="14">
        <f t="shared" si="40"/>
        <v>2.2137927613530839</v>
      </c>
      <c r="E218" s="14">
        <f t="shared" si="41"/>
        <v>1.014543538357058</v>
      </c>
      <c r="F218" s="14">
        <f t="shared" si="42"/>
        <v>0.67008460539470871</v>
      </c>
      <c r="G218" s="14"/>
      <c r="H218" s="14">
        <f t="shared" si="44"/>
        <v>1.3554526362112156</v>
      </c>
      <c r="I218" s="14">
        <f t="shared" si="45"/>
        <v>1.398837016976181</v>
      </c>
      <c r="J218"/>
      <c r="K218" s="15">
        <v>95</v>
      </c>
      <c r="L218" s="14">
        <f t="shared" si="46"/>
        <v>1.5345741605191783</v>
      </c>
      <c r="M218" s="14">
        <f t="shared" si="47"/>
        <v>1.3297987273153911</v>
      </c>
      <c r="N218" s="14"/>
      <c r="O218" s="14">
        <f t="shared" si="49"/>
        <v>1.0607688342297554</v>
      </c>
      <c r="P218" s="14">
        <f t="shared" si="50"/>
        <v>1.5241219104464623</v>
      </c>
      <c r="Q218" s="14">
        <f t="shared" si="51"/>
        <v>1.2925564730335517</v>
      </c>
      <c r="R218" s="14">
        <f t="shared" si="52"/>
        <v>1.1359034304257514</v>
      </c>
      <c r="S218" s="14">
        <f t="shared" si="53"/>
        <v>2.0778172735033955</v>
      </c>
    </row>
    <row r="219" spans="1:19" x14ac:dyDescent="0.35">
      <c r="A219" s="15">
        <v>96</v>
      </c>
      <c r="B219" s="14">
        <f t="shared" si="38"/>
        <v>1.4730657768049531</v>
      </c>
      <c r="C219" s="14">
        <f t="shared" si="39"/>
        <v>0.89056217158134954</v>
      </c>
      <c r="D219" s="14"/>
      <c r="E219" s="14">
        <f t="shared" si="41"/>
        <v>1.1527683855141704</v>
      </c>
      <c r="F219" s="14">
        <f t="shared" si="42"/>
        <v>0.72535435751850585</v>
      </c>
      <c r="G219" s="14"/>
      <c r="H219" s="14">
        <f t="shared" si="44"/>
        <v>1.3554526362112156</v>
      </c>
      <c r="I219" s="14">
        <f t="shared" si="45"/>
        <v>1.398837016976181</v>
      </c>
      <c r="J219"/>
      <c r="K219" s="15">
        <v>96</v>
      </c>
      <c r="L219" s="14">
        <f t="shared" si="46"/>
        <v>1.6061828474309459</v>
      </c>
      <c r="M219" s="14">
        <f t="shared" si="47"/>
        <v>1.4127540354465971</v>
      </c>
      <c r="N219" s="14"/>
      <c r="O219" s="14">
        <f t="shared" si="49"/>
        <v>1.1337317699175165</v>
      </c>
      <c r="P219" s="14">
        <f t="shared" si="50"/>
        <v>1.6121017830359017</v>
      </c>
      <c r="Q219" s="14">
        <f t="shared" si="51"/>
        <v>1.3502548363812201</v>
      </c>
      <c r="R219" s="14">
        <f t="shared" si="52"/>
        <v>1.1946289308977385</v>
      </c>
      <c r="S219" s="14"/>
    </row>
    <row r="220" spans="1:19" x14ac:dyDescent="0.35">
      <c r="A220" s="15">
        <v>97</v>
      </c>
      <c r="B220" s="14">
        <f t="shared" ref="B220:B222" si="54">ABS(B98-$B$117)/$B$118</f>
        <v>1.4730657768049531</v>
      </c>
      <c r="C220" s="14">
        <f t="shared" ref="C220:C231" si="55">ABS(C98-$C$117)/$C$118</f>
        <v>0.95877544429821893</v>
      </c>
      <c r="D220" s="14"/>
      <c r="E220" s="14">
        <f t="shared" ref="E220:E226" si="56">ABS(E98-$E$117)/$E$118</f>
        <v>1.1527683855141704</v>
      </c>
      <c r="F220" s="14">
        <f t="shared" ref="F220:F236" si="57">ABS(F98-$F$117)/$F$118</f>
        <v>0.72535435751850585</v>
      </c>
      <c r="G220" s="14"/>
      <c r="H220" s="14">
        <f t="shared" ref="H220:H223" si="58">ABS(H98-$H$117)/$H$118</f>
        <v>1.3554526362112156</v>
      </c>
      <c r="I220" s="14">
        <f t="shared" ref="I220:I224" si="59">ABS(I98-$I$117)/$I$118</f>
        <v>1.398837016976181</v>
      </c>
      <c r="J220"/>
      <c r="K220" s="15">
        <v>97</v>
      </c>
      <c r="L220" s="14">
        <f t="shared" ref="L220:L223" si="60">ABS(L98-$L$117)/$L$118</f>
        <v>1.7494002212544808</v>
      </c>
      <c r="M220" s="14">
        <f t="shared" ref="M220:M222" si="61">ABS(M98-$M$117)/$M$118</f>
        <v>1.5786646517090088</v>
      </c>
      <c r="N220" s="14"/>
      <c r="O220" s="14">
        <f t="shared" ref="O220:O227" si="62">ABS(O98-$O$117)/$O$118</f>
        <v>1.1337317699175165</v>
      </c>
      <c r="P220" s="14">
        <f t="shared" ref="P220:P225" si="63">ABS(P98-$P$117)/$P$118</f>
        <v>1.7000816556253411</v>
      </c>
      <c r="Q220" s="14">
        <f t="shared" ref="Q220:Q225" si="64">ABS(Q98-$Q$117)/$Q$118</f>
        <v>1.3502548363812201</v>
      </c>
      <c r="R220" s="14">
        <f t="shared" ref="R220:R231" si="65">ABS(R98-$R$117)/$R$118</f>
        <v>1.1946289308977385</v>
      </c>
      <c r="S220" s="14"/>
    </row>
    <row r="221" spans="1:19" x14ac:dyDescent="0.35">
      <c r="A221" s="15">
        <v>98</v>
      </c>
      <c r="B221" s="14">
        <f t="shared" si="54"/>
        <v>1.6015534524910238</v>
      </c>
      <c r="C221" s="14">
        <f t="shared" si="55"/>
        <v>0.95877544429821893</v>
      </c>
      <c r="D221" s="14"/>
      <c r="E221" s="14">
        <f t="shared" si="56"/>
        <v>1.1527683855141704</v>
      </c>
      <c r="F221" s="14">
        <f t="shared" si="57"/>
        <v>0.72535435751850585</v>
      </c>
      <c r="G221" s="14"/>
      <c r="H221" s="14">
        <f t="shared" si="58"/>
        <v>1.6879430621011298</v>
      </c>
      <c r="I221" s="14">
        <f t="shared" si="59"/>
        <v>1.398837016976181</v>
      </c>
      <c r="J221"/>
      <c r="K221" s="15">
        <v>98</v>
      </c>
      <c r="L221" s="14">
        <f t="shared" si="60"/>
        <v>1.7494002212544808</v>
      </c>
      <c r="M221" s="14">
        <f t="shared" si="61"/>
        <v>1.9934411923650381</v>
      </c>
      <c r="N221" s="14"/>
      <c r="O221" s="14">
        <f t="shared" si="62"/>
        <v>1.2066947056052773</v>
      </c>
      <c r="P221" s="14">
        <f t="shared" si="63"/>
        <v>1.7880615282147803</v>
      </c>
      <c r="Q221" s="14">
        <f t="shared" si="64"/>
        <v>1.4079531997288885</v>
      </c>
      <c r="R221" s="14">
        <f t="shared" si="65"/>
        <v>1.1946289308977385</v>
      </c>
      <c r="S221" s="14"/>
    </row>
    <row r="222" spans="1:19" x14ac:dyDescent="0.35">
      <c r="A222" s="15">
        <v>99</v>
      </c>
      <c r="B222" s="14">
        <f t="shared" si="54"/>
        <v>1.6657972903340592</v>
      </c>
      <c r="C222" s="14">
        <f t="shared" si="55"/>
        <v>0.95877544429821893</v>
      </c>
      <c r="D222" s="14"/>
      <c r="E222" s="14">
        <f t="shared" si="56"/>
        <v>1.1527683855141704</v>
      </c>
      <c r="F222" s="14">
        <f t="shared" si="57"/>
        <v>0.72535435751850585</v>
      </c>
      <c r="G222" s="14"/>
      <c r="H222" s="14">
        <f t="shared" si="58"/>
        <v>2.5745841978075674</v>
      </c>
      <c r="I222" s="14">
        <f t="shared" si="59"/>
        <v>1.4684343266878039</v>
      </c>
      <c r="J222"/>
      <c r="K222" s="15">
        <v>99</v>
      </c>
      <c r="L222" s="14">
        <f t="shared" si="60"/>
        <v>1.892617595078016</v>
      </c>
      <c r="M222" s="14">
        <f t="shared" si="61"/>
        <v>2.657083657414685</v>
      </c>
      <c r="N222" s="14"/>
      <c r="O222" s="14">
        <f t="shared" si="62"/>
        <v>1.2066947056052773</v>
      </c>
      <c r="P222" s="14">
        <f t="shared" si="63"/>
        <v>1.7880615282147803</v>
      </c>
      <c r="Q222" s="14">
        <f t="shared" si="64"/>
        <v>1.5233499264242252</v>
      </c>
      <c r="R222" s="14">
        <f t="shared" si="65"/>
        <v>1.2533544313697256</v>
      </c>
      <c r="S222" s="14"/>
    </row>
    <row r="223" spans="1:19" x14ac:dyDescent="0.35">
      <c r="A223" s="15">
        <v>100</v>
      </c>
      <c r="B223" s="14"/>
      <c r="C223" s="14">
        <f t="shared" si="55"/>
        <v>1.0269887170150882</v>
      </c>
      <c r="D223" s="14"/>
      <c r="E223" s="14">
        <f t="shared" si="56"/>
        <v>1.2909932326712827</v>
      </c>
      <c r="F223" s="14">
        <f t="shared" si="57"/>
        <v>0.780624109642303</v>
      </c>
      <c r="G223" s="14"/>
      <c r="H223" s="14">
        <f t="shared" si="58"/>
        <v>2.6854143397708721</v>
      </c>
      <c r="I223" s="14">
        <f t="shared" si="59"/>
        <v>1.4684343266878039</v>
      </c>
      <c r="J223"/>
      <c r="K223" s="15">
        <v>100</v>
      </c>
      <c r="L223" s="14">
        <f t="shared" si="60"/>
        <v>2.1074436558133183</v>
      </c>
      <c r="M223" s="14"/>
      <c r="N223" s="14"/>
      <c r="O223" s="14">
        <f t="shared" si="62"/>
        <v>1.2066947056052773</v>
      </c>
      <c r="P223" s="14">
        <f t="shared" si="63"/>
        <v>1.8760414008042197</v>
      </c>
      <c r="Q223" s="14">
        <f t="shared" si="64"/>
        <v>1.638746653119562</v>
      </c>
      <c r="R223" s="14">
        <f t="shared" si="65"/>
        <v>1.3120799318417129</v>
      </c>
      <c r="S223" s="14"/>
    </row>
    <row r="224" spans="1:19" x14ac:dyDescent="0.35">
      <c r="A224" s="15">
        <v>101</v>
      </c>
      <c r="B224" s="14"/>
      <c r="C224" s="14">
        <f t="shared" si="55"/>
        <v>1.2316285351656964</v>
      </c>
      <c r="D224" s="14"/>
      <c r="E224" s="14">
        <f t="shared" si="56"/>
        <v>1.4292180798283951</v>
      </c>
      <c r="F224" s="14">
        <f t="shared" si="57"/>
        <v>0.780624109642303</v>
      </c>
      <c r="G224" s="14"/>
      <c r="H224" s="14"/>
      <c r="I224" s="14">
        <f t="shared" si="59"/>
        <v>2.2340047335156545</v>
      </c>
      <c r="K224" s="15">
        <v>101</v>
      </c>
      <c r="L224" s="14"/>
      <c r="M224" s="14"/>
      <c r="N224" s="14"/>
      <c r="O224" s="14">
        <f t="shared" si="62"/>
        <v>1.3526205769807991</v>
      </c>
      <c r="P224" s="14">
        <f t="shared" si="63"/>
        <v>1.9640212733936588</v>
      </c>
      <c r="Q224" s="14">
        <f t="shared" si="64"/>
        <v>1.7541433798148989</v>
      </c>
      <c r="R224" s="14">
        <f t="shared" si="65"/>
        <v>1.3708054323137</v>
      </c>
      <c r="S224" s="14"/>
    </row>
    <row r="225" spans="1:19" x14ac:dyDescent="0.35">
      <c r="A225" s="15">
        <v>102</v>
      </c>
      <c r="B225" s="14"/>
      <c r="C225" s="14">
        <f t="shared" si="55"/>
        <v>1.2316285351656964</v>
      </c>
      <c r="D225" s="14"/>
      <c r="E225" s="14">
        <f t="shared" si="56"/>
        <v>1.5674429269855075</v>
      </c>
      <c r="F225" s="14">
        <f t="shared" si="57"/>
        <v>0.780624109642303</v>
      </c>
      <c r="G225" s="14"/>
      <c r="H225" s="14"/>
      <c r="I225" s="14"/>
      <c r="K225" s="15">
        <v>102</v>
      </c>
      <c r="L225" s="14"/>
      <c r="M225" s="14"/>
      <c r="N225" s="14"/>
      <c r="O225" s="14">
        <f t="shared" si="62"/>
        <v>1.4985464483563209</v>
      </c>
      <c r="P225" s="14">
        <f t="shared" si="63"/>
        <v>2.0520011459830982</v>
      </c>
      <c r="Q225" s="14">
        <f t="shared" si="64"/>
        <v>1.8695401065102355</v>
      </c>
      <c r="R225" s="14">
        <f t="shared" si="65"/>
        <v>1.4295309327856871</v>
      </c>
      <c r="S225" s="14"/>
    </row>
    <row r="226" spans="1:19" x14ac:dyDescent="0.35">
      <c r="A226" s="15">
        <v>103</v>
      </c>
      <c r="B226" s="14"/>
      <c r="C226" s="14">
        <f t="shared" si="55"/>
        <v>1.2998418078825658</v>
      </c>
      <c r="D226" s="14"/>
      <c r="E226" s="14">
        <f t="shared" si="56"/>
        <v>3.1570286692922993</v>
      </c>
      <c r="F226" s="14">
        <f t="shared" si="57"/>
        <v>0.780624109642303</v>
      </c>
      <c r="G226" s="14"/>
      <c r="H226" s="14"/>
      <c r="I226" s="14"/>
      <c r="K226" s="15">
        <v>103</v>
      </c>
      <c r="L226" s="14"/>
      <c r="M226" s="14"/>
      <c r="N226" s="14"/>
      <c r="O226" s="14">
        <f t="shared" si="62"/>
        <v>1.7903981911073645</v>
      </c>
      <c r="P226" s="14"/>
      <c r="Q226" s="14"/>
      <c r="R226" s="14">
        <f t="shared" si="65"/>
        <v>1.4295309327856871</v>
      </c>
      <c r="S226" s="14"/>
    </row>
    <row r="227" spans="1:19" x14ac:dyDescent="0.35">
      <c r="A227" s="15">
        <v>104</v>
      </c>
      <c r="B227" s="14"/>
      <c r="C227" s="14">
        <f t="shared" si="55"/>
        <v>1.3680550805994351</v>
      </c>
      <c r="D227" s="14"/>
      <c r="E227" s="14"/>
      <c r="F227" s="14">
        <f t="shared" si="57"/>
        <v>0.780624109642303</v>
      </c>
      <c r="G227" s="14"/>
      <c r="H227" s="14"/>
      <c r="I227" s="14"/>
      <c r="K227" s="15">
        <v>104</v>
      </c>
      <c r="L227" s="14"/>
      <c r="M227" s="14"/>
      <c r="N227" s="14"/>
      <c r="O227" s="14">
        <f t="shared" si="62"/>
        <v>2.5200275479849736</v>
      </c>
      <c r="P227" s="14"/>
      <c r="Q227" s="14"/>
      <c r="R227" s="14">
        <f t="shared" si="65"/>
        <v>1.4882564332576742</v>
      </c>
      <c r="S227" s="14"/>
    </row>
    <row r="228" spans="1:19" x14ac:dyDescent="0.35">
      <c r="A228" s="15">
        <v>105</v>
      </c>
      <c r="B228" s="14"/>
      <c r="C228" s="14">
        <f t="shared" si="55"/>
        <v>1.3680550805994351</v>
      </c>
      <c r="D228" s="14"/>
      <c r="E228" s="14"/>
      <c r="F228" s="14">
        <f t="shared" si="57"/>
        <v>0.83589386176610014</v>
      </c>
      <c r="G228" s="14"/>
      <c r="H228" s="14"/>
      <c r="I228" s="14"/>
      <c r="K228" s="15">
        <v>105</v>
      </c>
      <c r="L228" s="14"/>
      <c r="M228" s="14"/>
      <c r="N228" s="14"/>
      <c r="O228" s="14"/>
      <c r="P228" s="14"/>
      <c r="Q228" s="14"/>
      <c r="R228" s="14">
        <f t="shared" si="65"/>
        <v>1.6644329346736357</v>
      </c>
      <c r="S228" s="14"/>
    </row>
    <row r="229" spans="1:19" x14ac:dyDescent="0.35">
      <c r="A229" s="15">
        <v>106</v>
      </c>
      <c r="B229" s="14"/>
      <c r="C229" s="14">
        <f t="shared" si="55"/>
        <v>1.3680550805994351</v>
      </c>
      <c r="D229" s="14"/>
      <c r="E229" s="14"/>
      <c r="F229" s="14">
        <f t="shared" si="57"/>
        <v>0.83589386176610014</v>
      </c>
      <c r="G229" s="14"/>
      <c r="H229" s="14"/>
      <c r="I229" s="14"/>
      <c r="K229" s="15">
        <v>106</v>
      </c>
      <c r="L229" s="14"/>
      <c r="M229" s="14"/>
      <c r="N229" s="14"/>
      <c r="O229" s="14"/>
      <c r="P229" s="14"/>
      <c r="Q229" s="14"/>
      <c r="R229" s="14">
        <f t="shared" si="65"/>
        <v>1.9580604370335717</v>
      </c>
      <c r="S229" s="14"/>
    </row>
    <row r="230" spans="1:19" x14ac:dyDescent="0.35">
      <c r="A230" s="15">
        <v>107</v>
      </c>
      <c r="B230" s="14"/>
      <c r="C230" s="14">
        <f t="shared" si="55"/>
        <v>1.5044816260331739</v>
      </c>
      <c r="D230" s="14"/>
      <c r="E230" s="14"/>
      <c r="F230" s="14">
        <f t="shared" si="57"/>
        <v>0.89116361388989729</v>
      </c>
      <c r="G230" s="14"/>
      <c r="H230" s="14"/>
      <c r="I230" s="14"/>
      <c r="K230" s="15">
        <v>107</v>
      </c>
      <c r="L230" s="14"/>
      <c r="M230" s="14"/>
      <c r="N230" s="14"/>
      <c r="O230" s="14"/>
      <c r="P230" s="14"/>
      <c r="Q230" s="14"/>
      <c r="R230" s="14">
        <f t="shared" si="65"/>
        <v>2.0755114379775459</v>
      </c>
      <c r="S230" s="14"/>
    </row>
    <row r="231" spans="1:19" x14ac:dyDescent="0.35">
      <c r="A231" s="15">
        <v>108</v>
      </c>
      <c r="B231" s="14"/>
      <c r="C231" s="14">
        <f t="shared" si="55"/>
        <v>1.8455479896175211</v>
      </c>
      <c r="D231" s="14"/>
      <c r="E231" s="14"/>
      <c r="F231" s="14">
        <f t="shared" si="57"/>
        <v>1.0569728702612888</v>
      </c>
      <c r="G231" s="14"/>
      <c r="H231" s="14"/>
      <c r="I231" s="14"/>
      <c r="K231" s="15">
        <v>108</v>
      </c>
      <c r="L231" s="14"/>
      <c r="M231" s="14"/>
      <c r="N231" s="14"/>
      <c r="O231" s="14"/>
      <c r="P231" s="14"/>
      <c r="Q231" s="14"/>
      <c r="R231" s="14">
        <f t="shared" si="65"/>
        <v>2.1342369384495332</v>
      </c>
      <c r="S231" s="14"/>
    </row>
    <row r="232" spans="1:19" x14ac:dyDescent="0.35">
      <c r="A232" s="15">
        <v>109</v>
      </c>
      <c r="B232" s="14"/>
      <c r="C232" s="14"/>
      <c r="D232" s="14"/>
      <c r="E232" s="14"/>
      <c r="F232" s="14">
        <f t="shared" si="57"/>
        <v>1.0569728702612888</v>
      </c>
      <c r="G232" s="14"/>
      <c r="H232" s="14"/>
      <c r="I232" s="14"/>
      <c r="K232" s="15">
        <v>109</v>
      </c>
      <c r="L232" s="14"/>
      <c r="M232" s="14"/>
      <c r="N232" s="14"/>
      <c r="O232" s="14"/>
      <c r="P232" s="14"/>
      <c r="Q232" s="14"/>
      <c r="R232" s="14"/>
      <c r="S232" s="14"/>
    </row>
    <row r="233" spans="1:19" x14ac:dyDescent="0.35">
      <c r="A233" s="15">
        <v>110</v>
      </c>
      <c r="B233" s="14"/>
      <c r="C233" s="14"/>
      <c r="D233" s="14"/>
      <c r="E233" s="14"/>
      <c r="F233" s="14">
        <f t="shared" si="57"/>
        <v>1.1675123745088831</v>
      </c>
      <c r="G233" s="14"/>
      <c r="H233" s="14"/>
      <c r="I233" s="14"/>
      <c r="J233"/>
      <c r="K233" s="15">
        <v>110</v>
      </c>
      <c r="L233" s="14"/>
      <c r="M233" s="14"/>
      <c r="N233" s="14"/>
      <c r="O233" s="14"/>
      <c r="P233" s="14"/>
      <c r="Q233" s="14"/>
      <c r="R233" s="14"/>
      <c r="S233" s="14"/>
    </row>
    <row r="234" spans="1:19" x14ac:dyDescent="0.35">
      <c r="A234" s="15">
        <v>111</v>
      </c>
      <c r="B234" s="14"/>
      <c r="C234" s="14"/>
      <c r="D234" s="14"/>
      <c r="E234" s="14"/>
      <c r="F234" s="14">
        <f t="shared" si="57"/>
        <v>1.1675123745088831</v>
      </c>
      <c r="G234" s="14"/>
      <c r="H234" s="14"/>
      <c r="I234" s="14"/>
      <c r="K234" s="15">
        <v>111</v>
      </c>
      <c r="L234" s="14"/>
      <c r="M234" s="14"/>
      <c r="N234" s="14"/>
      <c r="O234" s="14"/>
      <c r="P234" s="14"/>
      <c r="Q234" s="14"/>
      <c r="R234" s="14"/>
      <c r="S234" s="14"/>
    </row>
    <row r="235" spans="1:19" x14ac:dyDescent="0.35">
      <c r="A235" s="15">
        <v>112</v>
      </c>
      <c r="B235" s="14"/>
      <c r="C235" s="14"/>
      <c r="D235" s="14"/>
      <c r="E235" s="14"/>
      <c r="F235" s="14">
        <f t="shared" si="57"/>
        <v>1.2227821266326802</v>
      </c>
      <c r="G235" s="14"/>
      <c r="H235" s="14"/>
      <c r="I235" s="14"/>
      <c r="K235" s="15">
        <v>112</v>
      </c>
      <c r="L235" s="14"/>
      <c r="M235" s="14"/>
      <c r="N235" s="14"/>
      <c r="O235" s="14"/>
      <c r="P235" s="14"/>
      <c r="Q235" s="14"/>
      <c r="R235" s="14"/>
      <c r="S235" s="14"/>
    </row>
    <row r="236" spans="1:19" x14ac:dyDescent="0.35">
      <c r="A236" s="15">
        <v>113</v>
      </c>
      <c r="B236" s="14"/>
      <c r="C236" s="14"/>
      <c r="D236" s="14"/>
      <c r="E236" s="14"/>
      <c r="F236" s="14">
        <f t="shared" si="57"/>
        <v>1.2780518787564772</v>
      </c>
      <c r="G236" s="14"/>
      <c r="H236" s="14"/>
      <c r="I236" s="14"/>
      <c r="K236" s="15">
        <v>113</v>
      </c>
      <c r="L236" s="14"/>
      <c r="M236" s="14"/>
      <c r="N236" s="14"/>
      <c r="O236" s="14"/>
      <c r="P236" s="14"/>
      <c r="Q236" s="14"/>
      <c r="R236" s="14"/>
      <c r="S236" s="14"/>
    </row>
    <row r="239" spans="1:19" x14ac:dyDescent="0.35">
      <c r="A239" s="72" t="s">
        <v>41</v>
      </c>
      <c r="B239" s="73"/>
      <c r="C239" s="73"/>
      <c r="D239" s="73"/>
      <c r="E239" s="73"/>
      <c r="F239" s="73"/>
      <c r="G239" s="73"/>
      <c r="H239" s="73"/>
      <c r="I239" s="73"/>
      <c r="K239" s="72" t="s">
        <v>41</v>
      </c>
      <c r="L239" s="73"/>
      <c r="M239" s="73"/>
      <c r="N239" s="73"/>
      <c r="O239" s="73"/>
      <c r="P239" s="73"/>
      <c r="Q239" s="73"/>
      <c r="R239" s="73"/>
      <c r="S239" s="73"/>
    </row>
    <row r="241" spans="1:19" x14ac:dyDescent="0.35">
      <c r="B241" s="11" t="s">
        <v>29</v>
      </c>
      <c r="C241" s="11" t="s">
        <v>30</v>
      </c>
      <c r="D241" s="11" t="s">
        <v>31</v>
      </c>
      <c r="E241" s="11" t="s">
        <v>32</v>
      </c>
      <c r="F241" s="11" t="s">
        <v>33</v>
      </c>
      <c r="G241" s="11" t="s">
        <v>34</v>
      </c>
      <c r="H241" s="11" t="s">
        <v>35</v>
      </c>
      <c r="I241" s="11" t="s">
        <v>36</v>
      </c>
      <c r="J241"/>
      <c r="L241" s="10" t="s">
        <v>8</v>
      </c>
      <c r="M241" s="10" t="s">
        <v>9</v>
      </c>
      <c r="N241" s="10" t="s">
        <v>10</v>
      </c>
      <c r="O241" s="10" t="s">
        <v>11</v>
      </c>
      <c r="P241" s="10" t="s">
        <v>12</v>
      </c>
      <c r="Q241" s="10" t="s">
        <v>13</v>
      </c>
      <c r="R241" s="10" t="s">
        <v>14</v>
      </c>
      <c r="S241" s="10" t="s">
        <v>15</v>
      </c>
    </row>
    <row r="242" spans="1:19" x14ac:dyDescent="0.35">
      <c r="A242" s="15">
        <v>1</v>
      </c>
      <c r="B242" s="24">
        <v>115</v>
      </c>
      <c r="C242" s="24">
        <v>119</v>
      </c>
      <c r="D242" s="24">
        <v>100</v>
      </c>
      <c r="E242" s="33">
        <v>116</v>
      </c>
      <c r="F242" s="24">
        <v>120</v>
      </c>
      <c r="G242" s="24">
        <v>118</v>
      </c>
      <c r="H242" s="24">
        <v>125</v>
      </c>
      <c r="I242" s="24">
        <v>124</v>
      </c>
      <c r="J242"/>
      <c r="K242" s="15">
        <v>1</v>
      </c>
      <c r="L242" s="26">
        <v>111</v>
      </c>
      <c r="M242" s="26">
        <v>113</v>
      </c>
      <c r="N242" s="26">
        <v>111</v>
      </c>
      <c r="O242" s="26">
        <v>124</v>
      </c>
      <c r="P242" s="24">
        <v>118</v>
      </c>
      <c r="Q242" s="24">
        <v>95</v>
      </c>
      <c r="R242" s="26">
        <v>107</v>
      </c>
      <c r="S242" s="24">
        <v>117</v>
      </c>
    </row>
    <row r="243" spans="1:19" x14ac:dyDescent="0.35">
      <c r="A243" s="15">
        <v>2</v>
      </c>
      <c r="B243" s="24">
        <v>116</v>
      </c>
      <c r="C243" s="24">
        <v>119</v>
      </c>
      <c r="D243" s="24">
        <v>100</v>
      </c>
      <c r="E243" s="33">
        <v>116</v>
      </c>
      <c r="F243" s="24">
        <v>127</v>
      </c>
      <c r="G243" s="24">
        <v>119</v>
      </c>
      <c r="H243" s="24">
        <v>125</v>
      </c>
      <c r="I243" s="24">
        <v>125</v>
      </c>
      <c r="J243"/>
      <c r="K243" s="15">
        <v>2</v>
      </c>
      <c r="L243" s="24">
        <v>114</v>
      </c>
      <c r="M243" s="28">
        <v>115</v>
      </c>
      <c r="N243" s="26">
        <v>111</v>
      </c>
      <c r="O243" s="26">
        <v>125</v>
      </c>
      <c r="P243" s="27">
        <v>120</v>
      </c>
      <c r="Q243" s="26">
        <v>95</v>
      </c>
      <c r="R243" s="26">
        <v>108</v>
      </c>
      <c r="S243" s="24">
        <v>118</v>
      </c>
    </row>
    <row r="244" spans="1:19" x14ac:dyDescent="0.35">
      <c r="A244" s="15">
        <v>3</v>
      </c>
      <c r="B244" s="24">
        <v>118</v>
      </c>
      <c r="C244" s="24">
        <v>120</v>
      </c>
      <c r="D244" s="24">
        <v>101</v>
      </c>
      <c r="E244" s="24">
        <v>118</v>
      </c>
      <c r="F244" s="24">
        <v>129</v>
      </c>
      <c r="G244" s="24">
        <v>125</v>
      </c>
      <c r="H244" s="24">
        <v>126</v>
      </c>
      <c r="I244" s="24">
        <v>127</v>
      </c>
      <c r="J244"/>
      <c r="K244" s="15">
        <v>3</v>
      </c>
      <c r="L244" s="24">
        <v>114</v>
      </c>
      <c r="M244" s="26">
        <v>116</v>
      </c>
      <c r="N244" s="26">
        <v>113</v>
      </c>
      <c r="O244" s="26">
        <v>125</v>
      </c>
      <c r="P244" s="27">
        <v>120</v>
      </c>
      <c r="Q244" s="24">
        <v>101</v>
      </c>
      <c r="R244" s="26">
        <v>110</v>
      </c>
      <c r="S244" s="24">
        <v>119</v>
      </c>
    </row>
    <row r="245" spans="1:19" x14ac:dyDescent="0.35">
      <c r="A245" s="15">
        <v>4</v>
      </c>
      <c r="B245" s="24">
        <v>118</v>
      </c>
      <c r="C245" s="24">
        <v>121</v>
      </c>
      <c r="D245" s="24">
        <v>105</v>
      </c>
      <c r="E245" s="24">
        <v>120</v>
      </c>
      <c r="F245" s="24">
        <v>130</v>
      </c>
      <c r="G245" s="24">
        <v>126</v>
      </c>
      <c r="H245" s="24">
        <v>126</v>
      </c>
      <c r="I245" s="24">
        <v>127</v>
      </c>
      <c r="J245"/>
      <c r="K245" s="15">
        <v>4</v>
      </c>
      <c r="L245" s="26">
        <v>116</v>
      </c>
      <c r="M245" s="26">
        <v>116</v>
      </c>
      <c r="N245" s="26">
        <v>115</v>
      </c>
      <c r="O245" s="26">
        <v>127</v>
      </c>
      <c r="P245" s="27">
        <v>121</v>
      </c>
      <c r="Q245" s="24">
        <v>104</v>
      </c>
      <c r="R245" s="26">
        <v>111</v>
      </c>
      <c r="S245" s="24">
        <v>121</v>
      </c>
    </row>
    <row r="246" spans="1:19" x14ac:dyDescent="0.35">
      <c r="A246" s="15">
        <v>5</v>
      </c>
      <c r="B246" s="24">
        <v>121</v>
      </c>
      <c r="C246" s="24">
        <v>122</v>
      </c>
      <c r="D246" s="24">
        <v>108</v>
      </c>
      <c r="E246" s="33">
        <v>123</v>
      </c>
      <c r="F246" s="24">
        <v>131</v>
      </c>
      <c r="G246" s="24">
        <v>127</v>
      </c>
      <c r="H246" s="24">
        <v>127</v>
      </c>
      <c r="I246" s="24">
        <v>128</v>
      </c>
      <c r="J246"/>
      <c r="K246" s="15">
        <v>5</v>
      </c>
      <c r="L246" s="24">
        <v>117</v>
      </c>
      <c r="M246" s="26">
        <v>117</v>
      </c>
      <c r="N246" s="26">
        <v>116</v>
      </c>
      <c r="O246" s="26">
        <v>128</v>
      </c>
      <c r="P246" s="27">
        <v>122</v>
      </c>
      <c r="Q246" s="24">
        <v>105</v>
      </c>
      <c r="R246" s="26">
        <v>113</v>
      </c>
      <c r="S246" s="24">
        <v>121</v>
      </c>
    </row>
    <row r="247" spans="1:19" x14ac:dyDescent="0.35">
      <c r="A247" s="15">
        <v>6</v>
      </c>
      <c r="B247" s="24">
        <v>125</v>
      </c>
      <c r="C247" s="24">
        <v>123</v>
      </c>
      <c r="D247" s="24">
        <v>111</v>
      </c>
      <c r="E247" s="33">
        <v>123</v>
      </c>
      <c r="F247" s="24">
        <v>131</v>
      </c>
      <c r="G247" s="24">
        <v>130</v>
      </c>
      <c r="H247" s="24">
        <v>128</v>
      </c>
      <c r="I247" s="24">
        <v>128</v>
      </c>
      <c r="J247"/>
      <c r="K247" s="15">
        <v>6</v>
      </c>
      <c r="L247" s="24">
        <v>117</v>
      </c>
      <c r="M247" s="26">
        <v>118</v>
      </c>
      <c r="N247" s="26">
        <v>120</v>
      </c>
      <c r="O247" s="26">
        <v>129</v>
      </c>
      <c r="P247" s="26">
        <v>122</v>
      </c>
      <c r="Q247" s="24">
        <v>106</v>
      </c>
      <c r="R247" s="26">
        <v>117</v>
      </c>
      <c r="S247" s="24">
        <v>122</v>
      </c>
    </row>
    <row r="248" spans="1:19" x14ac:dyDescent="0.35">
      <c r="A248" s="15">
        <v>7</v>
      </c>
      <c r="B248" s="24">
        <v>125</v>
      </c>
      <c r="C248" s="24">
        <v>123</v>
      </c>
      <c r="D248" s="24">
        <v>111</v>
      </c>
      <c r="E248" s="33">
        <v>125</v>
      </c>
      <c r="F248" s="32">
        <v>136</v>
      </c>
      <c r="G248" s="24">
        <v>130</v>
      </c>
      <c r="H248" s="24">
        <v>128</v>
      </c>
      <c r="I248" s="24">
        <v>128</v>
      </c>
      <c r="J248"/>
      <c r="K248" s="15">
        <v>7</v>
      </c>
      <c r="L248" s="24">
        <v>118</v>
      </c>
      <c r="M248" s="26">
        <v>119</v>
      </c>
      <c r="N248" s="26">
        <v>120</v>
      </c>
      <c r="O248" s="26">
        <v>130</v>
      </c>
      <c r="P248" s="24">
        <v>122</v>
      </c>
      <c r="Q248" s="24">
        <v>107</v>
      </c>
      <c r="R248" s="26">
        <v>117</v>
      </c>
      <c r="S248" s="24">
        <v>123</v>
      </c>
    </row>
    <row r="249" spans="1:19" x14ac:dyDescent="0.35">
      <c r="A249" s="15">
        <v>8</v>
      </c>
      <c r="B249" s="24">
        <v>125</v>
      </c>
      <c r="C249" s="24">
        <v>124</v>
      </c>
      <c r="D249" s="24">
        <v>112</v>
      </c>
      <c r="E249" s="33">
        <v>125</v>
      </c>
      <c r="F249" s="24">
        <v>137</v>
      </c>
      <c r="G249" s="24">
        <v>131</v>
      </c>
      <c r="H249" s="24">
        <v>130</v>
      </c>
      <c r="I249" s="24">
        <v>130</v>
      </c>
      <c r="K249" s="15">
        <v>8</v>
      </c>
      <c r="L249" s="24">
        <v>118</v>
      </c>
      <c r="M249" s="26">
        <v>119</v>
      </c>
      <c r="N249" s="26">
        <v>121</v>
      </c>
      <c r="O249" s="26">
        <v>130</v>
      </c>
      <c r="P249" s="27">
        <v>123</v>
      </c>
      <c r="Q249" s="26">
        <v>107</v>
      </c>
      <c r="R249" s="26">
        <v>118</v>
      </c>
      <c r="S249" s="24">
        <v>123</v>
      </c>
    </row>
    <row r="250" spans="1:19" x14ac:dyDescent="0.35">
      <c r="A250" s="15">
        <v>9</v>
      </c>
      <c r="B250" s="24">
        <v>125</v>
      </c>
      <c r="C250" s="24">
        <v>124</v>
      </c>
      <c r="D250" s="24">
        <v>113</v>
      </c>
      <c r="E250" s="33">
        <v>125</v>
      </c>
      <c r="F250" s="24">
        <v>137</v>
      </c>
      <c r="G250" s="24">
        <v>132</v>
      </c>
      <c r="H250" s="24">
        <v>130</v>
      </c>
      <c r="I250" s="24">
        <v>130</v>
      </c>
      <c r="K250" s="15">
        <v>9</v>
      </c>
      <c r="L250" s="24">
        <v>119</v>
      </c>
      <c r="M250" s="26">
        <v>119</v>
      </c>
      <c r="N250" s="26">
        <v>121</v>
      </c>
      <c r="O250" s="26">
        <v>131</v>
      </c>
      <c r="P250" s="27">
        <v>123</v>
      </c>
      <c r="Q250" s="24">
        <v>109</v>
      </c>
      <c r="R250" s="26">
        <v>119</v>
      </c>
      <c r="S250" s="24">
        <v>124</v>
      </c>
    </row>
    <row r="251" spans="1:19" x14ac:dyDescent="0.35">
      <c r="A251" s="15">
        <v>10</v>
      </c>
      <c r="B251" s="24">
        <v>125</v>
      </c>
      <c r="C251" s="24">
        <v>125</v>
      </c>
      <c r="D251" s="24">
        <v>113</v>
      </c>
      <c r="E251" s="33">
        <v>130</v>
      </c>
      <c r="F251" s="24">
        <v>137</v>
      </c>
      <c r="G251" s="24">
        <v>133</v>
      </c>
      <c r="H251" s="24">
        <v>130</v>
      </c>
      <c r="I251" s="24">
        <v>132</v>
      </c>
      <c r="K251" s="15">
        <v>10</v>
      </c>
      <c r="L251" s="26">
        <v>119</v>
      </c>
      <c r="M251" s="26">
        <v>120</v>
      </c>
      <c r="N251" s="26">
        <v>121</v>
      </c>
      <c r="O251" s="26">
        <v>133</v>
      </c>
      <c r="P251" s="27">
        <v>124</v>
      </c>
      <c r="Q251" s="24">
        <v>110</v>
      </c>
      <c r="R251" s="26">
        <v>119</v>
      </c>
      <c r="S251" s="24">
        <v>124</v>
      </c>
    </row>
    <row r="252" spans="1:19" x14ac:dyDescent="0.35">
      <c r="A252" s="15">
        <v>11</v>
      </c>
      <c r="B252" s="24">
        <v>126</v>
      </c>
      <c r="C252" s="24">
        <v>125</v>
      </c>
      <c r="D252" s="24">
        <v>113</v>
      </c>
      <c r="E252" s="24">
        <v>130</v>
      </c>
      <c r="F252" s="24">
        <v>138</v>
      </c>
      <c r="G252" s="24">
        <v>134</v>
      </c>
      <c r="H252" s="24">
        <v>131</v>
      </c>
      <c r="I252" s="24">
        <v>132</v>
      </c>
      <c r="K252" s="15">
        <v>11</v>
      </c>
      <c r="L252" s="24">
        <v>119</v>
      </c>
      <c r="M252" s="26">
        <v>120</v>
      </c>
      <c r="N252" s="26">
        <v>122</v>
      </c>
      <c r="O252" s="26">
        <v>134</v>
      </c>
      <c r="P252" s="27">
        <v>125</v>
      </c>
      <c r="Q252" s="24">
        <v>110</v>
      </c>
      <c r="R252" s="26">
        <v>120</v>
      </c>
      <c r="S252" s="24">
        <v>124</v>
      </c>
    </row>
    <row r="253" spans="1:19" x14ac:dyDescent="0.35">
      <c r="A253" s="15">
        <v>12</v>
      </c>
      <c r="B253" s="24">
        <v>128</v>
      </c>
      <c r="C253" s="24">
        <v>125</v>
      </c>
      <c r="D253" s="24">
        <v>113</v>
      </c>
      <c r="E253" s="33">
        <v>132</v>
      </c>
      <c r="F253" s="24">
        <v>139</v>
      </c>
      <c r="G253" s="24">
        <v>135</v>
      </c>
      <c r="H253" s="24">
        <v>131</v>
      </c>
      <c r="I253" s="24">
        <v>133</v>
      </c>
      <c r="K253" s="15">
        <v>12</v>
      </c>
      <c r="L253" s="26">
        <v>120</v>
      </c>
      <c r="M253" s="26">
        <v>120</v>
      </c>
      <c r="N253" s="26">
        <v>123</v>
      </c>
      <c r="O253" s="26">
        <v>134</v>
      </c>
      <c r="P253" s="26">
        <v>125</v>
      </c>
      <c r="Q253" s="24">
        <v>112</v>
      </c>
      <c r="R253" s="26">
        <v>120</v>
      </c>
      <c r="S253" s="24">
        <v>124</v>
      </c>
    </row>
    <row r="254" spans="1:19" x14ac:dyDescent="0.35">
      <c r="A254" s="15">
        <v>13</v>
      </c>
      <c r="B254" s="24">
        <v>128</v>
      </c>
      <c r="C254" s="24">
        <v>126</v>
      </c>
      <c r="D254" s="24">
        <v>113</v>
      </c>
      <c r="E254" s="33">
        <v>134</v>
      </c>
      <c r="F254" s="24">
        <v>139</v>
      </c>
      <c r="G254" s="24">
        <v>135</v>
      </c>
      <c r="H254" s="24">
        <v>131</v>
      </c>
      <c r="I254" s="24">
        <v>133</v>
      </c>
      <c r="K254" s="15">
        <v>13</v>
      </c>
      <c r="L254" s="26">
        <v>120</v>
      </c>
      <c r="M254" s="26">
        <v>120</v>
      </c>
      <c r="N254" s="26">
        <v>124</v>
      </c>
      <c r="O254" s="26">
        <v>135</v>
      </c>
      <c r="P254" s="26">
        <v>125</v>
      </c>
      <c r="Q254" s="26">
        <v>113</v>
      </c>
      <c r="R254" s="26">
        <v>121</v>
      </c>
      <c r="S254" s="24">
        <v>124</v>
      </c>
    </row>
    <row r="255" spans="1:19" x14ac:dyDescent="0.35">
      <c r="A255" s="15">
        <v>14</v>
      </c>
      <c r="B255" s="24">
        <v>128</v>
      </c>
      <c r="C255" s="24">
        <v>126</v>
      </c>
      <c r="D255" s="24">
        <v>114</v>
      </c>
      <c r="E255" s="36">
        <v>134</v>
      </c>
      <c r="F255" s="24">
        <v>140</v>
      </c>
      <c r="G255" s="24">
        <v>136</v>
      </c>
      <c r="H255" s="24">
        <v>132</v>
      </c>
      <c r="I255" s="24">
        <v>136</v>
      </c>
      <c r="K255" s="15">
        <v>14</v>
      </c>
      <c r="L255" s="24">
        <v>122</v>
      </c>
      <c r="M255" s="26">
        <v>120</v>
      </c>
      <c r="N255" s="26">
        <v>125</v>
      </c>
      <c r="O255" s="26">
        <v>135</v>
      </c>
      <c r="P255" s="26">
        <v>125</v>
      </c>
      <c r="Q255" s="24">
        <v>114</v>
      </c>
      <c r="R255" s="26">
        <v>122</v>
      </c>
      <c r="S255" s="24">
        <v>127</v>
      </c>
    </row>
    <row r="256" spans="1:19" x14ac:dyDescent="0.35">
      <c r="A256" s="15">
        <v>15</v>
      </c>
      <c r="B256" s="24">
        <v>130</v>
      </c>
      <c r="C256" s="24">
        <v>127</v>
      </c>
      <c r="D256" s="24">
        <v>114</v>
      </c>
      <c r="E256" s="24">
        <v>134</v>
      </c>
      <c r="F256" s="24">
        <v>140</v>
      </c>
      <c r="G256" s="24">
        <v>136</v>
      </c>
      <c r="H256" s="24">
        <v>133</v>
      </c>
      <c r="I256" s="24">
        <v>136</v>
      </c>
      <c r="K256" s="15">
        <v>15</v>
      </c>
      <c r="L256" s="24">
        <v>122</v>
      </c>
      <c r="M256" s="26">
        <v>122</v>
      </c>
      <c r="N256" s="26">
        <v>126</v>
      </c>
      <c r="O256" s="26">
        <v>135</v>
      </c>
      <c r="P256" s="26">
        <v>126</v>
      </c>
      <c r="Q256" s="24">
        <v>114</v>
      </c>
      <c r="R256" s="26">
        <v>122</v>
      </c>
      <c r="S256" s="24">
        <v>128</v>
      </c>
    </row>
    <row r="257" spans="1:19" x14ac:dyDescent="0.35">
      <c r="A257" s="15">
        <v>16</v>
      </c>
      <c r="B257" s="24">
        <v>131</v>
      </c>
      <c r="C257" s="24">
        <v>127</v>
      </c>
      <c r="D257" s="24">
        <v>115</v>
      </c>
      <c r="E257" s="33">
        <v>135</v>
      </c>
      <c r="F257" s="24">
        <v>140</v>
      </c>
      <c r="G257" s="24">
        <v>136</v>
      </c>
      <c r="H257" s="24">
        <v>133</v>
      </c>
      <c r="I257" s="24">
        <v>138</v>
      </c>
      <c r="K257" s="15">
        <v>16</v>
      </c>
      <c r="L257" s="24">
        <v>122</v>
      </c>
      <c r="M257" s="26">
        <v>123</v>
      </c>
      <c r="N257" s="26">
        <v>129</v>
      </c>
      <c r="O257" s="26">
        <v>135</v>
      </c>
      <c r="P257" s="26">
        <v>127</v>
      </c>
      <c r="Q257" s="24">
        <v>114</v>
      </c>
      <c r="R257" s="26">
        <v>123</v>
      </c>
      <c r="S257" s="24">
        <v>129</v>
      </c>
    </row>
    <row r="258" spans="1:19" x14ac:dyDescent="0.35">
      <c r="A258" s="15">
        <v>17</v>
      </c>
      <c r="B258" s="24">
        <v>131</v>
      </c>
      <c r="C258" s="24">
        <v>127</v>
      </c>
      <c r="D258" s="24">
        <v>119</v>
      </c>
      <c r="E258" s="33">
        <v>135</v>
      </c>
      <c r="F258" s="24">
        <v>140</v>
      </c>
      <c r="G258" s="24">
        <v>136</v>
      </c>
      <c r="H258" s="24">
        <v>134</v>
      </c>
      <c r="I258" s="24">
        <v>139</v>
      </c>
      <c r="K258" s="15">
        <v>17</v>
      </c>
      <c r="L258" s="24">
        <v>123</v>
      </c>
      <c r="M258" s="26">
        <v>123</v>
      </c>
      <c r="N258" s="26">
        <v>130</v>
      </c>
      <c r="O258" s="26">
        <v>137</v>
      </c>
      <c r="P258" s="27">
        <v>128</v>
      </c>
      <c r="Q258" s="24">
        <v>115</v>
      </c>
      <c r="R258" s="26">
        <v>123</v>
      </c>
      <c r="S258" s="24">
        <v>130</v>
      </c>
    </row>
    <row r="259" spans="1:19" x14ac:dyDescent="0.35">
      <c r="A259" s="15">
        <v>18</v>
      </c>
      <c r="B259" s="24">
        <v>132</v>
      </c>
      <c r="C259" s="24">
        <v>127</v>
      </c>
      <c r="D259" s="24">
        <v>119</v>
      </c>
      <c r="E259" s="33">
        <v>135</v>
      </c>
      <c r="F259" s="24">
        <v>141</v>
      </c>
      <c r="G259" s="24">
        <v>137</v>
      </c>
      <c r="H259" s="24">
        <v>135</v>
      </c>
      <c r="I259" s="24">
        <v>140</v>
      </c>
      <c r="K259" s="15">
        <v>18</v>
      </c>
      <c r="L259" s="26">
        <v>123</v>
      </c>
      <c r="M259" s="26">
        <v>124</v>
      </c>
      <c r="N259" s="26">
        <v>132</v>
      </c>
      <c r="O259" s="24">
        <v>137</v>
      </c>
      <c r="P259" s="26">
        <v>129</v>
      </c>
      <c r="Q259" s="24">
        <v>115</v>
      </c>
      <c r="R259" s="26">
        <v>124</v>
      </c>
      <c r="S259" s="24">
        <v>131</v>
      </c>
    </row>
    <row r="260" spans="1:19" x14ac:dyDescent="0.35">
      <c r="A260" s="15">
        <v>19</v>
      </c>
      <c r="B260" s="24">
        <v>132</v>
      </c>
      <c r="C260" s="24">
        <v>128</v>
      </c>
      <c r="D260" s="24">
        <v>120</v>
      </c>
      <c r="E260" s="33">
        <v>135</v>
      </c>
      <c r="F260" s="24">
        <v>141</v>
      </c>
      <c r="G260" s="24">
        <v>137</v>
      </c>
      <c r="H260" s="24">
        <v>135</v>
      </c>
      <c r="I260" s="24">
        <v>140</v>
      </c>
      <c r="K260" s="15">
        <v>19</v>
      </c>
      <c r="L260" s="24">
        <v>124</v>
      </c>
      <c r="M260" s="26">
        <v>124</v>
      </c>
      <c r="N260" s="26">
        <v>133</v>
      </c>
      <c r="O260" s="26">
        <v>137</v>
      </c>
      <c r="P260" s="27">
        <v>130</v>
      </c>
      <c r="Q260" s="24">
        <v>117</v>
      </c>
      <c r="R260" s="26">
        <v>125</v>
      </c>
      <c r="S260" s="24">
        <v>131</v>
      </c>
    </row>
    <row r="261" spans="1:19" x14ac:dyDescent="0.35">
      <c r="A261" s="15">
        <v>20</v>
      </c>
      <c r="B261" s="24">
        <v>132</v>
      </c>
      <c r="C261" s="24">
        <v>130</v>
      </c>
      <c r="D261" s="24">
        <v>120</v>
      </c>
      <c r="E261" s="36">
        <v>135</v>
      </c>
      <c r="F261" s="24">
        <v>141</v>
      </c>
      <c r="G261" s="24">
        <v>137</v>
      </c>
      <c r="H261" s="24">
        <v>136</v>
      </c>
      <c r="I261" s="24">
        <v>140</v>
      </c>
      <c r="K261" s="15">
        <v>20</v>
      </c>
      <c r="L261" s="24">
        <v>124</v>
      </c>
      <c r="M261" s="26">
        <v>125</v>
      </c>
      <c r="N261" s="26">
        <v>135</v>
      </c>
      <c r="O261" s="26">
        <v>138</v>
      </c>
      <c r="P261" s="27">
        <v>130</v>
      </c>
      <c r="Q261" s="24">
        <v>117</v>
      </c>
      <c r="R261" s="26">
        <v>126</v>
      </c>
      <c r="S261" s="24">
        <v>131</v>
      </c>
    </row>
    <row r="262" spans="1:19" x14ac:dyDescent="0.35">
      <c r="A262" s="15">
        <v>21</v>
      </c>
      <c r="B262" s="24">
        <v>134</v>
      </c>
      <c r="C262" s="24">
        <v>130</v>
      </c>
      <c r="D262" s="24">
        <v>122</v>
      </c>
      <c r="E262" s="24">
        <v>135</v>
      </c>
      <c r="F262" s="24">
        <v>143</v>
      </c>
      <c r="G262" s="24">
        <v>137</v>
      </c>
      <c r="H262" s="24">
        <v>137</v>
      </c>
      <c r="I262" s="24">
        <v>141</v>
      </c>
      <c r="K262" s="15">
        <v>21</v>
      </c>
      <c r="L262" s="26">
        <v>125</v>
      </c>
      <c r="M262" s="26">
        <v>125</v>
      </c>
      <c r="N262" s="26">
        <v>136</v>
      </c>
      <c r="O262" s="26">
        <v>140</v>
      </c>
      <c r="P262" s="27">
        <v>130</v>
      </c>
      <c r="Q262" s="24">
        <v>120</v>
      </c>
      <c r="R262" s="26">
        <v>126</v>
      </c>
      <c r="S262" s="24">
        <v>134</v>
      </c>
    </row>
    <row r="263" spans="1:19" x14ac:dyDescent="0.35">
      <c r="A263" s="15">
        <v>22</v>
      </c>
      <c r="B263" s="24">
        <v>134</v>
      </c>
      <c r="C263" s="24">
        <v>133</v>
      </c>
      <c r="D263" s="24">
        <v>123</v>
      </c>
      <c r="E263" s="33">
        <v>136</v>
      </c>
      <c r="F263" s="24">
        <v>143</v>
      </c>
      <c r="G263" s="24">
        <v>138</v>
      </c>
      <c r="H263" s="24">
        <v>138</v>
      </c>
      <c r="I263" s="24">
        <v>141</v>
      </c>
      <c r="K263" s="15">
        <v>22</v>
      </c>
      <c r="L263" s="24">
        <v>126</v>
      </c>
      <c r="M263" s="26">
        <v>127</v>
      </c>
      <c r="N263" s="26">
        <v>137</v>
      </c>
      <c r="O263" s="26">
        <v>141</v>
      </c>
      <c r="P263" s="26">
        <v>130</v>
      </c>
      <c r="Q263" s="24">
        <v>120</v>
      </c>
      <c r="R263" s="26">
        <v>128</v>
      </c>
      <c r="S263" s="24">
        <v>134</v>
      </c>
    </row>
    <row r="264" spans="1:19" x14ac:dyDescent="0.35">
      <c r="A264" s="15">
        <v>23</v>
      </c>
      <c r="B264" s="24">
        <v>134</v>
      </c>
      <c r="C264" s="24">
        <v>133</v>
      </c>
      <c r="D264" s="24">
        <v>123</v>
      </c>
      <c r="E264" s="24">
        <v>139</v>
      </c>
      <c r="F264" s="24">
        <v>143</v>
      </c>
      <c r="G264" s="24">
        <v>138</v>
      </c>
      <c r="H264" s="24">
        <v>138</v>
      </c>
      <c r="I264" s="24">
        <v>142</v>
      </c>
      <c r="K264" s="15">
        <v>23</v>
      </c>
      <c r="L264" s="26">
        <v>126</v>
      </c>
      <c r="M264" s="26">
        <v>127</v>
      </c>
      <c r="N264" s="26">
        <v>138</v>
      </c>
      <c r="O264" s="26">
        <v>142</v>
      </c>
      <c r="P264" s="27">
        <v>131</v>
      </c>
      <c r="Q264" s="24">
        <v>121</v>
      </c>
      <c r="R264" s="26">
        <v>128</v>
      </c>
      <c r="S264" s="24">
        <v>135</v>
      </c>
    </row>
    <row r="265" spans="1:19" x14ac:dyDescent="0.35">
      <c r="A265" s="15">
        <v>24</v>
      </c>
      <c r="B265" s="24">
        <v>135</v>
      </c>
      <c r="C265" s="24">
        <v>134</v>
      </c>
      <c r="D265" s="24">
        <v>123</v>
      </c>
      <c r="E265" s="33">
        <v>140</v>
      </c>
      <c r="F265" s="24">
        <v>144</v>
      </c>
      <c r="G265" s="24">
        <v>138</v>
      </c>
      <c r="H265" s="24">
        <v>138</v>
      </c>
      <c r="I265" s="24">
        <v>143</v>
      </c>
      <c r="K265" s="15">
        <v>24</v>
      </c>
      <c r="L265" s="26">
        <v>126</v>
      </c>
      <c r="M265" s="26">
        <v>127</v>
      </c>
      <c r="N265" s="26">
        <v>139</v>
      </c>
      <c r="O265" s="26">
        <v>142</v>
      </c>
      <c r="P265" s="26">
        <v>131</v>
      </c>
      <c r="Q265" s="24">
        <v>122</v>
      </c>
      <c r="R265" s="26">
        <v>129</v>
      </c>
      <c r="S265" s="24">
        <v>135</v>
      </c>
    </row>
    <row r="266" spans="1:19" x14ac:dyDescent="0.35">
      <c r="A266" s="15">
        <v>25</v>
      </c>
      <c r="B266" s="24">
        <v>135</v>
      </c>
      <c r="C266" s="24">
        <v>134</v>
      </c>
      <c r="D266" s="24">
        <v>124</v>
      </c>
      <c r="E266" s="33">
        <v>140</v>
      </c>
      <c r="F266" s="24">
        <v>144</v>
      </c>
      <c r="G266" s="24">
        <v>138</v>
      </c>
      <c r="H266" s="24">
        <v>138</v>
      </c>
      <c r="I266" s="24">
        <v>143</v>
      </c>
      <c r="K266" s="15">
        <v>25</v>
      </c>
      <c r="L266" s="26">
        <v>127</v>
      </c>
      <c r="M266" s="26">
        <v>127</v>
      </c>
      <c r="N266" s="26">
        <v>140</v>
      </c>
      <c r="O266" s="26">
        <v>144</v>
      </c>
      <c r="P266" s="27">
        <v>133</v>
      </c>
      <c r="Q266" s="24">
        <v>123</v>
      </c>
      <c r="R266" s="26">
        <v>130</v>
      </c>
      <c r="S266" s="24">
        <v>136</v>
      </c>
    </row>
    <row r="267" spans="1:19" x14ac:dyDescent="0.35">
      <c r="A267" s="15">
        <v>26</v>
      </c>
      <c r="B267" s="24">
        <v>136</v>
      </c>
      <c r="C267" s="24">
        <v>135</v>
      </c>
      <c r="D267" s="24">
        <v>124</v>
      </c>
      <c r="E267" s="33">
        <v>141</v>
      </c>
      <c r="F267" s="24">
        <v>144</v>
      </c>
      <c r="G267" s="24">
        <v>139</v>
      </c>
      <c r="H267" s="24">
        <v>138</v>
      </c>
      <c r="I267" s="24">
        <v>146</v>
      </c>
      <c r="K267" s="15">
        <v>26</v>
      </c>
      <c r="L267" s="24">
        <v>128</v>
      </c>
      <c r="M267" s="26">
        <v>128</v>
      </c>
      <c r="N267" s="26">
        <v>140</v>
      </c>
      <c r="O267" s="26">
        <v>144</v>
      </c>
      <c r="P267" s="27">
        <v>133</v>
      </c>
      <c r="Q267" s="26">
        <v>123</v>
      </c>
      <c r="R267" s="26">
        <v>130</v>
      </c>
      <c r="S267" s="24">
        <v>136</v>
      </c>
    </row>
    <row r="268" spans="1:19" x14ac:dyDescent="0.35">
      <c r="A268" s="15">
        <v>27</v>
      </c>
      <c r="B268" s="24">
        <v>137</v>
      </c>
      <c r="C268" s="24">
        <v>136</v>
      </c>
      <c r="D268" s="24">
        <v>126</v>
      </c>
      <c r="E268" s="33">
        <v>141</v>
      </c>
      <c r="F268" s="24">
        <v>144</v>
      </c>
      <c r="G268" s="24">
        <v>140</v>
      </c>
      <c r="H268" s="24">
        <v>138</v>
      </c>
      <c r="I268" s="24">
        <v>146</v>
      </c>
      <c r="K268" s="15">
        <v>27</v>
      </c>
      <c r="L268" s="24">
        <v>128</v>
      </c>
      <c r="M268" s="26">
        <v>129</v>
      </c>
      <c r="N268" s="26">
        <v>140</v>
      </c>
      <c r="O268" s="26">
        <v>145</v>
      </c>
      <c r="P268" s="27">
        <v>133</v>
      </c>
      <c r="Q268" s="26">
        <v>123</v>
      </c>
      <c r="R268" s="26">
        <v>130</v>
      </c>
      <c r="S268" s="24">
        <v>137</v>
      </c>
    </row>
    <row r="269" spans="1:19" x14ac:dyDescent="0.35">
      <c r="A269" s="15">
        <v>28</v>
      </c>
      <c r="B269" s="24">
        <v>137</v>
      </c>
      <c r="C269" s="24">
        <v>136</v>
      </c>
      <c r="D269" s="24">
        <v>126</v>
      </c>
      <c r="E269" s="33">
        <v>142</v>
      </c>
      <c r="F269" s="24">
        <v>145</v>
      </c>
      <c r="G269" s="24">
        <v>140</v>
      </c>
      <c r="H269" s="24">
        <v>138</v>
      </c>
      <c r="I269" s="24">
        <v>147</v>
      </c>
      <c r="K269" s="15">
        <v>28</v>
      </c>
      <c r="L269" s="26">
        <v>128</v>
      </c>
      <c r="M269" s="26">
        <v>129</v>
      </c>
      <c r="N269" s="26">
        <v>142</v>
      </c>
      <c r="O269" s="26">
        <v>145</v>
      </c>
      <c r="P269" s="27">
        <v>134</v>
      </c>
      <c r="Q269" s="24">
        <v>124</v>
      </c>
      <c r="R269" s="26">
        <v>131</v>
      </c>
      <c r="S269" s="24">
        <v>137</v>
      </c>
    </row>
    <row r="270" spans="1:19" x14ac:dyDescent="0.35">
      <c r="A270" s="15">
        <v>29</v>
      </c>
      <c r="B270" s="24">
        <v>137</v>
      </c>
      <c r="C270" s="24">
        <v>137</v>
      </c>
      <c r="D270" s="24">
        <v>126</v>
      </c>
      <c r="E270" s="36">
        <v>142</v>
      </c>
      <c r="F270" s="24">
        <v>146</v>
      </c>
      <c r="G270" s="24">
        <v>140</v>
      </c>
      <c r="H270" s="24">
        <v>138</v>
      </c>
      <c r="I270" s="24">
        <v>147</v>
      </c>
      <c r="K270" s="15">
        <v>29</v>
      </c>
      <c r="L270" s="24">
        <v>129</v>
      </c>
      <c r="M270" s="26">
        <v>130</v>
      </c>
      <c r="N270" s="26">
        <v>142</v>
      </c>
      <c r="O270" s="26">
        <v>146</v>
      </c>
      <c r="P270" s="27">
        <v>134</v>
      </c>
      <c r="Q270" s="24">
        <v>124</v>
      </c>
      <c r="R270" s="26">
        <v>131</v>
      </c>
      <c r="S270" s="24">
        <v>137</v>
      </c>
    </row>
    <row r="271" spans="1:19" x14ac:dyDescent="0.35">
      <c r="A271" s="15">
        <v>30</v>
      </c>
      <c r="B271" s="24">
        <v>138</v>
      </c>
      <c r="C271" s="24">
        <v>137</v>
      </c>
      <c r="D271" s="24">
        <v>127</v>
      </c>
      <c r="E271" s="24">
        <v>142</v>
      </c>
      <c r="F271" s="24">
        <v>146</v>
      </c>
      <c r="G271" s="24">
        <v>140</v>
      </c>
      <c r="H271" s="24">
        <v>139</v>
      </c>
      <c r="I271" s="24">
        <v>148</v>
      </c>
      <c r="K271" s="15">
        <v>30</v>
      </c>
      <c r="L271" s="26">
        <v>129</v>
      </c>
      <c r="M271" s="26">
        <v>130</v>
      </c>
      <c r="N271" s="26">
        <v>142</v>
      </c>
      <c r="O271" s="26">
        <v>146</v>
      </c>
      <c r="P271" s="27">
        <v>134</v>
      </c>
      <c r="Q271" s="24">
        <v>124</v>
      </c>
      <c r="R271" s="26">
        <v>132</v>
      </c>
      <c r="S271" s="24">
        <v>137</v>
      </c>
    </row>
    <row r="272" spans="1:19" x14ac:dyDescent="0.35">
      <c r="A272" s="15">
        <v>31</v>
      </c>
      <c r="B272" s="24">
        <v>138</v>
      </c>
      <c r="C272" s="24">
        <v>138</v>
      </c>
      <c r="D272" s="24">
        <v>129</v>
      </c>
      <c r="E272" s="24">
        <v>142</v>
      </c>
      <c r="F272" s="24">
        <v>147</v>
      </c>
      <c r="G272" s="24">
        <v>140</v>
      </c>
      <c r="H272" s="24">
        <v>140</v>
      </c>
      <c r="I272" s="24">
        <v>148</v>
      </c>
      <c r="K272" s="15">
        <v>31</v>
      </c>
      <c r="L272" s="24">
        <v>130</v>
      </c>
      <c r="M272" s="26">
        <v>130</v>
      </c>
      <c r="N272" s="26">
        <v>142</v>
      </c>
      <c r="O272" s="26">
        <v>146</v>
      </c>
      <c r="P272" s="27">
        <v>135</v>
      </c>
      <c r="Q272" s="24">
        <v>124</v>
      </c>
      <c r="R272" s="26">
        <v>132</v>
      </c>
      <c r="S272" s="24">
        <v>138</v>
      </c>
    </row>
    <row r="273" spans="1:19" x14ac:dyDescent="0.35">
      <c r="A273" s="15">
        <v>32</v>
      </c>
      <c r="B273" s="24">
        <v>138</v>
      </c>
      <c r="C273" s="24">
        <v>139</v>
      </c>
      <c r="D273" s="24">
        <v>129</v>
      </c>
      <c r="E273" s="33">
        <v>143</v>
      </c>
      <c r="F273" s="24">
        <v>148</v>
      </c>
      <c r="G273" s="24">
        <v>141</v>
      </c>
      <c r="H273" s="24">
        <v>140</v>
      </c>
      <c r="I273" s="24">
        <v>149</v>
      </c>
      <c r="K273" s="15">
        <v>32</v>
      </c>
      <c r="L273" s="24">
        <v>130</v>
      </c>
      <c r="M273" s="26">
        <v>130</v>
      </c>
      <c r="N273" s="26">
        <v>143</v>
      </c>
      <c r="O273" s="26">
        <v>147</v>
      </c>
      <c r="P273" s="27">
        <v>135</v>
      </c>
      <c r="Q273" s="24">
        <v>125</v>
      </c>
      <c r="R273" s="26">
        <v>132</v>
      </c>
      <c r="S273" s="24">
        <v>138</v>
      </c>
    </row>
    <row r="274" spans="1:19" x14ac:dyDescent="0.35">
      <c r="A274" s="15">
        <v>33</v>
      </c>
      <c r="B274" s="24">
        <v>140</v>
      </c>
      <c r="C274" s="24">
        <v>140</v>
      </c>
      <c r="D274" s="24">
        <v>129</v>
      </c>
      <c r="E274" s="24">
        <v>143</v>
      </c>
      <c r="F274" s="24">
        <v>149</v>
      </c>
      <c r="G274" s="24">
        <v>141</v>
      </c>
      <c r="H274" s="24">
        <v>140</v>
      </c>
      <c r="I274" s="24">
        <v>150</v>
      </c>
      <c r="K274" s="15">
        <v>33</v>
      </c>
      <c r="L274" s="26">
        <v>130</v>
      </c>
      <c r="M274" s="26">
        <v>130</v>
      </c>
      <c r="N274" s="26">
        <v>143</v>
      </c>
      <c r="O274" s="26">
        <v>148</v>
      </c>
      <c r="P274" s="26">
        <v>135</v>
      </c>
      <c r="Q274" s="24">
        <v>125</v>
      </c>
      <c r="R274" s="26">
        <v>133</v>
      </c>
      <c r="S274" s="24">
        <v>139</v>
      </c>
    </row>
    <row r="275" spans="1:19" x14ac:dyDescent="0.35">
      <c r="A275" s="15">
        <v>34</v>
      </c>
      <c r="B275" s="24">
        <v>140</v>
      </c>
      <c r="C275" s="24">
        <v>141</v>
      </c>
      <c r="D275" s="24">
        <v>129</v>
      </c>
      <c r="E275" s="24">
        <v>143</v>
      </c>
      <c r="F275" s="24">
        <v>150</v>
      </c>
      <c r="G275" s="24">
        <v>142</v>
      </c>
      <c r="H275" s="24">
        <v>140</v>
      </c>
      <c r="I275" s="24">
        <v>151</v>
      </c>
      <c r="K275" s="15">
        <v>34</v>
      </c>
      <c r="L275" s="24">
        <v>131</v>
      </c>
      <c r="M275" s="26">
        <v>130</v>
      </c>
      <c r="N275" s="26">
        <v>143</v>
      </c>
      <c r="O275" s="26">
        <v>148</v>
      </c>
      <c r="P275" s="26">
        <v>135</v>
      </c>
      <c r="Q275" s="24">
        <v>127</v>
      </c>
      <c r="R275" s="26">
        <v>133</v>
      </c>
      <c r="S275" s="24">
        <v>139</v>
      </c>
    </row>
    <row r="276" spans="1:19" x14ac:dyDescent="0.35">
      <c r="A276" s="15">
        <v>35</v>
      </c>
      <c r="B276" s="24">
        <v>140</v>
      </c>
      <c r="C276" s="24">
        <v>141</v>
      </c>
      <c r="D276" s="24">
        <v>130</v>
      </c>
      <c r="E276" s="24">
        <v>143</v>
      </c>
      <c r="F276" s="24">
        <v>150</v>
      </c>
      <c r="G276" s="24">
        <v>142</v>
      </c>
      <c r="H276" s="24">
        <v>140</v>
      </c>
      <c r="I276" s="24">
        <v>151</v>
      </c>
      <c r="K276" s="15">
        <v>35</v>
      </c>
      <c r="L276" s="24">
        <v>132</v>
      </c>
      <c r="M276" s="26">
        <v>131</v>
      </c>
      <c r="N276" s="26">
        <v>144</v>
      </c>
      <c r="O276" s="24">
        <v>148</v>
      </c>
      <c r="P276" s="27">
        <v>136</v>
      </c>
      <c r="Q276" s="24">
        <v>127</v>
      </c>
      <c r="R276" s="26">
        <v>134</v>
      </c>
      <c r="S276" s="24">
        <v>139</v>
      </c>
    </row>
    <row r="277" spans="1:19" x14ac:dyDescent="0.35">
      <c r="A277" s="15">
        <v>36</v>
      </c>
      <c r="B277" s="24">
        <v>140</v>
      </c>
      <c r="C277" s="24">
        <v>143</v>
      </c>
      <c r="D277" s="24">
        <v>130</v>
      </c>
      <c r="E277" s="33">
        <v>144</v>
      </c>
      <c r="F277" s="24">
        <v>150</v>
      </c>
      <c r="G277" s="24">
        <v>143</v>
      </c>
      <c r="H277" s="24">
        <v>141</v>
      </c>
      <c r="I277" s="24">
        <v>152</v>
      </c>
      <c r="K277" s="15">
        <v>36</v>
      </c>
      <c r="L277" s="24">
        <v>132</v>
      </c>
      <c r="M277" s="26">
        <v>131</v>
      </c>
      <c r="N277" s="26">
        <v>144</v>
      </c>
      <c r="O277" s="26">
        <v>148</v>
      </c>
      <c r="P277" s="26">
        <v>136</v>
      </c>
      <c r="Q277" s="24">
        <v>128</v>
      </c>
      <c r="R277" s="26">
        <v>135</v>
      </c>
      <c r="S277" s="24">
        <v>140</v>
      </c>
    </row>
    <row r="278" spans="1:19" x14ac:dyDescent="0.35">
      <c r="A278" s="15">
        <v>37</v>
      </c>
      <c r="B278" s="24">
        <v>142</v>
      </c>
      <c r="C278" s="24">
        <v>143</v>
      </c>
      <c r="D278" s="24">
        <v>130</v>
      </c>
      <c r="E278" s="24">
        <v>144</v>
      </c>
      <c r="F278" s="24">
        <v>150</v>
      </c>
      <c r="G278" s="24">
        <v>143</v>
      </c>
      <c r="H278" s="24">
        <v>141</v>
      </c>
      <c r="I278" s="24">
        <v>152</v>
      </c>
      <c r="K278" s="15">
        <v>37</v>
      </c>
      <c r="L278" s="26">
        <v>132</v>
      </c>
      <c r="M278" s="26">
        <v>132</v>
      </c>
      <c r="N278" s="26">
        <v>147</v>
      </c>
      <c r="O278" s="26">
        <v>149</v>
      </c>
      <c r="P278" s="26">
        <v>137</v>
      </c>
      <c r="Q278" s="24">
        <v>130</v>
      </c>
      <c r="R278" s="26">
        <v>135</v>
      </c>
      <c r="S278" s="24">
        <v>140</v>
      </c>
    </row>
    <row r="279" spans="1:19" x14ac:dyDescent="0.35">
      <c r="A279" s="15">
        <v>38</v>
      </c>
      <c r="B279" s="24">
        <v>143</v>
      </c>
      <c r="C279" s="24">
        <v>143</v>
      </c>
      <c r="D279" s="24">
        <v>131</v>
      </c>
      <c r="E279" s="24">
        <v>144</v>
      </c>
      <c r="F279" s="24">
        <v>150</v>
      </c>
      <c r="G279" s="24">
        <v>143</v>
      </c>
      <c r="H279" s="24">
        <v>141</v>
      </c>
      <c r="I279" s="24">
        <v>152</v>
      </c>
      <c r="K279" s="15">
        <v>38</v>
      </c>
      <c r="L279" s="24">
        <v>133</v>
      </c>
      <c r="M279" s="26">
        <v>132</v>
      </c>
      <c r="N279" s="26">
        <v>148</v>
      </c>
      <c r="O279" s="26">
        <v>149</v>
      </c>
      <c r="P279" s="26">
        <v>137</v>
      </c>
      <c r="Q279" s="24">
        <v>130</v>
      </c>
      <c r="R279" s="26">
        <v>135</v>
      </c>
      <c r="S279" s="24">
        <v>140</v>
      </c>
    </row>
    <row r="280" spans="1:19" x14ac:dyDescent="0.35">
      <c r="A280" s="15">
        <v>39</v>
      </c>
      <c r="B280" s="24">
        <v>143</v>
      </c>
      <c r="C280" s="24">
        <v>144</v>
      </c>
      <c r="D280" s="24">
        <v>131</v>
      </c>
      <c r="E280" s="33">
        <v>145</v>
      </c>
      <c r="F280" s="24">
        <v>151</v>
      </c>
      <c r="G280" s="24">
        <v>144</v>
      </c>
      <c r="H280" s="24">
        <v>142</v>
      </c>
      <c r="I280" s="24">
        <v>153</v>
      </c>
      <c r="K280" s="15">
        <v>39</v>
      </c>
      <c r="L280" s="24">
        <v>133</v>
      </c>
      <c r="M280" s="26">
        <v>133</v>
      </c>
      <c r="N280" s="26">
        <v>148</v>
      </c>
      <c r="O280" s="26">
        <v>149</v>
      </c>
      <c r="P280" s="26">
        <v>137</v>
      </c>
      <c r="Q280" s="24">
        <v>130</v>
      </c>
      <c r="R280" s="26">
        <v>135</v>
      </c>
      <c r="S280" s="24">
        <v>141</v>
      </c>
    </row>
    <row r="281" spans="1:19" x14ac:dyDescent="0.35">
      <c r="A281" s="15">
        <v>40</v>
      </c>
      <c r="B281" s="24">
        <v>143</v>
      </c>
      <c r="C281" s="24">
        <v>144</v>
      </c>
      <c r="D281" s="24">
        <v>132</v>
      </c>
      <c r="E281" s="33">
        <v>145</v>
      </c>
      <c r="F281" s="24">
        <v>151</v>
      </c>
      <c r="G281" s="24">
        <v>145</v>
      </c>
      <c r="H281" s="24">
        <v>142</v>
      </c>
      <c r="I281" s="24">
        <v>153</v>
      </c>
      <c r="K281" s="15">
        <v>40</v>
      </c>
      <c r="L281" s="26">
        <v>133</v>
      </c>
      <c r="M281" s="26">
        <v>134</v>
      </c>
      <c r="N281" s="26">
        <v>148</v>
      </c>
      <c r="O281" s="26">
        <v>149</v>
      </c>
      <c r="P281" s="27">
        <v>138</v>
      </c>
      <c r="Q281" s="24">
        <v>131</v>
      </c>
      <c r="R281" s="26">
        <v>136</v>
      </c>
      <c r="S281" s="24">
        <v>143</v>
      </c>
    </row>
    <row r="282" spans="1:19" x14ac:dyDescent="0.35">
      <c r="A282" s="15">
        <v>41</v>
      </c>
      <c r="B282" s="24">
        <v>143</v>
      </c>
      <c r="C282" s="24">
        <v>145</v>
      </c>
      <c r="D282" s="24">
        <v>132</v>
      </c>
      <c r="E282" s="24">
        <v>145</v>
      </c>
      <c r="F282" s="24">
        <v>151</v>
      </c>
      <c r="G282" s="24">
        <v>145</v>
      </c>
      <c r="H282" s="24">
        <v>143</v>
      </c>
      <c r="I282" s="24">
        <v>153</v>
      </c>
      <c r="K282" s="15">
        <v>41</v>
      </c>
      <c r="L282" s="24">
        <v>134</v>
      </c>
      <c r="M282" s="26">
        <v>134</v>
      </c>
      <c r="N282" s="26">
        <v>148</v>
      </c>
      <c r="O282" s="26">
        <v>149</v>
      </c>
      <c r="P282" s="26">
        <v>138</v>
      </c>
      <c r="Q282" s="24">
        <v>131</v>
      </c>
      <c r="R282" s="26">
        <v>137</v>
      </c>
      <c r="S282" s="24">
        <v>144</v>
      </c>
    </row>
    <row r="283" spans="1:19" x14ac:dyDescent="0.35">
      <c r="A283" s="15">
        <v>42</v>
      </c>
      <c r="B283" s="24">
        <v>143</v>
      </c>
      <c r="C283" s="24">
        <v>145</v>
      </c>
      <c r="D283" s="24">
        <v>132</v>
      </c>
      <c r="E283" s="24">
        <v>146</v>
      </c>
      <c r="F283" s="24">
        <v>151</v>
      </c>
      <c r="G283" s="24">
        <v>145</v>
      </c>
      <c r="H283" s="24">
        <v>143</v>
      </c>
      <c r="I283" s="24">
        <v>153</v>
      </c>
      <c r="K283" s="15">
        <v>42</v>
      </c>
      <c r="L283" s="26">
        <v>134</v>
      </c>
      <c r="M283" s="26">
        <v>134</v>
      </c>
      <c r="N283" s="26">
        <v>149</v>
      </c>
      <c r="O283" s="26">
        <v>150</v>
      </c>
      <c r="P283" s="27">
        <v>139</v>
      </c>
      <c r="Q283" s="24">
        <v>132</v>
      </c>
      <c r="R283" s="26">
        <v>137</v>
      </c>
      <c r="S283" s="24">
        <v>145</v>
      </c>
    </row>
    <row r="284" spans="1:19" x14ac:dyDescent="0.35">
      <c r="A284" s="15">
        <v>43</v>
      </c>
      <c r="B284" s="24">
        <v>143</v>
      </c>
      <c r="C284" s="24">
        <v>145</v>
      </c>
      <c r="D284" s="24">
        <v>133</v>
      </c>
      <c r="E284" s="24">
        <v>146</v>
      </c>
      <c r="F284" s="24">
        <v>151</v>
      </c>
      <c r="G284" s="24">
        <v>145</v>
      </c>
      <c r="H284" s="24">
        <v>143</v>
      </c>
      <c r="I284" s="24">
        <v>153</v>
      </c>
      <c r="K284" s="15">
        <v>43</v>
      </c>
      <c r="L284" s="24">
        <v>135</v>
      </c>
      <c r="M284" s="26">
        <v>134</v>
      </c>
      <c r="N284" s="26">
        <v>150</v>
      </c>
      <c r="O284" s="26">
        <v>150</v>
      </c>
      <c r="P284" s="27">
        <v>139</v>
      </c>
      <c r="Q284" s="24">
        <v>132</v>
      </c>
      <c r="R284" s="26">
        <v>137</v>
      </c>
      <c r="S284" s="24">
        <v>145</v>
      </c>
    </row>
    <row r="285" spans="1:19" x14ac:dyDescent="0.35">
      <c r="A285" s="15">
        <v>44</v>
      </c>
      <c r="B285" s="24">
        <v>143</v>
      </c>
      <c r="C285" s="24">
        <v>145</v>
      </c>
      <c r="D285" s="24">
        <v>135</v>
      </c>
      <c r="E285" s="24">
        <v>146</v>
      </c>
      <c r="F285" s="24">
        <v>151</v>
      </c>
      <c r="G285" s="24">
        <v>145</v>
      </c>
      <c r="H285" s="24">
        <v>143</v>
      </c>
      <c r="I285" s="24">
        <v>154</v>
      </c>
      <c r="K285" s="15">
        <v>44</v>
      </c>
      <c r="L285" s="24">
        <v>135</v>
      </c>
      <c r="M285" s="26">
        <v>135</v>
      </c>
      <c r="N285" s="26">
        <v>150</v>
      </c>
      <c r="O285" s="26">
        <v>151</v>
      </c>
      <c r="P285" s="26">
        <v>139</v>
      </c>
      <c r="Q285" s="24">
        <v>133</v>
      </c>
      <c r="R285" s="24">
        <v>137</v>
      </c>
      <c r="S285" s="24">
        <v>145</v>
      </c>
    </row>
    <row r="286" spans="1:19" x14ac:dyDescent="0.35">
      <c r="A286" s="15">
        <v>45</v>
      </c>
      <c r="B286" s="24">
        <v>143</v>
      </c>
      <c r="C286" s="24">
        <v>146</v>
      </c>
      <c r="D286" s="24">
        <v>135</v>
      </c>
      <c r="E286" s="36">
        <v>147</v>
      </c>
      <c r="F286" s="24">
        <v>152</v>
      </c>
      <c r="G286" s="24">
        <v>146</v>
      </c>
      <c r="H286" s="24">
        <v>143</v>
      </c>
      <c r="I286" s="24">
        <v>154</v>
      </c>
      <c r="K286" s="15">
        <v>45</v>
      </c>
      <c r="L286" s="24">
        <v>136</v>
      </c>
      <c r="M286" s="26">
        <v>135</v>
      </c>
      <c r="N286" s="26">
        <v>151</v>
      </c>
      <c r="O286" s="26">
        <v>151</v>
      </c>
      <c r="P286" s="26">
        <v>139</v>
      </c>
      <c r="Q286" s="24">
        <v>133</v>
      </c>
      <c r="R286" s="26">
        <v>137</v>
      </c>
      <c r="S286" s="24">
        <v>146</v>
      </c>
    </row>
    <row r="287" spans="1:19" x14ac:dyDescent="0.35">
      <c r="A287" s="15">
        <v>46</v>
      </c>
      <c r="B287" s="32">
        <v>143</v>
      </c>
      <c r="C287" s="24">
        <v>146</v>
      </c>
      <c r="D287" s="24">
        <v>136</v>
      </c>
      <c r="E287" s="24">
        <v>147</v>
      </c>
      <c r="F287" s="24">
        <v>152</v>
      </c>
      <c r="G287" s="24">
        <v>147</v>
      </c>
      <c r="H287" s="24">
        <v>143</v>
      </c>
      <c r="I287" s="24">
        <v>154</v>
      </c>
      <c r="K287" s="15">
        <v>46</v>
      </c>
      <c r="L287" s="26">
        <v>136</v>
      </c>
      <c r="M287" s="26">
        <v>136</v>
      </c>
      <c r="N287" s="26">
        <v>152</v>
      </c>
      <c r="O287" s="26">
        <v>151</v>
      </c>
      <c r="P287" s="26">
        <v>139</v>
      </c>
      <c r="Q287" s="24">
        <v>134</v>
      </c>
      <c r="R287" s="26">
        <v>138</v>
      </c>
      <c r="S287" s="24">
        <v>146</v>
      </c>
    </row>
    <row r="288" spans="1:19" x14ac:dyDescent="0.35">
      <c r="A288" s="15">
        <v>47</v>
      </c>
      <c r="B288" s="24">
        <v>144</v>
      </c>
      <c r="C288" s="24">
        <v>146</v>
      </c>
      <c r="D288" s="24">
        <v>136</v>
      </c>
      <c r="E288" s="33">
        <v>148</v>
      </c>
      <c r="F288" s="24">
        <v>153</v>
      </c>
      <c r="G288" s="24">
        <v>147</v>
      </c>
      <c r="H288" s="24">
        <v>144</v>
      </c>
      <c r="I288" s="24">
        <v>154</v>
      </c>
      <c r="K288" s="15">
        <v>47</v>
      </c>
      <c r="L288" s="26">
        <v>137</v>
      </c>
      <c r="M288" s="26">
        <v>136</v>
      </c>
      <c r="N288" s="26">
        <v>152</v>
      </c>
      <c r="O288" s="26">
        <v>152</v>
      </c>
      <c r="P288" s="27">
        <v>140</v>
      </c>
      <c r="Q288" s="24">
        <v>134</v>
      </c>
      <c r="R288" s="26">
        <v>139</v>
      </c>
      <c r="S288" s="24">
        <v>146</v>
      </c>
    </row>
    <row r="289" spans="1:19" x14ac:dyDescent="0.35">
      <c r="A289" s="15">
        <v>48</v>
      </c>
      <c r="B289" s="24">
        <v>144</v>
      </c>
      <c r="C289" s="24">
        <v>147</v>
      </c>
      <c r="D289" s="24">
        <v>136</v>
      </c>
      <c r="E289" s="24">
        <v>148</v>
      </c>
      <c r="F289" s="24">
        <v>153</v>
      </c>
      <c r="G289" s="24">
        <v>147</v>
      </c>
      <c r="H289" s="24">
        <v>144</v>
      </c>
      <c r="I289" s="24">
        <v>155</v>
      </c>
      <c r="K289" s="15">
        <v>48</v>
      </c>
      <c r="L289" s="26">
        <v>138</v>
      </c>
      <c r="M289" s="26">
        <v>136</v>
      </c>
      <c r="N289" s="26">
        <v>153</v>
      </c>
      <c r="O289" s="26">
        <v>152</v>
      </c>
      <c r="P289" s="27">
        <v>140</v>
      </c>
      <c r="Q289" s="24">
        <v>134</v>
      </c>
      <c r="R289" s="26">
        <v>139</v>
      </c>
      <c r="S289" s="24">
        <v>146</v>
      </c>
    </row>
    <row r="290" spans="1:19" x14ac:dyDescent="0.35">
      <c r="A290" s="15">
        <v>49</v>
      </c>
      <c r="B290" s="24">
        <v>145</v>
      </c>
      <c r="C290" s="24">
        <v>147</v>
      </c>
      <c r="D290" s="24">
        <v>137</v>
      </c>
      <c r="E290" s="33">
        <v>149</v>
      </c>
      <c r="F290" s="24">
        <v>153</v>
      </c>
      <c r="G290" s="24">
        <v>147</v>
      </c>
      <c r="H290" s="24">
        <v>145</v>
      </c>
      <c r="I290" s="24">
        <v>155</v>
      </c>
      <c r="K290" s="15">
        <v>49</v>
      </c>
      <c r="L290" s="26">
        <v>138</v>
      </c>
      <c r="M290" s="26">
        <v>136</v>
      </c>
      <c r="N290" s="26">
        <v>154</v>
      </c>
      <c r="O290" s="26">
        <v>153</v>
      </c>
      <c r="P290" s="26">
        <v>140</v>
      </c>
      <c r="Q290" s="24">
        <v>134</v>
      </c>
      <c r="R290" s="26">
        <v>139</v>
      </c>
      <c r="S290" s="24">
        <v>146</v>
      </c>
    </row>
    <row r="291" spans="1:19" x14ac:dyDescent="0.35">
      <c r="A291" s="15">
        <v>50</v>
      </c>
      <c r="B291" s="24">
        <v>145</v>
      </c>
      <c r="C291" s="24">
        <v>147</v>
      </c>
      <c r="D291" s="24">
        <v>137</v>
      </c>
      <c r="E291" s="33">
        <v>149</v>
      </c>
      <c r="F291" s="24">
        <v>154</v>
      </c>
      <c r="G291" s="24">
        <v>148</v>
      </c>
      <c r="H291" s="24">
        <v>145</v>
      </c>
      <c r="I291" s="24">
        <v>155</v>
      </c>
      <c r="K291" s="15">
        <v>50</v>
      </c>
      <c r="L291" s="26">
        <v>138</v>
      </c>
      <c r="M291" s="26">
        <v>136</v>
      </c>
      <c r="N291" s="26">
        <v>154</v>
      </c>
      <c r="O291" s="26">
        <v>153</v>
      </c>
      <c r="P291" s="26">
        <v>140</v>
      </c>
      <c r="Q291" s="24">
        <v>134</v>
      </c>
      <c r="R291" s="26">
        <v>140</v>
      </c>
      <c r="S291" s="24">
        <v>147</v>
      </c>
    </row>
    <row r="292" spans="1:19" x14ac:dyDescent="0.35">
      <c r="A292" s="15">
        <v>51</v>
      </c>
      <c r="B292" s="24">
        <v>146</v>
      </c>
      <c r="C292" s="24">
        <v>147</v>
      </c>
      <c r="D292" s="24">
        <v>138</v>
      </c>
      <c r="E292" s="24">
        <v>149</v>
      </c>
      <c r="F292" s="24">
        <v>154</v>
      </c>
      <c r="G292" s="24">
        <v>148</v>
      </c>
      <c r="H292" s="24">
        <v>145</v>
      </c>
      <c r="I292" s="24">
        <v>155</v>
      </c>
      <c r="K292" s="15">
        <v>51</v>
      </c>
      <c r="L292" s="24">
        <v>140</v>
      </c>
      <c r="M292" s="26">
        <v>137</v>
      </c>
      <c r="N292" s="26">
        <v>154</v>
      </c>
      <c r="O292" s="26">
        <v>153</v>
      </c>
      <c r="P292" s="26">
        <v>140</v>
      </c>
      <c r="Q292" s="24">
        <v>135</v>
      </c>
      <c r="R292" s="26">
        <v>140</v>
      </c>
      <c r="S292" s="24">
        <v>147</v>
      </c>
    </row>
    <row r="293" spans="1:19" x14ac:dyDescent="0.35">
      <c r="A293" s="15">
        <v>52</v>
      </c>
      <c r="B293" s="24">
        <v>146</v>
      </c>
      <c r="C293" s="24">
        <v>147</v>
      </c>
      <c r="D293" s="24">
        <v>138</v>
      </c>
      <c r="E293" s="24">
        <v>149</v>
      </c>
      <c r="F293" s="24">
        <v>154</v>
      </c>
      <c r="G293" s="24">
        <v>149</v>
      </c>
      <c r="H293" s="24">
        <v>145</v>
      </c>
      <c r="I293" s="24">
        <v>156</v>
      </c>
      <c r="K293" s="15">
        <v>52</v>
      </c>
      <c r="L293" s="24">
        <v>140</v>
      </c>
      <c r="M293" s="26">
        <v>137</v>
      </c>
      <c r="N293" s="26">
        <v>154</v>
      </c>
      <c r="O293" s="26">
        <v>153</v>
      </c>
      <c r="P293" s="26">
        <v>141</v>
      </c>
      <c r="Q293" s="24">
        <v>135</v>
      </c>
      <c r="R293" s="26">
        <v>140</v>
      </c>
      <c r="S293" s="24">
        <v>148</v>
      </c>
    </row>
    <row r="294" spans="1:19" x14ac:dyDescent="0.35">
      <c r="A294" s="15">
        <v>53</v>
      </c>
      <c r="B294" s="24">
        <v>146</v>
      </c>
      <c r="C294" s="24">
        <v>147</v>
      </c>
      <c r="D294" s="24">
        <v>140</v>
      </c>
      <c r="E294" s="33">
        <v>150</v>
      </c>
      <c r="F294" s="24">
        <v>154</v>
      </c>
      <c r="G294" s="24">
        <v>150</v>
      </c>
      <c r="H294" s="24">
        <v>145</v>
      </c>
      <c r="I294" s="24">
        <v>156</v>
      </c>
      <c r="K294" s="15">
        <v>53</v>
      </c>
      <c r="L294" s="26">
        <v>140</v>
      </c>
      <c r="M294" s="26">
        <v>137</v>
      </c>
      <c r="N294" s="26">
        <v>155</v>
      </c>
      <c r="O294" s="26">
        <v>153</v>
      </c>
      <c r="P294" s="27">
        <v>142</v>
      </c>
      <c r="Q294" s="24">
        <v>135</v>
      </c>
      <c r="R294" s="26">
        <v>140</v>
      </c>
      <c r="S294" s="24">
        <v>148</v>
      </c>
    </row>
    <row r="295" spans="1:19" x14ac:dyDescent="0.35">
      <c r="A295" s="15">
        <v>54</v>
      </c>
      <c r="B295" s="24">
        <v>146</v>
      </c>
      <c r="C295" s="24">
        <v>147</v>
      </c>
      <c r="D295" s="24">
        <v>140</v>
      </c>
      <c r="E295" s="33">
        <v>150</v>
      </c>
      <c r="F295" s="24">
        <v>154</v>
      </c>
      <c r="G295" s="24">
        <v>150</v>
      </c>
      <c r="H295" s="24">
        <v>145</v>
      </c>
      <c r="I295" s="24">
        <v>156</v>
      </c>
      <c r="K295" s="15">
        <v>54</v>
      </c>
      <c r="L295" s="26">
        <v>140</v>
      </c>
      <c r="M295" s="26">
        <v>137</v>
      </c>
      <c r="N295" s="26">
        <v>155</v>
      </c>
      <c r="O295" s="26">
        <v>154</v>
      </c>
      <c r="P295" s="26">
        <v>142</v>
      </c>
      <c r="Q295" s="24">
        <v>136</v>
      </c>
      <c r="R295" s="26">
        <v>141</v>
      </c>
      <c r="S295" s="24">
        <v>149</v>
      </c>
    </row>
    <row r="296" spans="1:19" x14ac:dyDescent="0.35">
      <c r="A296" s="15">
        <v>55</v>
      </c>
      <c r="B296" s="24">
        <v>147</v>
      </c>
      <c r="C296" s="24">
        <v>149</v>
      </c>
      <c r="D296" s="24">
        <v>140</v>
      </c>
      <c r="E296" s="24">
        <v>150</v>
      </c>
      <c r="F296" s="24">
        <v>155</v>
      </c>
      <c r="G296" s="24">
        <v>150</v>
      </c>
      <c r="H296" s="24">
        <v>145</v>
      </c>
      <c r="I296" s="24">
        <v>156</v>
      </c>
      <c r="K296" s="15">
        <v>55</v>
      </c>
      <c r="L296" s="24">
        <v>141</v>
      </c>
      <c r="M296" s="26">
        <v>138</v>
      </c>
      <c r="N296" s="26">
        <v>155</v>
      </c>
      <c r="O296" s="26">
        <v>154</v>
      </c>
      <c r="P296" s="26">
        <v>142</v>
      </c>
      <c r="Q296" s="24">
        <v>136</v>
      </c>
      <c r="R296" s="26">
        <v>142</v>
      </c>
      <c r="S296" s="24">
        <v>149</v>
      </c>
    </row>
    <row r="297" spans="1:19" x14ac:dyDescent="0.35">
      <c r="A297" s="15">
        <v>56</v>
      </c>
      <c r="B297" s="24">
        <v>147</v>
      </c>
      <c r="C297" s="24">
        <v>149</v>
      </c>
      <c r="D297" s="24">
        <v>140</v>
      </c>
      <c r="E297" s="24">
        <v>150</v>
      </c>
      <c r="F297" s="24">
        <v>155</v>
      </c>
      <c r="G297" s="24">
        <v>151</v>
      </c>
      <c r="H297" s="24">
        <v>145</v>
      </c>
      <c r="I297" s="24">
        <v>157</v>
      </c>
      <c r="K297" s="15">
        <v>56</v>
      </c>
      <c r="L297" s="24">
        <v>142</v>
      </c>
      <c r="M297" s="26">
        <v>138</v>
      </c>
      <c r="N297" s="26">
        <v>155</v>
      </c>
      <c r="O297" s="26">
        <v>154</v>
      </c>
      <c r="P297" s="26">
        <v>142</v>
      </c>
      <c r="Q297" s="24">
        <v>136</v>
      </c>
      <c r="R297" s="26">
        <v>143</v>
      </c>
      <c r="S297" s="24">
        <v>149</v>
      </c>
    </row>
    <row r="298" spans="1:19" x14ac:dyDescent="0.35">
      <c r="A298" s="15">
        <v>57</v>
      </c>
      <c r="B298" s="24">
        <v>147</v>
      </c>
      <c r="C298" s="24">
        <v>150</v>
      </c>
      <c r="D298" s="24">
        <v>141</v>
      </c>
      <c r="E298" s="24">
        <v>150</v>
      </c>
      <c r="F298" s="24">
        <v>155</v>
      </c>
      <c r="G298" s="24">
        <v>151</v>
      </c>
      <c r="H298" s="24">
        <v>146</v>
      </c>
      <c r="I298" s="24">
        <v>157</v>
      </c>
      <c r="K298" s="15">
        <v>57</v>
      </c>
      <c r="L298" s="26">
        <v>142</v>
      </c>
      <c r="M298" s="26">
        <v>138</v>
      </c>
      <c r="N298" s="26">
        <v>155</v>
      </c>
      <c r="O298" s="26">
        <v>155</v>
      </c>
      <c r="P298" s="26">
        <v>142</v>
      </c>
      <c r="Q298" s="24">
        <v>137</v>
      </c>
      <c r="R298" s="26">
        <v>144</v>
      </c>
      <c r="S298" s="24">
        <v>149</v>
      </c>
    </row>
    <row r="299" spans="1:19" x14ac:dyDescent="0.35">
      <c r="A299" s="15">
        <v>58</v>
      </c>
      <c r="B299" s="24">
        <v>147</v>
      </c>
      <c r="C299" s="24">
        <v>150</v>
      </c>
      <c r="D299" s="24">
        <v>142</v>
      </c>
      <c r="E299" s="24">
        <v>150</v>
      </c>
      <c r="F299" s="24">
        <v>155</v>
      </c>
      <c r="G299" s="24">
        <v>152</v>
      </c>
      <c r="H299" s="24">
        <v>146</v>
      </c>
      <c r="I299" s="24">
        <v>157</v>
      </c>
      <c r="K299" s="15">
        <v>58</v>
      </c>
      <c r="L299" s="24">
        <v>143</v>
      </c>
      <c r="M299" s="26">
        <v>139</v>
      </c>
      <c r="N299" s="26">
        <v>155</v>
      </c>
      <c r="O299" s="26">
        <v>155</v>
      </c>
      <c r="P299" s="27">
        <v>143</v>
      </c>
      <c r="Q299" s="24">
        <v>138</v>
      </c>
      <c r="R299" s="26">
        <v>144</v>
      </c>
      <c r="S299" s="24">
        <v>149</v>
      </c>
    </row>
    <row r="300" spans="1:19" x14ac:dyDescent="0.35">
      <c r="A300" s="15">
        <v>59</v>
      </c>
      <c r="B300" s="24">
        <v>148</v>
      </c>
      <c r="C300" s="24">
        <v>151</v>
      </c>
      <c r="D300" s="24">
        <v>142</v>
      </c>
      <c r="E300" s="33">
        <v>151</v>
      </c>
      <c r="F300" s="24">
        <v>155</v>
      </c>
      <c r="G300" s="24">
        <v>152</v>
      </c>
      <c r="H300" s="24">
        <v>146</v>
      </c>
      <c r="I300" s="24">
        <v>157</v>
      </c>
      <c r="K300" s="15">
        <v>59</v>
      </c>
      <c r="L300" s="24">
        <v>143</v>
      </c>
      <c r="M300" s="26">
        <v>140</v>
      </c>
      <c r="N300" s="26">
        <v>156</v>
      </c>
      <c r="O300" s="26">
        <v>155</v>
      </c>
      <c r="P300" s="27">
        <v>143</v>
      </c>
      <c r="Q300" s="24">
        <v>138</v>
      </c>
      <c r="R300" s="26">
        <v>144</v>
      </c>
      <c r="S300" s="24">
        <v>150</v>
      </c>
    </row>
    <row r="301" spans="1:19" x14ac:dyDescent="0.35">
      <c r="A301" s="15">
        <v>60</v>
      </c>
      <c r="B301" s="24">
        <v>148</v>
      </c>
      <c r="C301" s="24">
        <v>152</v>
      </c>
      <c r="D301" s="24">
        <v>143</v>
      </c>
      <c r="E301" s="24">
        <v>151</v>
      </c>
      <c r="F301" s="24">
        <v>156</v>
      </c>
      <c r="G301" s="24">
        <v>153</v>
      </c>
      <c r="H301" s="24">
        <v>146</v>
      </c>
      <c r="I301" s="24">
        <v>158</v>
      </c>
      <c r="K301" s="15">
        <v>60</v>
      </c>
      <c r="L301" s="24">
        <v>144</v>
      </c>
      <c r="M301" s="26">
        <v>141</v>
      </c>
      <c r="N301" s="26">
        <v>157</v>
      </c>
      <c r="O301" s="26">
        <v>156</v>
      </c>
      <c r="P301" s="27">
        <v>143</v>
      </c>
      <c r="Q301" s="24">
        <v>138</v>
      </c>
      <c r="R301" s="26">
        <v>145</v>
      </c>
      <c r="S301" s="24">
        <v>151</v>
      </c>
    </row>
    <row r="302" spans="1:19" x14ac:dyDescent="0.35">
      <c r="A302" s="15">
        <v>61</v>
      </c>
      <c r="B302" s="24">
        <v>148</v>
      </c>
      <c r="C302" s="24">
        <v>152</v>
      </c>
      <c r="D302" s="24">
        <v>143</v>
      </c>
      <c r="E302" s="24">
        <v>151</v>
      </c>
      <c r="F302" s="24">
        <v>156</v>
      </c>
      <c r="G302" s="24">
        <v>153</v>
      </c>
      <c r="H302" s="24">
        <v>146</v>
      </c>
      <c r="I302" s="24">
        <v>158</v>
      </c>
      <c r="K302" s="15">
        <v>61</v>
      </c>
      <c r="L302" s="26">
        <v>144</v>
      </c>
      <c r="M302" s="26">
        <v>142</v>
      </c>
      <c r="N302" s="26">
        <v>157</v>
      </c>
      <c r="O302" s="26">
        <v>156</v>
      </c>
      <c r="P302" s="27">
        <v>143</v>
      </c>
      <c r="Q302" s="24">
        <v>140</v>
      </c>
      <c r="R302" s="26">
        <v>145</v>
      </c>
      <c r="S302" s="24">
        <v>151</v>
      </c>
    </row>
    <row r="303" spans="1:19" x14ac:dyDescent="0.35">
      <c r="A303" s="15">
        <v>62</v>
      </c>
      <c r="B303" s="24">
        <v>148</v>
      </c>
      <c r="C303" s="24">
        <v>152</v>
      </c>
      <c r="D303" s="24">
        <v>143</v>
      </c>
      <c r="E303" s="24">
        <v>151</v>
      </c>
      <c r="F303" s="24">
        <v>157</v>
      </c>
      <c r="G303" s="24">
        <v>154</v>
      </c>
      <c r="H303" s="24">
        <v>146</v>
      </c>
      <c r="I303" s="24">
        <v>158</v>
      </c>
      <c r="K303" s="15">
        <v>62</v>
      </c>
      <c r="L303" s="24">
        <v>146</v>
      </c>
      <c r="M303" s="24">
        <v>142</v>
      </c>
      <c r="N303" s="26">
        <v>157</v>
      </c>
      <c r="O303" s="26">
        <v>156</v>
      </c>
      <c r="P303" s="26">
        <v>143</v>
      </c>
      <c r="Q303" s="24">
        <v>140</v>
      </c>
      <c r="R303" s="26">
        <v>145</v>
      </c>
      <c r="S303" s="24">
        <v>151</v>
      </c>
    </row>
    <row r="304" spans="1:19" x14ac:dyDescent="0.35">
      <c r="A304" s="15">
        <v>63</v>
      </c>
      <c r="B304" s="24">
        <v>148</v>
      </c>
      <c r="C304" s="24">
        <v>152</v>
      </c>
      <c r="D304" s="24">
        <v>143</v>
      </c>
      <c r="E304" s="24">
        <v>151</v>
      </c>
      <c r="F304" s="24">
        <v>157</v>
      </c>
      <c r="G304" s="24">
        <v>154</v>
      </c>
      <c r="H304" s="24">
        <v>146</v>
      </c>
      <c r="I304" s="24">
        <v>158</v>
      </c>
      <c r="K304" s="15">
        <v>63</v>
      </c>
      <c r="L304" s="24">
        <v>146</v>
      </c>
      <c r="M304" s="26">
        <v>142</v>
      </c>
      <c r="N304" s="26">
        <v>157</v>
      </c>
      <c r="O304" s="26">
        <v>156</v>
      </c>
      <c r="P304" s="27">
        <v>144</v>
      </c>
      <c r="Q304" s="24">
        <v>140</v>
      </c>
      <c r="R304" s="26">
        <v>145</v>
      </c>
      <c r="S304" s="24">
        <v>151</v>
      </c>
    </row>
    <row r="305" spans="1:19" x14ac:dyDescent="0.35">
      <c r="A305" s="15">
        <v>64</v>
      </c>
      <c r="B305" s="24">
        <v>149</v>
      </c>
      <c r="C305" s="24">
        <v>152</v>
      </c>
      <c r="D305" s="24">
        <v>144</v>
      </c>
      <c r="E305" s="24">
        <v>151</v>
      </c>
      <c r="F305" s="24">
        <v>157</v>
      </c>
      <c r="G305" s="24">
        <v>155</v>
      </c>
      <c r="H305" s="24">
        <v>146</v>
      </c>
      <c r="I305" s="24">
        <v>158</v>
      </c>
      <c r="K305" s="15">
        <v>64</v>
      </c>
      <c r="L305" s="24">
        <v>147</v>
      </c>
      <c r="M305" s="26">
        <v>142</v>
      </c>
      <c r="N305" s="26">
        <v>160</v>
      </c>
      <c r="O305" s="26">
        <v>157</v>
      </c>
      <c r="P305" s="27">
        <v>144</v>
      </c>
      <c r="Q305" s="24">
        <v>142</v>
      </c>
      <c r="R305" s="26">
        <v>146</v>
      </c>
      <c r="S305" s="24">
        <v>151</v>
      </c>
    </row>
    <row r="306" spans="1:19" x14ac:dyDescent="0.35">
      <c r="A306" s="15">
        <v>65</v>
      </c>
      <c r="B306" s="24">
        <v>149</v>
      </c>
      <c r="C306" s="24">
        <v>153</v>
      </c>
      <c r="D306" s="24">
        <v>144</v>
      </c>
      <c r="E306" s="24">
        <v>151</v>
      </c>
      <c r="F306" s="24">
        <v>157</v>
      </c>
      <c r="G306" s="24">
        <v>155</v>
      </c>
      <c r="H306" s="24">
        <v>146</v>
      </c>
      <c r="I306" s="24">
        <v>158</v>
      </c>
      <c r="K306" s="15">
        <v>65</v>
      </c>
      <c r="L306" s="24">
        <v>147</v>
      </c>
      <c r="M306" s="26">
        <v>143</v>
      </c>
      <c r="N306" s="26">
        <v>160</v>
      </c>
      <c r="O306" s="26">
        <v>157</v>
      </c>
      <c r="P306" s="27">
        <v>144</v>
      </c>
      <c r="Q306" s="24">
        <v>142</v>
      </c>
      <c r="R306" s="26">
        <v>146</v>
      </c>
      <c r="S306" s="24">
        <v>152</v>
      </c>
    </row>
    <row r="307" spans="1:19" x14ac:dyDescent="0.35">
      <c r="A307" s="15">
        <v>66</v>
      </c>
      <c r="B307" s="24">
        <v>149</v>
      </c>
      <c r="C307" s="24">
        <v>153</v>
      </c>
      <c r="D307" s="24">
        <v>146</v>
      </c>
      <c r="E307" s="24">
        <v>151</v>
      </c>
      <c r="F307" s="24">
        <v>157</v>
      </c>
      <c r="G307" s="24">
        <v>155</v>
      </c>
      <c r="H307" s="24">
        <v>147</v>
      </c>
      <c r="I307" s="24">
        <v>158</v>
      </c>
      <c r="K307" s="15">
        <v>66</v>
      </c>
      <c r="L307" s="26">
        <v>147</v>
      </c>
      <c r="M307" s="26">
        <v>144</v>
      </c>
      <c r="N307" s="26">
        <v>160</v>
      </c>
      <c r="O307" s="26">
        <v>157</v>
      </c>
      <c r="P307" s="27">
        <v>144</v>
      </c>
      <c r="Q307" s="24">
        <v>142</v>
      </c>
      <c r="R307" s="26">
        <v>146</v>
      </c>
      <c r="S307" s="24">
        <v>152</v>
      </c>
    </row>
    <row r="308" spans="1:19" x14ac:dyDescent="0.35">
      <c r="A308" s="15">
        <v>67</v>
      </c>
      <c r="B308" s="24">
        <v>150</v>
      </c>
      <c r="C308" s="24">
        <v>153</v>
      </c>
      <c r="D308" s="24">
        <v>146</v>
      </c>
      <c r="E308" s="33">
        <v>152</v>
      </c>
      <c r="F308" s="24">
        <v>157</v>
      </c>
      <c r="G308" s="24">
        <v>155</v>
      </c>
      <c r="H308" s="24">
        <v>147</v>
      </c>
      <c r="I308" s="24">
        <v>159</v>
      </c>
      <c r="K308" s="15">
        <v>67</v>
      </c>
      <c r="L308" s="24">
        <v>148</v>
      </c>
      <c r="M308" s="26">
        <v>144</v>
      </c>
      <c r="N308" s="26">
        <v>160</v>
      </c>
      <c r="O308" s="26">
        <v>157</v>
      </c>
      <c r="P308" s="26">
        <v>144</v>
      </c>
      <c r="Q308" s="24">
        <v>142</v>
      </c>
      <c r="R308" s="26">
        <v>147</v>
      </c>
      <c r="S308" s="24">
        <v>152</v>
      </c>
    </row>
    <row r="309" spans="1:19" x14ac:dyDescent="0.35">
      <c r="A309" s="15">
        <v>68</v>
      </c>
      <c r="B309" s="24">
        <v>150</v>
      </c>
      <c r="C309" s="24">
        <v>153</v>
      </c>
      <c r="D309" s="24">
        <v>146</v>
      </c>
      <c r="E309" s="36">
        <v>152</v>
      </c>
      <c r="F309" s="24">
        <v>157</v>
      </c>
      <c r="G309" s="24">
        <v>155</v>
      </c>
      <c r="H309" s="24">
        <v>148</v>
      </c>
      <c r="I309" s="24">
        <v>159</v>
      </c>
      <c r="K309" s="15">
        <v>68</v>
      </c>
      <c r="L309" s="24">
        <v>148</v>
      </c>
      <c r="M309" s="26">
        <v>144</v>
      </c>
      <c r="N309" s="26">
        <v>160</v>
      </c>
      <c r="O309" s="26">
        <v>158</v>
      </c>
      <c r="P309" s="26">
        <v>144</v>
      </c>
      <c r="Q309" s="24">
        <v>142</v>
      </c>
      <c r="R309" s="26">
        <v>147</v>
      </c>
      <c r="S309" s="24">
        <v>152</v>
      </c>
    </row>
    <row r="310" spans="1:19" x14ac:dyDescent="0.35">
      <c r="A310" s="15">
        <v>69</v>
      </c>
      <c r="B310" s="24">
        <v>150</v>
      </c>
      <c r="C310" s="24">
        <v>153</v>
      </c>
      <c r="D310" s="24">
        <v>148</v>
      </c>
      <c r="E310" s="36">
        <v>152</v>
      </c>
      <c r="F310" s="24">
        <v>158</v>
      </c>
      <c r="G310" s="24">
        <v>155</v>
      </c>
      <c r="H310" s="24">
        <v>148</v>
      </c>
      <c r="I310" s="24">
        <v>160</v>
      </c>
      <c r="K310" s="15">
        <v>69</v>
      </c>
      <c r="L310" s="26">
        <v>148</v>
      </c>
      <c r="M310" s="26">
        <v>145</v>
      </c>
      <c r="N310" s="26">
        <v>160</v>
      </c>
      <c r="O310" s="26">
        <v>158</v>
      </c>
      <c r="P310" s="26">
        <v>144</v>
      </c>
      <c r="Q310" s="24">
        <v>144</v>
      </c>
      <c r="R310" s="26">
        <v>149</v>
      </c>
      <c r="S310" s="24">
        <v>153</v>
      </c>
    </row>
    <row r="311" spans="1:19" x14ac:dyDescent="0.35">
      <c r="A311" s="15">
        <v>70</v>
      </c>
      <c r="B311" s="24">
        <v>150</v>
      </c>
      <c r="C311" s="24">
        <v>153</v>
      </c>
      <c r="D311" s="24">
        <v>149</v>
      </c>
      <c r="E311" s="24">
        <v>152</v>
      </c>
      <c r="F311" s="24">
        <v>158</v>
      </c>
      <c r="G311" s="24">
        <v>156</v>
      </c>
      <c r="H311" s="24">
        <v>148</v>
      </c>
      <c r="I311" s="24">
        <v>160</v>
      </c>
      <c r="K311" s="15">
        <v>70</v>
      </c>
      <c r="L311" s="26">
        <v>148</v>
      </c>
      <c r="M311" s="26">
        <v>145</v>
      </c>
      <c r="N311" s="26">
        <v>162</v>
      </c>
      <c r="O311" s="26">
        <v>158</v>
      </c>
      <c r="P311" s="26">
        <v>144</v>
      </c>
      <c r="Q311" s="24">
        <v>144</v>
      </c>
      <c r="R311" s="26">
        <v>149</v>
      </c>
      <c r="S311" s="24">
        <v>153</v>
      </c>
    </row>
    <row r="312" spans="1:19" x14ac:dyDescent="0.35">
      <c r="A312" s="15">
        <v>71</v>
      </c>
      <c r="B312" s="24">
        <v>151</v>
      </c>
      <c r="C312" s="24">
        <v>154</v>
      </c>
      <c r="D312" s="24">
        <v>149</v>
      </c>
      <c r="E312" s="24">
        <v>152</v>
      </c>
      <c r="F312" s="24">
        <v>158</v>
      </c>
      <c r="G312" s="24">
        <v>156</v>
      </c>
      <c r="H312" s="24">
        <v>148</v>
      </c>
      <c r="I312" s="24">
        <v>160</v>
      </c>
      <c r="K312" s="15">
        <v>71</v>
      </c>
      <c r="L312" s="26">
        <v>148</v>
      </c>
      <c r="M312" s="26">
        <v>145</v>
      </c>
      <c r="N312" s="26">
        <v>163</v>
      </c>
      <c r="O312" s="24">
        <v>158</v>
      </c>
      <c r="P312" s="27">
        <v>145</v>
      </c>
      <c r="Q312" s="24">
        <v>144</v>
      </c>
      <c r="R312" s="26">
        <v>149</v>
      </c>
      <c r="S312" s="24">
        <v>153</v>
      </c>
    </row>
    <row r="313" spans="1:19" x14ac:dyDescent="0.35">
      <c r="A313" s="15">
        <v>72</v>
      </c>
      <c r="B313" s="24">
        <v>153</v>
      </c>
      <c r="C313" s="24">
        <v>154</v>
      </c>
      <c r="D313" s="24">
        <v>149</v>
      </c>
      <c r="E313" s="24">
        <v>152</v>
      </c>
      <c r="F313" s="24">
        <v>158</v>
      </c>
      <c r="G313" s="24">
        <v>157</v>
      </c>
      <c r="H313" s="24">
        <v>149</v>
      </c>
      <c r="I313" s="24">
        <v>161</v>
      </c>
      <c r="K313" s="15">
        <v>72</v>
      </c>
      <c r="L313" s="26">
        <v>148</v>
      </c>
      <c r="M313" s="26">
        <v>146</v>
      </c>
      <c r="N313" s="26">
        <v>165</v>
      </c>
      <c r="O313" s="26">
        <v>158</v>
      </c>
      <c r="P313" s="27">
        <v>145</v>
      </c>
      <c r="Q313" s="24">
        <v>145</v>
      </c>
      <c r="R313" s="26">
        <v>151</v>
      </c>
      <c r="S313" s="24">
        <v>153</v>
      </c>
    </row>
    <row r="314" spans="1:19" x14ac:dyDescent="0.35">
      <c r="A314" s="15">
        <v>73</v>
      </c>
      <c r="B314" s="24">
        <v>153</v>
      </c>
      <c r="C314" s="24">
        <v>154</v>
      </c>
      <c r="D314" s="24">
        <v>149</v>
      </c>
      <c r="E314" s="24">
        <v>152</v>
      </c>
      <c r="F314" s="24">
        <v>158</v>
      </c>
      <c r="G314" s="24">
        <v>157</v>
      </c>
      <c r="H314" s="24">
        <v>149</v>
      </c>
      <c r="I314" s="24">
        <v>161</v>
      </c>
      <c r="K314" s="15">
        <v>73</v>
      </c>
      <c r="L314" s="24">
        <v>149</v>
      </c>
      <c r="M314" s="26">
        <v>146</v>
      </c>
      <c r="N314" s="26">
        <v>168</v>
      </c>
      <c r="O314" s="26">
        <v>158</v>
      </c>
      <c r="P314" s="27">
        <v>145</v>
      </c>
      <c r="Q314" s="24">
        <v>145</v>
      </c>
      <c r="R314" s="26">
        <v>151</v>
      </c>
      <c r="S314" s="24">
        <v>154</v>
      </c>
    </row>
    <row r="315" spans="1:19" x14ac:dyDescent="0.35">
      <c r="A315" s="15">
        <v>74</v>
      </c>
      <c r="B315" s="24">
        <v>153</v>
      </c>
      <c r="C315" s="24">
        <v>154</v>
      </c>
      <c r="D315" s="24">
        <v>151</v>
      </c>
      <c r="E315" s="24">
        <v>153</v>
      </c>
      <c r="F315" s="24">
        <v>159</v>
      </c>
      <c r="G315" s="24">
        <v>157</v>
      </c>
      <c r="H315" s="24">
        <v>149</v>
      </c>
      <c r="I315" s="24">
        <v>161</v>
      </c>
      <c r="K315" s="15">
        <v>74</v>
      </c>
      <c r="L315" s="24">
        <v>149</v>
      </c>
      <c r="M315" s="26">
        <v>147</v>
      </c>
      <c r="N315" s="26">
        <v>168</v>
      </c>
      <c r="O315" s="26">
        <v>158</v>
      </c>
      <c r="P315" s="26">
        <v>145</v>
      </c>
      <c r="Q315" s="24">
        <v>145</v>
      </c>
      <c r="R315" s="26">
        <v>151</v>
      </c>
      <c r="S315" s="24">
        <v>154</v>
      </c>
    </row>
    <row r="316" spans="1:19" x14ac:dyDescent="0.35">
      <c r="A316" s="15">
        <v>75</v>
      </c>
      <c r="B316" s="24">
        <v>153</v>
      </c>
      <c r="C316" s="24">
        <v>154</v>
      </c>
      <c r="D316" s="24">
        <v>151</v>
      </c>
      <c r="E316" s="24">
        <v>153</v>
      </c>
      <c r="F316" s="24">
        <v>159</v>
      </c>
      <c r="G316" s="24">
        <v>157</v>
      </c>
      <c r="H316" s="24">
        <v>150</v>
      </c>
      <c r="I316" s="24">
        <v>162</v>
      </c>
      <c r="K316" s="15">
        <v>75</v>
      </c>
      <c r="L316" s="26">
        <v>149</v>
      </c>
      <c r="M316" s="26">
        <v>147</v>
      </c>
      <c r="N316" s="26">
        <v>169</v>
      </c>
      <c r="O316" s="26">
        <v>158</v>
      </c>
      <c r="P316" s="26">
        <v>146</v>
      </c>
      <c r="Q316" s="24">
        <v>145</v>
      </c>
      <c r="R316" s="26">
        <v>151</v>
      </c>
      <c r="S316" s="24">
        <v>154</v>
      </c>
    </row>
    <row r="317" spans="1:19" x14ac:dyDescent="0.35">
      <c r="A317" s="15">
        <v>76</v>
      </c>
      <c r="B317" s="24">
        <v>154</v>
      </c>
      <c r="C317" s="24">
        <v>155</v>
      </c>
      <c r="D317" s="24">
        <v>153</v>
      </c>
      <c r="E317" s="24">
        <v>153</v>
      </c>
      <c r="F317" s="24">
        <v>159</v>
      </c>
      <c r="G317" s="24">
        <v>158</v>
      </c>
      <c r="H317" s="24">
        <v>150</v>
      </c>
      <c r="I317" s="24">
        <v>162</v>
      </c>
      <c r="K317" s="15">
        <v>76</v>
      </c>
      <c r="L317" s="26">
        <v>149</v>
      </c>
      <c r="M317" s="26">
        <v>147</v>
      </c>
      <c r="N317" s="26">
        <v>170</v>
      </c>
      <c r="O317" s="26">
        <v>160</v>
      </c>
      <c r="P317" s="26">
        <v>147</v>
      </c>
      <c r="Q317" s="24">
        <v>145</v>
      </c>
      <c r="R317" s="26">
        <v>152</v>
      </c>
      <c r="S317" s="24">
        <v>156</v>
      </c>
    </row>
    <row r="318" spans="1:19" x14ac:dyDescent="0.35">
      <c r="A318" s="15">
        <v>77</v>
      </c>
      <c r="B318" s="24">
        <v>154</v>
      </c>
      <c r="C318" s="24">
        <v>155</v>
      </c>
      <c r="D318" s="24">
        <v>154</v>
      </c>
      <c r="E318" s="24">
        <v>153</v>
      </c>
      <c r="F318" s="24">
        <v>160</v>
      </c>
      <c r="G318" s="24">
        <v>158</v>
      </c>
      <c r="H318" s="24">
        <v>150</v>
      </c>
      <c r="I318" s="24">
        <v>162</v>
      </c>
      <c r="K318" s="15">
        <v>77</v>
      </c>
      <c r="L318" s="24">
        <v>150</v>
      </c>
      <c r="M318" s="26">
        <v>147</v>
      </c>
      <c r="N318" s="26">
        <v>170</v>
      </c>
      <c r="O318" s="26">
        <v>160</v>
      </c>
      <c r="P318" s="26">
        <v>147</v>
      </c>
      <c r="Q318" s="24">
        <v>145</v>
      </c>
      <c r="R318" s="26">
        <v>153</v>
      </c>
      <c r="S318" s="24">
        <v>158</v>
      </c>
    </row>
    <row r="319" spans="1:19" x14ac:dyDescent="0.35">
      <c r="A319" s="15">
        <v>78</v>
      </c>
      <c r="B319" s="24">
        <v>154</v>
      </c>
      <c r="C319" s="24">
        <v>155</v>
      </c>
      <c r="D319" s="24">
        <v>155</v>
      </c>
      <c r="E319" s="33">
        <v>154</v>
      </c>
      <c r="F319" s="24">
        <v>160</v>
      </c>
      <c r="G319" s="24">
        <v>160</v>
      </c>
      <c r="H319" s="24">
        <v>150</v>
      </c>
      <c r="I319" s="24">
        <v>164</v>
      </c>
      <c r="K319" s="15">
        <v>78</v>
      </c>
      <c r="L319" s="26">
        <v>150</v>
      </c>
      <c r="M319" s="26">
        <v>147</v>
      </c>
      <c r="N319" s="26">
        <v>171</v>
      </c>
      <c r="O319" s="26">
        <v>160</v>
      </c>
      <c r="P319" s="26">
        <v>147</v>
      </c>
      <c r="Q319" s="24">
        <v>146</v>
      </c>
      <c r="R319" s="26">
        <v>153</v>
      </c>
      <c r="S319" s="24">
        <v>158</v>
      </c>
    </row>
    <row r="320" spans="1:19" x14ac:dyDescent="0.35">
      <c r="A320" s="15">
        <v>79</v>
      </c>
      <c r="B320" s="24">
        <v>154</v>
      </c>
      <c r="C320" s="24">
        <v>155</v>
      </c>
      <c r="D320" s="24">
        <v>155</v>
      </c>
      <c r="E320" s="24">
        <v>154</v>
      </c>
      <c r="F320" s="24">
        <v>160</v>
      </c>
      <c r="G320" s="24">
        <v>161</v>
      </c>
      <c r="H320" s="24">
        <v>150</v>
      </c>
      <c r="I320" s="24">
        <v>164</v>
      </c>
      <c r="K320" s="15">
        <v>79</v>
      </c>
      <c r="L320" s="26">
        <v>150</v>
      </c>
      <c r="M320" s="26">
        <v>148</v>
      </c>
      <c r="N320" s="26">
        <v>172</v>
      </c>
      <c r="O320" s="26">
        <v>160</v>
      </c>
      <c r="P320" s="26">
        <v>147</v>
      </c>
      <c r="Q320" s="24">
        <v>146</v>
      </c>
      <c r="R320" s="26">
        <v>154</v>
      </c>
      <c r="S320" s="24">
        <v>158</v>
      </c>
    </row>
    <row r="321" spans="1:19" x14ac:dyDescent="0.35">
      <c r="A321" s="15">
        <v>80</v>
      </c>
      <c r="B321" s="24">
        <v>155</v>
      </c>
      <c r="C321" s="24">
        <v>155</v>
      </c>
      <c r="D321" s="24">
        <v>156</v>
      </c>
      <c r="E321" s="33">
        <v>155</v>
      </c>
      <c r="F321" s="24">
        <v>161</v>
      </c>
      <c r="G321" s="24">
        <v>162</v>
      </c>
      <c r="H321" s="24">
        <v>150</v>
      </c>
      <c r="I321" s="24">
        <v>165</v>
      </c>
      <c r="K321" s="15">
        <v>80</v>
      </c>
      <c r="L321" s="24">
        <v>151</v>
      </c>
      <c r="M321" s="26">
        <v>148</v>
      </c>
      <c r="N321" s="26">
        <v>172</v>
      </c>
      <c r="O321" s="26">
        <v>161</v>
      </c>
      <c r="P321" s="26">
        <v>148</v>
      </c>
      <c r="Q321" s="24">
        <v>146</v>
      </c>
      <c r="R321" s="26">
        <v>154</v>
      </c>
      <c r="S321" s="24">
        <v>158</v>
      </c>
    </row>
    <row r="322" spans="1:19" x14ac:dyDescent="0.35">
      <c r="A322" s="15">
        <v>81</v>
      </c>
      <c r="B322" s="24">
        <v>156</v>
      </c>
      <c r="C322" s="24">
        <v>156</v>
      </c>
      <c r="D322" s="24">
        <v>156</v>
      </c>
      <c r="E322" s="36">
        <v>155</v>
      </c>
      <c r="F322" s="24">
        <v>161</v>
      </c>
      <c r="G322" s="24">
        <v>163</v>
      </c>
      <c r="H322" s="24">
        <v>150</v>
      </c>
      <c r="I322" s="24">
        <v>165</v>
      </c>
      <c r="K322" s="15">
        <v>81</v>
      </c>
      <c r="L322" s="26">
        <v>151</v>
      </c>
      <c r="M322" s="26">
        <v>148</v>
      </c>
      <c r="N322" s="26">
        <v>174</v>
      </c>
      <c r="O322" s="26">
        <v>161</v>
      </c>
      <c r="P322" s="26">
        <v>148</v>
      </c>
      <c r="Q322" s="24">
        <v>147</v>
      </c>
      <c r="R322" s="26">
        <v>155</v>
      </c>
      <c r="S322" s="24">
        <v>159</v>
      </c>
    </row>
    <row r="323" spans="1:19" x14ac:dyDescent="0.35">
      <c r="A323" s="15">
        <v>82</v>
      </c>
      <c r="B323" s="24">
        <v>157</v>
      </c>
      <c r="C323" s="24">
        <v>156</v>
      </c>
      <c r="D323" s="24">
        <v>156</v>
      </c>
      <c r="E323" s="33">
        <v>156</v>
      </c>
      <c r="F323" s="24">
        <v>161</v>
      </c>
      <c r="G323" s="24">
        <v>163</v>
      </c>
      <c r="H323" s="24">
        <v>150</v>
      </c>
      <c r="I323" s="24">
        <v>166</v>
      </c>
      <c r="K323" s="15">
        <v>82</v>
      </c>
      <c r="L323" s="26">
        <v>151</v>
      </c>
      <c r="M323" s="26">
        <v>148</v>
      </c>
      <c r="N323" s="26">
        <v>180</v>
      </c>
      <c r="O323" s="26">
        <v>161</v>
      </c>
      <c r="P323" s="24">
        <v>149</v>
      </c>
      <c r="Q323" s="24">
        <v>147</v>
      </c>
      <c r="R323" s="26">
        <v>155</v>
      </c>
      <c r="S323" s="24">
        <v>159</v>
      </c>
    </row>
    <row r="324" spans="1:19" x14ac:dyDescent="0.35">
      <c r="A324" s="15">
        <v>83</v>
      </c>
      <c r="B324" s="24">
        <v>158</v>
      </c>
      <c r="C324" s="24">
        <v>156</v>
      </c>
      <c r="D324" s="24">
        <v>157</v>
      </c>
      <c r="E324" s="24">
        <v>156</v>
      </c>
      <c r="F324" s="24">
        <v>162</v>
      </c>
      <c r="G324" s="24">
        <v>163</v>
      </c>
      <c r="H324" s="24">
        <v>151</v>
      </c>
      <c r="I324" s="24">
        <v>167</v>
      </c>
      <c r="K324" s="15">
        <v>83</v>
      </c>
      <c r="L324" s="24">
        <v>152</v>
      </c>
      <c r="M324" s="26">
        <v>149</v>
      </c>
      <c r="N324" s="26">
        <v>180</v>
      </c>
      <c r="O324" s="26">
        <v>162</v>
      </c>
      <c r="P324" s="26">
        <v>150</v>
      </c>
      <c r="Q324" s="24">
        <v>148</v>
      </c>
      <c r="R324" s="26">
        <v>155</v>
      </c>
      <c r="S324" s="24">
        <v>160</v>
      </c>
    </row>
    <row r="325" spans="1:19" x14ac:dyDescent="0.35">
      <c r="A325" s="15">
        <v>84</v>
      </c>
      <c r="B325" s="24">
        <v>158</v>
      </c>
      <c r="C325" s="24">
        <v>156</v>
      </c>
      <c r="D325" s="24">
        <v>157</v>
      </c>
      <c r="E325" s="33">
        <v>157</v>
      </c>
      <c r="F325" s="24">
        <v>162</v>
      </c>
      <c r="G325" s="24">
        <v>164</v>
      </c>
      <c r="H325" s="24">
        <v>151</v>
      </c>
      <c r="I325" s="24">
        <v>167</v>
      </c>
      <c r="K325" s="15">
        <v>84</v>
      </c>
      <c r="L325" s="26">
        <v>152</v>
      </c>
      <c r="M325" s="26">
        <v>149</v>
      </c>
      <c r="N325" s="26">
        <v>181</v>
      </c>
      <c r="O325" s="26">
        <v>162</v>
      </c>
      <c r="P325" s="26">
        <v>150</v>
      </c>
      <c r="Q325" s="24">
        <v>149</v>
      </c>
      <c r="R325" s="26">
        <v>156</v>
      </c>
      <c r="S325" s="24">
        <v>160</v>
      </c>
    </row>
    <row r="326" spans="1:19" x14ac:dyDescent="0.35">
      <c r="A326" s="15">
        <v>85</v>
      </c>
      <c r="B326" s="24">
        <v>160</v>
      </c>
      <c r="C326" s="24">
        <v>156</v>
      </c>
      <c r="D326" s="24">
        <v>157</v>
      </c>
      <c r="E326" s="36">
        <v>157</v>
      </c>
      <c r="F326" s="24">
        <v>162</v>
      </c>
      <c r="G326" s="24">
        <v>166</v>
      </c>
      <c r="H326" s="24">
        <v>152</v>
      </c>
      <c r="I326" s="24">
        <v>168</v>
      </c>
      <c r="K326" s="15">
        <v>85</v>
      </c>
      <c r="L326" s="26">
        <v>152</v>
      </c>
      <c r="M326" s="26">
        <v>150</v>
      </c>
      <c r="O326" s="24">
        <v>162</v>
      </c>
      <c r="P326" s="26">
        <v>151</v>
      </c>
      <c r="Q326" s="24">
        <v>149</v>
      </c>
      <c r="R326" s="26">
        <v>156</v>
      </c>
      <c r="S326" s="24">
        <v>161</v>
      </c>
    </row>
    <row r="327" spans="1:19" x14ac:dyDescent="0.35">
      <c r="A327" s="15">
        <v>86</v>
      </c>
      <c r="B327" s="24">
        <v>161</v>
      </c>
      <c r="C327" s="24">
        <v>156</v>
      </c>
      <c r="D327" s="24">
        <v>159</v>
      </c>
      <c r="E327" s="24">
        <v>157</v>
      </c>
      <c r="F327" s="24">
        <v>162</v>
      </c>
      <c r="G327" s="24">
        <v>168</v>
      </c>
      <c r="H327" s="24">
        <v>153</v>
      </c>
      <c r="I327" s="24">
        <v>170</v>
      </c>
      <c r="K327" s="15">
        <v>86</v>
      </c>
      <c r="L327" s="26">
        <v>153</v>
      </c>
      <c r="M327" s="26">
        <v>150</v>
      </c>
      <c r="O327" s="26">
        <v>163</v>
      </c>
      <c r="P327" s="26">
        <v>152</v>
      </c>
      <c r="Q327" s="24">
        <v>149</v>
      </c>
      <c r="R327" s="26">
        <v>157</v>
      </c>
      <c r="S327" s="24">
        <v>162</v>
      </c>
    </row>
    <row r="328" spans="1:19" x14ac:dyDescent="0.35">
      <c r="A328" s="15">
        <v>87</v>
      </c>
      <c r="B328" s="24">
        <v>162</v>
      </c>
      <c r="C328" s="24">
        <v>157</v>
      </c>
      <c r="D328" s="24">
        <v>161</v>
      </c>
      <c r="E328" s="24">
        <v>158</v>
      </c>
      <c r="F328" s="24">
        <v>163</v>
      </c>
      <c r="G328" s="24">
        <v>171</v>
      </c>
      <c r="H328" s="24">
        <v>153</v>
      </c>
      <c r="I328" s="24">
        <v>170</v>
      </c>
      <c r="K328" s="15">
        <v>87</v>
      </c>
      <c r="L328" s="26">
        <v>153</v>
      </c>
      <c r="M328" s="26">
        <v>150</v>
      </c>
      <c r="N328" s="26"/>
      <c r="O328" s="26">
        <v>163</v>
      </c>
      <c r="P328" s="26">
        <v>153</v>
      </c>
      <c r="Q328" s="24">
        <v>150</v>
      </c>
      <c r="R328" s="26">
        <v>158</v>
      </c>
      <c r="S328" s="24">
        <v>162</v>
      </c>
    </row>
    <row r="329" spans="1:19" x14ac:dyDescent="0.35">
      <c r="A329" s="15">
        <v>88</v>
      </c>
      <c r="B329" s="24">
        <v>162</v>
      </c>
      <c r="C329" s="24">
        <v>157</v>
      </c>
      <c r="D329" s="24">
        <v>161</v>
      </c>
      <c r="E329" s="24">
        <v>158</v>
      </c>
      <c r="F329" s="24">
        <v>163</v>
      </c>
      <c r="H329" s="24">
        <v>153</v>
      </c>
      <c r="I329" s="24">
        <v>170</v>
      </c>
      <c r="K329" s="15">
        <v>88</v>
      </c>
      <c r="L329" s="26">
        <v>155</v>
      </c>
      <c r="M329" s="26">
        <v>150</v>
      </c>
      <c r="N329" s="26"/>
      <c r="O329" s="26">
        <v>163</v>
      </c>
      <c r="P329" s="26">
        <v>153</v>
      </c>
      <c r="Q329" s="24">
        <v>151</v>
      </c>
      <c r="R329" s="26">
        <v>158</v>
      </c>
      <c r="S329" s="24">
        <v>163</v>
      </c>
    </row>
    <row r="330" spans="1:19" x14ac:dyDescent="0.35">
      <c r="A330" s="15">
        <v>89</v>
      </c>
      <c r="B330" s="24">
        <v>162</v>
      </c>
      <c r="C330" s="24">
        <v>157</v>
      </c>
      <c r="D330" s="24">
        <v>161</v>
      </c>
      <c r="E330" s="33">
        <v>160</v>
      </c>
      <c r="F330" s="24">
        <v>163</v>
      </c>
      <c r="H330" s="24">
        <v>153</v>
      </c>
      <c r="I330" s="24">
        <v>170</v>
      </c>
      <c r="K330" s="15">
        <v>89</v>
      </c>
      <c r="L330" s="26">
        <v>156</v>
      </c>
      <c r="M330" s="26">
        <v>150</v>
      </c>
      <c r="N330" s="26"/>
      <c r="O330" s="26">
        <v>164</v>
      </c>
      <c r="P330" s="27">
        <v>154</v>
      </c>
      <c r="Q330" s="24">
        <v>152</v>
      </c>
      <c r="R330" s="26">
        <v>159</v>
      </c>
      <c r="S330" s="24">
        <v>163</v>
      </c>
    </row>
    <row r="331" spans="1:19" x14ac:dyDescent="0.35">
      <c r="A331" s="15">
        <v>90</v>
      </c>
      <c r="B331" s="24">
        <v>162</v>
      </c>
      <c r="C331" s="24">
        <v>157</v>
      </c>
      <c r="D331" s="24">
        <v>163</v>
      </c>
      <c r="E331" s="33">
        <v>160</v>
      </c>
      <c r="F331" s="24">
        <v>163</v>
      </c>
      <c r="H331" s="24">
        <v>154</v>
      </c>
      <c r="I331" s="24">
        <v>170</v>
      </c>
      <c r="K331" s="15">
        <v>90</v>
      </c>
      <c r="L331" s="24">
        <v>158</v>
      </c>
      <c r="M331" s="26">
        <v>150</v>
      </c>
      <c r="N331" s="26"/>
      <c r="O331" s="26">
        <v>164</v>
      </c>
      <c r="P331" s="26">
        <v>154</v>
      </c>
      <c r="Q331" s="24">
        <v>152</v>
      </c>
      <c r="R331" s="26">
        <v>159</v>
      </c>
      <c r="S331" s="24">
        <v>164</v>
      </c>
    </row>
    <row r="332" spans="1:19" x14ac:dyDescent="0.35">
      <c r="A332" s="15">
        <v>91</v>
      </c>
      <c r="B332" s="24">
        <v>163</v>
      </c>
      <c r="C332" s="24">
        <v>157</v>
      </c>
      <c r="D332" s="24">
        <v>166</v>
      </c>
      <c r="E332" s="24">
        <v>160</v>
      </c>
      <c r="F332" s="24">
        <v>163</v>
      </c>
      <c r="G332" s="24"/>
      <c r="H332" s="24">
        <v>154</v>
      </c>
      <c r="I332" s="24">
        <v>171</v>
      </c>
      <c r="K332" s="15">
        <v>91</v>
      </c>
      <c r="L332" s="26">
        <v>158</v>
      </c>
      <c r="M332" s="26">
        <v>150</v>
      </c>
      <c r="N332" s="26"/>
      <c r="O332" s="26">
        <v>164</v>
      </c>
      <c r="P332" s="26">
        <v>155</v>
      </c>
      <c r="Q332" s="24">
        <v>154</v>
      </c>
      <c r="R332" s="26">
        <v>159</v>
      </c>
      <c r="S332" s="24">
        <v>166</v>
      </c>
    </row>
    <row r="333" spans="1:19" x14ac:dyDescent="0.35">
      <c r="A333" s="15">
        <v>92</v>
      </c>
      <c r="B333" s="24">
        <v>164</v>
      </c>
      <c r="C333" s="24">
        <v>157</v>
      </c>
      <c r="D333" s="24">
        <v>169</v>
      </c>
      <c r="E333" s="24">
        <v>160</v>
      </c>
      <c r="F333" s="24">
        <v>163</v>
      </c>
      <c r="G333" s="24"/>
      <c r="H333" s="24">
        <v>155</v>
      </c>
      <c r="I333" s="24">
        <v>172</v>
      </c>
      <c r="K333" s="15">
        <v>92</v>
      </c>
      <c r="L333" s="26">
        <v>158</v>
      </c>
      <c r="M333" s="26">
        <v>152</v>
      </c>
      <c r="N333" s="26"/>
      <c r="O333" s="26">
        <v>165</v>
      </c>
      <c r="P333" s="26">
        <v>155</v>
      </c>
      <c r="Q333" s="24">
        <v>154</v>
      </c>
      <c r="R333" s="26">
        <v>160</v>
      </c>
    </row>
    <row r="334" spans="1:19" x14ac:dyDescent="0.35">
      <c r="A334" s="15">
        <v>93</v>
      </c>
      <c r="B334" s="24">
        <v>165</v>
      </c>
      <c r="C334" s="24">
        <v>157</v>
      </c>
      <c r="E334" s="36">
        <v>162</v>
      </c>
      <c r="F334" s="24">
        <v>164</v>
      </c>
      <c r="G334" s="24"/>
      <c r="H334" s="24">
        <v>155</v>
      </c>
      <c r="I334" s="24">
        <v>172</v>
      </c>
      <c r="K334" s="15">
        <v>93</v>
      </c>
      <c r="L334" s="26">
        <v>160</v>
      </c>
      <c r="M334" s="26">
        <v>152</v>
      </c>
      <c r="N334" s="26"/>
      <c r="O334" s="26">
        <v>165</v>
      </c>
      <c r="P334" s="26">
        <v>156</v>
      </c>
      <c r="Q334" s="24">
        <v>155</v>
      </c>
      <c r="R334" s="26">
        <v>160</v>
      </c>
    </row>
    <row r="335" spans="1:19" x14ac:dyDescent="0.35">
      <c r="A335" s="15">
        <v>94</v>
      </c>
      <c r="B335" s="24">
        <v>165</v>
      </c>
      <c r="C335" s="24">
        <v>158</v>
      </c>
      <c r="E335" s="24">
        <v>164</v>
      </c>
      <c r="F335" s="24">
        <v>164</v>
      </c>
      <c r="G335" s="24"/>
      <c r="H335" s="24">
        <v>155</v>
      </c>
      <c r="I335" s="24">
        <v>172</v>
      </c>
      <c r="K335" s="15">
        <v>94</v>
      </c>
      <c r="L335" s="26">
        <v>160</v>
      </c>
      <c r="M335" s="26">
        <v>152</v>
      </c>
      <c r="N335" s="26"/>
      <c r="O335" s="26">
        <v>166</v>
      </c>
      <c r="P335" s="26">
        <v>157</v>
      </c>
      <c r="Q335" s="24">
        <v>155</v>
      </c>
      <c r="R335" s="26">
        <v>161</v>
      </c>
    </row>
    <row r="336" spans="1:19" x14ac:dyDescent="0.35">
      <c r="A336" s="15">
        <v>95</v>
      </c>
      <c r="B336" s="24">
        <v>167</v>
      </c>
      <c r="C336" s="24">
        <v>158</v>
      </c>
      <c r="D336" s="24"/>
      <c r="E336" s="36">
        <v>166</v>
      </c>
      <c r="F336" s="24">
        <v>164</v>
      </c>
      <c r="G336" s="24"/>
      <c r="H336" s="24">
        <v>155</v>
      </c>
      <c r="I336" s="24">
        <v>172</v>
      </c>
      <c r="K336" s="15">
        <v>95</v>
      </c>
      <c r="L336" s="26">
        <v>160</v>
      </c>
      <c r="M336" s="26">
        <v>153</v>
      </c>
      <c r="N336" s="26"/>
      <c r="O336" s="26">
        <v>166</v>
      </c>
      <c r="P336" s="26">
        <v>158</v>
      </c>
      <c r="Q336" s="24">
        <v>156</v>
      </c>
      <c r="R336" s="26">
        <v>161</v>
      </c>
      <c r="S336" s="24"/>
    </row>
    <row r="337" spans="1:19" x14ac:dyDescent="0.35">
      <c r="A337" s="15">
        <v>96</v>
      </c>
      <c r="B337" s="24">
        <v>168</v>
      </c>
      <c r="C337" s="24">
        <v>159</v>
      </c>
      <c r="D337" s="24"/>
      <c r="F337" s="24">
        <v>164</v>
      </c>
      <c r="G337" s="24"/>
      <c r="H337" s="24">
        <v>158</v>
      </c>
      <c r="I337" s="24">
        <v>173</v>
      </c>
      <c r="K337" s="15">
        <v>96</v>
      </c>
      <c r="L337" s="26">
        <v>161</v>
      </c>
      <c r="M337" s="26">
        <v>155</v>
      </c>
      <c r="N337" s="26"/>
      <c r="O337" s="26">
        <v>166</v>
      </c>
      <c r="P337" s="26">
        <v>159</v>
      </c>
      <c r="Q337" s="24">
        <v>158</v>
      </c>
      <c r="R337" s="26">
        <v>161</v>
      </c>
      <c r="S337" s="24"/>
    </row>
    <row r="338" spans="1:19" x14ac:dyDescent="0.35">
      <c r="A338" s="15">
        <v>97</v>
      </c>
      <c r="C338" s="24">
        <v>159</v>
      </c>
      <c r="D338" s="24"/>
      <c r="F338" s="24">
        <v>165</v>
      </c>
      <c r="G338" s="24"/>
      <c r="I338" s="24">
        <v>173</v>
      </c>
      <c r="K338" s="15">
        <v>97</v>
      </c>
      <c r="L338" s="24">
        <v>163</v>
      </c>
      <c r="N338" s="26"/>
      <c r="O338" s="26">
        <v>168</v>
      </c>
      <c r="P338" s="27">
        <v>160</v>
      </c>
      <c r="Q338" s="24">
        <v>160</v>
      </c>
      <c r="R338" s="26">
        <v>162</v>
      </c>
      <c r="S338" s="24"/>
    </row>
    <row r="339" spans="1:19" x14ac:dyDescent="0.35">
      <c r="A339" s="15">
        <v>98</v>
      </c>
      <c r="C339" s="24">
        <v>159</v>
      </c>
      <c r="D339" s="24"/>
      <c r="F339" s="24">
        <v>165</v>
      </c>
      <c r="G339" s="24"/>
      <c r="K339" s="15">
        <v>98</v>
      </c>
      <c r="L339" s="26">
        <v>163</v>
      </c>
      <c r="M339" s="26"/>
      <c r="N339" s="26"/>
      <c r="O339" s="26">
        <v>170</v>
      </c>
      <c r="P339" s="26">
        <v>160</v>
      </c>
      <c r="Q339" s="24">
        <v>162</v>
      </c>
      <c r="R339" s="26">
        <v>163</v>
      </c>
      <c r="S339" s="24"/>
    </row>
    <row r="340" spans="1:19" x14ac:dyDescent="0.35">
      <c r="A340" s="15">
        <v>99</v>
      </c>
      <c r="C340" s="24">
        <v>160</v>
      </c>
      <c r="D340" s="24"/>
      <c r="F340" s="24">
        <v>165</v>
      </c>
      <c r="G340" s="24"/>
      <c r="H340" s="24"/>
      <c r="K340" s="15">
        <v>99</v>
      </c>
      <c r="L340" s="24">
        <v>165</v>
      </c>
      <c r="M340" s="26"/>
      <c r="N340" s="26"/>
      <c r="O340" s="26">
        <v>174</v>
      </c>
      <c r="P340" s="26">
        <v>161</v>
      </c>
      <c r="Q340" s="24">
        <v>164</v>
      </c>
      <c r="R340" s="26">
        <v>164</v>
      </c>
      <c r="S340" s="24"/>
    </row>
    <row r="341" spans="1:19" x14ac:dyDescent="0.35">
      <c r="A341" s="15">
        <v>100</v>
      </c>
      <c r="B341" s="24"/>
      <c r="C341" s="24">
        <v>163</v>
      </c>
      <c r="D341" s="24"/>
      <c r="F341" s="24">
        <v>165</v>
      </c>
      <c r="G341" s="24"/>
      <c r="H341" s="24"/>
      <c r="K341" s="15">
        <v>100</v>
      </c>
      <c r="L341" s="26"/>
      <c r="M341" s="26"/>
      <c r="N341" s="26"/>
      <c r="P341" s="26">
        <v>162</v>
      </c>
      <c r="R341" s="26">
        <v>165</v>
      </c>
      <c r="S341" s="24"/>
    </row>
    <row r="342" spans="1:19" x14ac:dyDescent="0.35">
      <c r="A342" s="15">
        <v>101</v>
      </c>
      <c r="B342" s="24"/>
      <c r="C342" s="24">
        <v>163</v>
      </c>
      <c r="D342" s="24"/>
      <c r="F342" s="24">
        <v>165</v>
      </c>
      <c r="G342" s="24"/>
      <c r="H342" s="24"/>
      <c r="I342" s="24"/>
      <c r="K342" s="15">
        <v>101</v>
      </c>
      <c r="L342" s="26"/>
      <c r="M342" s="26"/>
      <c r="N342" s="26"/>
      <c r="R342" s="26">
        <v>165</v>
      </c>
      <c r="S342" s="24"/>
    </row>
    <row r="343" spans="1:19" x14ac:dyDescent="0.35">
      <c r="A343" s="15">
        <v>102</v>
      </c>
      <c r="B343" s="24"/>
      <c r="C343" s="24">
        <v>164</v>
      </c>
      <c r="D343" s="24"/>
      <c r="F343" s="24">
        <v>166</v>
      </c>
      <c r="G343" s="24"/>
      <c r="H343" s="24"/>
      <c r="I343" s="24"/>
      <c r="K343" s="15">
        <v>102</v>
      </c>
      <c r="L343" s="26"/>
      <c r="M343" s="26"/>
      <c r="N343" s="26"/>
      <c r="P343" s="26"/>
      <c r="R343" s="26">
        <v>166</v>
      </c>
      <c r="S343" s="24"/>
    </row>
    <row r="344" spans="1:19" x14ac:dyDescent="0.35">
      <c r="A344" s="15">
        <v>103</v>
      </c>
      <c r="B344" s="24"/>
      <c r="C344" s="24">
        <v>165</v>
      </c>
      <c r="D344" s="24"/>
      <c r="E344" s="33"/>
      <c r="F344" s="24">
        <v>166</v>
      </c>
      <c r="G344" s="24"/>
      <c r="H344" s="24"/>
      <c r="I344" s="24"/>
      <c r="K344" s="15">
        <v>103</v>
      </c>
      <c r="L344" s="26"/>
      <c r="M344" s="26"/>
      <c r="N344" s="26"/>
      <c r="P344" s="26"/>
      <c r="Q344" s="26"/>
      <c r="R344" s="26">
        <v>169</v>
      </c>
      <c r="S344" s="24"/>
    </row>
    <row r="345" spans="1:19" x14ac:dyDescent="0.35">
      <c r="A345" s="15">
        <v>104</v>
      </c>
      <c r="B345" s="24"/>
      <c r="C345" s="24">
        <v>165</v>
      </c>
      <c r="D345" s="24"/>
      <c r="E345" s="24"/>
      <c r="F345" s="24">
        <v>167</v>
      </c>
      <c r="G345" s="24"/>
      <c r="H345" s="24"/>
      <c r="I345" s="24"/>
      <c r="K345" s="15">
        <v>104</v>
      </c>
      <c r="L345" s="26"/>
      <c r="M345" s="26"/>
      <c r="N345" s="26"/>
      <c r="O345" s="26"/>
      <c r="P345" s="26"/>
      <c r="Q345" s="26"/>
      <c r="R345" s="26">
        <v>174</v>
      </c>
      <c r="S345" s="24"/>
    </row>
    <row r="346" spans="1:19" x14ac:dyDescent="0.35">
      <c r="A346" s="15">
        <v>105</v>
      </c>
      <c r="B346" s="24"/>
      <c r="C346" s="24">
        <v>165</v>
      </c>
      <c r="D346" s="24"/>
      <c r="E346" s="24"/>
      <c r="F346" s="24">
        <v>170</v>
      </c>
      <c r="G346" s="24"/>
      <c r="H346" s="24"/>
      <c r="I346" s="24"/>
      <c r="K346" s="15">
        <v>105</v>
      </c>
      <c r="L346" s="26"/>
      <c r="M346" s="26"/>
      <c r="N346" s="26"/>
      <c r="O346" s="26"/>
      <c r="P346" s="26"/>
      <c r="Q346" s="26"/>
      <c r="S346" s="24"/>
    </row>
    <row r="347" spans="1:19" x14ac:dyDescent="0.35">
      <c r="A347" s="15">
        <v>106</v>
      </c>
      <c r="B347" s="24"/>
      <c r="C347" s="24">
        <v>167</v>
      </c>
      <c r="D347" s="24"/>
      <c r="E347" s="24"/>
      <c r="F347" s="17">
        <v>170</v>
      </c>
      <c r="G347" s="24"/>
      <c r="H347" s="24"/>
      <c r="I347" s="24"/>
      <c r="K347" s="15">
        <v>106</v>
      </c>
      <c r="L347" s="26"/>
      <c r="M347" s="26"/>
      <c r="N347" s="26"/>
      <c r="O347" s="26"/>
      <c r="P347" s="26"/>
      <c r="Q347" s="26"/>
      <c r="S347" s="24"/>
    </row>
    <row r="348" spans="1:19" x14ac:dyDescent="0.35">
      <c r="A348" s="15">
        <v>107</v>
      </c>
      <c r="B348" s="24"/>
      <c r="C348" s="24">
        <v>172</v>
      </c>
      <c r="D348" s="24"/>
      <c r="E348" s="24"/>
      <c r="F348" s="24">
        <v>172</v>
      </c>
      <c r="G348" s="24"/>
      <c r="H348" s="24"/>
      <c r="I348" s="24"/>
      <c r="K348" s="15">
        <v>107</v>
      </c>
      <c r="L348" s="26"/>
      <c r="M348" s="26"/>
      <c r="N348" s="26"/>
      <c r="O348" s="26"/>
      <c r="P348" s="26"/>
      <c r="Q348" s="26"/>
      <c r="R348" s="26"/>
      <c r="S348" s="24"/>
    </row>
    <row r="349" spans="1:19" x14ac:dyDescent="0.35">
      <c r="A349" s="15">
        <v>108</v>
      </c>
      <c r="B349" s="24"/>
      <c r="D349" s="24"/>
      <c r="E349" s="24"/>
      <c r="F349" s="24">
        <v>172</v>
      </c>
      <c r="G349" s="24"/>
      <c r="H349" s="24"/>
      <c r="I349" s="24"/>
      <c r="K349" s="15">
        <v>108</v>
      </c>
      <c r="L349" s="26"/>
      <c r="M349" s="26"/>
      <c r="N349" s="26"/>
      <c r="O349" s="26"/>
      <c r="P349" s="24"/>
      <c r="Q349" s="26"/>
      <c r="R349" s="26"/>
      <c r="S349" s="24"/>
    </row>
    <row r="350" spans="1:19" x14ac:dyDescent="0.35">
      <c r="A350" s="15">
        <v>109</v>
      </c>
      <c r="B350" s="24"/>
      <c r="C350" s="24"/>
      <c r="D350" s="24"/>
      <c r="E350" s="24"/>
      <c r="F350" s="24">
        <v>173</v>
      </c>
      <c r="G350" s="24"/>
      <c r="H350" s="24"/>
      <c r="I350" s="24"/>
      <c r="K350" s="15">
        <v>109</v>
      </c>
      <c r="L350" s="35"/>
      <c r="M350" s="35"/>
      <c r="N350" s="35"/>
      <c r="O350" s="35"/>
      <c r="P350" s="35"/>
      <c r="Q350" s="35"/>
      <c r="R350" s="26"/>
      <c r="S350" s="35"/>
    </row>
    <row r="351" spans="1:19" x14ac:dyDescent="0.35">
      <c r="A351" s="15">
        <v>110</v>
      </c>
      <c r="B351" s="24"/>
      <c r="C351" s="24"/>
      <c r="D351" s="24"/>
      <c r="E351" s="24"/>
      <c r="F351" s="24">
        <v>174</v>
      </c>
      <c r="G351" s="24"/>
      <c r="H351" s="24"/>
      <c r="I351" s="24"/>
      <c r="K351" s="15">
        <v>110</v>
      </c>
      <c r="L351" s="35"/>
      <c r="M351" s="35"/>
      <c r="N351" s="35"/>
      <c r="O351" s="35"/>
      <c r="P351" s="35"/>
      <c r="Q351" s="35"/>
      <c r="R351" s="26"/>
      <c r="S351" s="35"/>
    </row>
    <row r="352" spans="1:19" x14ac:dyDescent="0.35">
      <c r="A352" s="15">
        <v>111</v>
      </c>
      <c r="B352" s="24"/>
      <c r="C352" s="24"/>
      <c r="D352" s="24"/>
      <c r="E352" s="24"/>
      <c r="G352" s="24"/>
      <c r="H352" s="24"/>
      <c r="I352" s="24"/>
      <c r="K352" s="15">
        <v>111</v>
      </c>
      <c r="L352" s="35"/>
      <c r="M352" s="35"/>
      <c r="N352" s="35"/>
      <c r="O352" s="35"/>
      <c r="P352" s="35"/>
      <c r="Q352" s="35"/>
      <c r="R352" s="35"/>
      <c r="S352" s="35"/>
    </row>
    <row r="353" spans="1:19" x14ac:dyDescent="0.35">
      <c r="A353" s="15">
        <v>112</v>
      </c>
      <c r="B353" s="24"/>
      <c r="C353" s="24"/>
      <c r="D353" s="24"/>
      <c r="E353" s="24"/>
      <c r="G353" s="24"/>
      <c r="H353" s="24"/>
      <c r="I353" s="24"/>
      <c r="K353" s="15">
        <v>112</v>
      </c>
    </row>
    <row r="354" spans="1:19" x14ac:dyDescent="0.35">
      <c r="A354" s="15">
        <v>113</v>
      </c>
      <c r="B354"/>
      <c r="C354"/>
      <c r="D354"/>
      <c r="E354"/>
      <c r="G354"/>
      <c r="H354"/>
      <c r="I354"/>
      <c r="K354" s="15">
        <v>113</v>
      </c>
    </row>
    <row r="357" spans="1:19" x14ac:dyDescent="0.35">
      <c r="A357" s="54" t="s">
        <v>37</v>
      </c>
      <c r="B357" s="18">
        <f t="shared" ref="B357:I357" si="66">AVERAGE(B242:B354)</f>
        <v>143.6875</v>
      </c>
      <c r="C357" s="18">
        <f t="shared" si="66"/>
        <v>145.60747663551402</v>
      </c>
      <c r="D357" s="18">
        <f t="shared" si="66"/>
        <v>135.08695652173913</v>
      </c>
      <c r="E357" s="18">
        <f t="shared" si="66"/>
        <v>145.22105263157894</v>
      </c>
      <c r="F357" s="18">
        <f t="shared" si="66"/>
        <v>153.1090909090909</v>
      </c>
      <c r="G357" s="18">
        <f t="shared" si="66"/>
        <v>145.95402298850576</v>
      </c>
      <c r="H357" s="18">
        <f t="shared" si="66"/>
        <v>142.6875</v>
      </c>
      <c r="I357" s="18">
        <f t="shared" si="66"/>
        <v>152.5979381443299</v>
      </c>
      <c r="K357" s="54" t="s">
        <v>37</v>
      </c>
      <c r="L357" s="18">
        <f t="shared" ref="L357:S357" si="67">AVERAGE(L242:L354)</f>
        <v>138.27272727272728</v>
      </c>
      <c r="M357" s="18">
        <f t="shared" si="67"/>
        <v>135.70833333333334</v>
      </c>
      <c r="N357" s="18">
        <f t="shared" si="67"/>
        <v>147.07142857142858</v>
      </c>
      <c r="O357" s="18">
        <f t="shared" si="67"/>
        <v>150.49494949494951</v>
      </c>
      <c r="P357" s="18">
        <f t="shared" si="67"/>
        <v>139.79</v>
      </c>
      <c r="Q357" s="18">
        <f t="shared" si="67"/>
        <v>132.90909090909091</v>
      </c>
      <c r="R357" s="18">
        <f t="shared" si="67"/>
        <v>140.81730769230768</v>
      </c>
      <c r="S357" s="18">
        <f t="shared" si="67"/>
        <v>143.34065934065933</v>
      </c>
    </row>
    <row r="358" spans="1:19" x14ac:dyDescent="0.35">
      <c r="A358" s="54" t="s">
        <v>42</v>
      </c>
      <c r="B358" s="4">
        <f t="shared" ref="B358:I358" si="68">VAR(B242:B354)</f>
        <v>155.35394736842105</v>
      </c>
      <c r="C358" s="4">
        <f t="shared" si="68"/>
        <v>169.01428319520369</v>
      </c>
      <c r="D358" s="4">
        <f t="shared" si="68"/>
        <v>277.86048733874912</v>
      </c>
      <c r="E358" s="4">
        <f t="shared" si="68"/>
        <v>122.66338185890247</v>
      </c>
      <c r="F358" s="4">
        <f t="shared" si="68"/>
        <v>120.02468723936616</v>
      </c>
      <c r="G358" s="4">
        <f t="shared" si="68"/>
        <v>125.36995455760493</v>
      </c>
      <c r="H358" s="4">
        <f t="shared" si="68"/>
        <v>64.743421052631575</v>
      </c>
      <c r="I358" s="4">
        <f t="shared" si="68"/>
        <v>169.01374570446725</v>
      </c>
      <c r="K358" s="54" t="s">
        <v>42</v>
      </c>
      <c r="L358" s="4">
        <f t="shared" ref="L358:S358" si="69">VAR(L242:L354)</f>
        <v>188.07792207792215</v>
      </c>
      <c r="M358" s="4">
        <f t="shared" si="69"/>
        <v>122.86140350877196</v>
      </c>
      <c r="N358" s="4">
        <f t="shared" si="69"/>
        <v>301.82616179001639</v>
      </c>
      <c r="O358" s="4">
        <f t="shared" si="69"/>
        <v>134.86477015048447</v>
      </c>
      <c r="P358" s="4">
        <f t="shared" si="69"/>
        <v>114.14737373737377</v>
      </c>
      <c r="Q358" s="4">
        <f t="shared" si="69"/>
        <v>250.00185528757021</v>
      </c>
      <c r="R358" s="4">
        <f t="shared" si="69"/>
        <v>236.63620238984231</v>
      </c>
      <c r="S358" s="4">
        <f t="shared" si="69"/>
        <v>161.89377289377299</v>
      </c>
    </row>
    <row r="359" spans="1:19" x14ac:dyDescent="0.35">
      <c r="A359" s="54" t="s">
        <v>38</v>
      </c>
      <c r="B359" s="17">
        <f t="shared" ref="B359:I359" si="70">STDEV(B242:B354)</f>
        <v>12.464106360602875</v>
      </c>
      <c r="C359" s="17">
        <f t="shared" si="70"/>
        <v>13.000549342054885</v>
      </c>
      <c r="D359" s="17">
        <f t="shared" si="70"/>
        <v>16.669147768819769</v>
      </c>
      <c r="E359" s="17">
        <f t="shared" si="70"/>
        <v>11.075350191253658</v>
      </c>
      <c r="F359" s="17">
        <f t="shared" si="70"/>
        <v>10.955577905312259</v>
      </c>
      <c r="G359" s="17">
        <f t="shared" si="70"/>
        <v>11.196872534668104</v>
      </c>
      <c r="H359" s="17">
        <f t="shared" si="70"/>
        <v>8.0463296634323633</v>
      </c>
      <c r="I359" s="17">
        <f t="shared" si="70"/>
        <v>13.000528670191349</v>
      </c>
      <c r="K359" s="54" t="s">
        <v>38</v>
      </c>
      <c r="L359" s="17">
        <f t="shared" ref="L359:S359" si="71">STDEV(L242:L354)</f>
        <v>13.714150432233204</v>
      </c>
      <c r="M359" s="17">
        <f t="shared" si="71"/>
        <v>11.084286332857518</v>
      </c>
      <c r="N359" s="17">
        <f t="shared" si="71"/>
        <v>17.373144844558695</v>
      </c>
      <c r="O359" s="17">
        <f t="shared" si="71"/>
        <v>11.613129214405758</v>
      </c>
      <c r="P359" s="17">
        <f t="shared" si="71"/>
        <v>10.683977430590808</v>
      </c>
      <c r="Q359" s="17">
        <f t="shared" si="71"/>
        <v>15.811446970077412</v>
      </c>
      <c r="R359" s="17">
        <f t="shared" si="71"/>
        <v>15.382984183501012</v>
      </c>
      <c r="S359" s="17">
        <f t="shared" si="71"/>
        <v>12.723748382209269</v>
      </c>
    </row>
    <row r="360" spans="1:19" x14ac:dyDescent="0.35">
      <c r="A360" s="54" t="s">
        <v>43</v>
      </c>
      <c r="B360" s="18">
        <f t="shared" ref="B360:I360" si="72">B359/SQRT(COUNT(B242:B354))</f>
        <v>1.2721125284689714</v>
      </c>
      <c r="C360" s="18">
        <f t="shared" si="72"/>
        <v>1.2568105426603051</v>
      </c>
      <c r="D360" s="18">
        <f t="shared" si="72"/>
        <v>1.7378787899231247</v>
      </c>
      <c r="E360" s="18">
        <f t="shared" si="72"/>
        <v>1.1363069537988426</v>
      </c>
      <c r="F360" s="18">
        <f t="shared" si="72"/>
        <v>1.0445733676280828</v>
      </c>
      <c r="G360" s="18">
        <f t="shared" si="72"/>
        <v>1.2004307395398706</v>
      </c>
      <c r="H360" s="18">
        <f t="shared" si="72"/>
        <v>0.82122508240123326</v>
      </c>
      <c r="I360" s="18">
        <f t="shared" si="72"/>
        <v>1.3200036929988455</v>
      </c>
      <c r="K360" s="54" t="s">
        <v>43</v>
      </c>
      <c r="L360" s="18">
        <f t="shared" ref="L360:S360" si="73">L359/SQRT(COUNT(L242:L354))</f>
        <v>1.3783239788547839</v>
      </c>
      <c r="M360" s="18">
        <f t="shared" si="73"/>
        <v>1.1312852366002608</v>
      </c>
      <c r="N360" s="18">
        <f t="shared" si="73"/>
        <v>1.8955655073719533</v>
      </c>
      <c r="O360" s="18">
        <f t="shared" si="73"/>
        <v>1.1671634013969292</v>
      </c>
      <c r="P360" s="18">
        <f t="shared" si="73"/>
        <v>1.0683977430590808</v>
      </c>
      <c r="Q360" s="18">
        <f t="shared" si="73"/>
        <v>1.5891102118893492</v>
      </c>
      <c r="R360" s="18">
        <f t="shared" si="73"/>
        <v>1.5084257024800161</v>
      </c>
      <c r="S360" s="18">
        <f t="shared" si="73"/>
        <v>1.3338112495335017</v>
      </c>
    </row>
    <row r="362" spans="1:19" x14ac:dyDescent="0.35">
      <c r="A362" s="54" t="s">
        <v>44</v>
      </c>
      <c r="B362" s="78">
        <f>AVERAGE(B357:I357)</f>
        <v>145.49394222884482</v>
      </c>
      <c r="C362" s="79"/>
      <c r="D362" s="79"/>
      <c r="E362" s="79"/>
      <c r="F362" s="79"/>
      <c r="G362" s="79"/>
      <c r="H362" s="79"/>
      <c r="I362" s="79"/>
      <c r="K362" s="54" t="s">
        <v>44</v>
      </c>
      <c r="L362" s="78">
        <f>AVERAGE(L357:S357)</f>
        <v>141.05056207681207</v>
      </c>
      <c r="M362" s="79"/>
      <c r="N362" s="79"/>
      <c r="O362" s="79"/>
      <c r="P362" s="79"/>
      <c r="Q362" s="79"/>
      <c r="R362" s="79"/>
      <c r="S362" s="79"/>
    </row>
    <row r="363" spans="1:19" x14ac:dyDescent="0.35">
      <c r="A363" s="54" t="s">
        <v>45</v>
      </c>
      <c r="B363" s="80">
        <f>SQRT(B360^2+C360^2+D360^2+E360^2+F360^2+G360^2+H360^2+I360^2)</f>
        <v>3.5296242113335095</v>
      </c>
      <c r="C363" s="80"/>
      <c r="D363" s="80"/>
      <c r="E363" s="80"/>
      <c r="F363" s="80"/>
      <c r="G363" s="80"/>
      <c r="H363" s="80"/>
      <c r="I363" s="80"/>
      <c r="K363" s="54" t="s">
        <v>45</v>
      </c>
      <c r="L363" s="80">
        <f>SQRT(L360^2+M360^2+N360^2+O360^2+P360^2+Q360^2+R360^2+S360^2)</f>
        <v>3.9819803901731774</v>
      </c>
      <c r="M363" s="80"/>
      <c r="N363" s="80"/>
      <c r="O363" s="80"/>
      <c r="P363" s="80"/>
      <c r="Q363" s="80"/>
      <c r="R363" s="80"/>
      <c r="S363" s="80"/>
    </row>
    <row r="365" spans="1:19" x14ac:dyDescent="0.35">
      <c r="A365" s="72" t="s">
        <v>46</v>
      </c>
      <c r="B365" s="73"/>
      <c r="C365" s="73"/>
      <c r="D365" s="73"/>
      <c r="E365" s="73"/>
      <c r="F365" s="73"/>
      <c r="G365" s="73"/>
      <c r="H365" s="73"/>
      <c r="I365" s="73"/>
      <c r="K365" s="72" t="s">
        <v>46</v>
      </c>
      <c r="L365" s="73"/>
      <c r="M365" s="73"/>
      <c r="N365" s="73"/>
      <c r="O365" s="73"/>
      <c r="P365" s="73"/>
      <c r="Q365" s="73"/>
      <c r="R365" s="73"/>
      <c r="S365" s="73"/>
    </row>
    <row r="366" spans="1:19" ht="15" customHeight="1" x14ac:dyDescent="0.35">
      <c r="A366" s="81" t="s">
        <v>47</v>
      </c>
      <c r="B366" s="82"/>
      <c r="C366" s="82"/>
      <c r="D366" s="82"/>
      <c r="E366" s="82"/>
      <c r="F366" s="82"/>
      <c r="G366" s="82"/>
      <c r="H366" s="82"/>
      <c r="I366" s="82"/>
      <c r="K366" s="81" t="s">
        <v>47</v>
      </c>
      <c r="L366" s="82"/>
      <c r="M366" s="82"/>
      <c r="N366" s="82"/>
      <c r="O366" s="82"/>
      <c r="P366" s="82"/>
      <c r="Q366" s="82"/>
      <c r="R366" s="82"/>
      <c r="S366" s="82"/>
    </row>
    <row r="367" spans="1:19" x14ac:dyDescent="0.35">
      <c r="A367" s="82"/>
      <c r="B367" s="82"/>
      <c r="C367" s="82"/>
      <c r="D367" s="82"/>
      <c r="E367" s="82"/>
      <c r="F367" s="82"/>
      <c r="G367" s="82"/>
      <c r="H367" s="82"/>
      <c r="I367" s="82"/>
      <c r="K367" s="82"/>
      <c r="L367" s="82"/>
      <c r="M367" s="82"/>
      <c r="N367" s="82"/>
      <c r="O367" s="82"/>
      <c r="P367" s="82"/>
      <c r="Q367" s="82"/>
      <c r="R367" s="82"/>
      <c r="S367" s="82"/>
    </row>
    <row r="368" spans="1:19" x14ac:dyDescent="0.35">
      <c r="A368" s="54" t="s">
        <v>16</v>
      </c>
      <c r="B368" s="14">
        <v>0.05</v>
      </c>
      <c r="C368" s="14">
        <v>0.05</v>
      </c>
      <c r="D368" s="14">
        <v>0.05</v>
      </c>
      <c r="E368" s="14">
        <v>0.05</v>
      </c>
      <c r="F368" s="14">
        <v>0.05</v>
      </c>
      <c r="G368" s="14">
        <v>0.05</v>
      </c>
      <c r="H368" s="14">
        <v>0.05</v>
      </c>
      <c r="I368" s="14">
        <v>0.05</v>
      </c>
      <c r="K368" s="54" t="s">
        <v>16</v>
      </c>
      <c r="L368" s="14">
        <v>0.05</v>
      </c>
      <c r="M368" s="14">
        <v>0.05</v>
      </c>
      <c r="N368" s="14">
        <v>0.05</v>
      </c>
      <c r="O368" s="14">
        <v>0.05</v>
      </c>
      <c r="P368" s="14">
        <v>0.05</v>
      </c>
      <c r="Q368" s="14">
        <v>0.05</v>
      </c>
      <c r="R368" s="14">
        <v>0.05</v>
      </c>
      <c r="S368" s="14">
        <v>0.05</v>
      </c>
    </row>
    <row r="369" spans="1:19" x14ac:dyDescent="0.35">
      <c r="A369" s="54" t="s">
        <v>48</v>
      </c>
      <c r="B369" s="12">
        <f t="shared" ref="B369:I369" si="74">TINV(0.05,COUNT(B242:B354)-1)</f>
        <v>1.9852510035054973</v>
      </c>
      <c r="C369" s="12">
        <f t="shared" si="74"/>
        <v>1.9825972617654992</v>
      </c>
      <c r="D369" s="12">
        <f t="shared" si="74"/>
        <v>1.9863771544186202</v>
      </c>
      <c r="E369" s="12">
        <f t="shared" si="74"/>
        <v>1.9855234418666059</v>
      </c>
      <c r="F369" s="12">
        <f t="shared" si="74"/>
        <v>1.9819674897364858</v>
      </c>
      <c r="G369" s="12">
        <f t="shared" si="74"/>
        <v>1.987934206239018</v>
      </c>
      <c r="H369" s="12">
        <f t="shared" si="74"/>
        <v>1.9852510035054973</v>
      </c>
      <c r="I369" s="12">
        <f t="shared" si="74"/>
        <v>1.9849843115224561</v>
      </c>
      <c r="K369" s="54" t="s">
        <v>48</v>
      </c>
      <c r="L369" s="12">
        <f t="shared" ref="L369:S369" si="75">TINV(0.05,COUNT(L242:L354)-1)</f>
        <v>1.9844674545084788</v>
      </c>
      <c r="M369" s="12">
        <f t="shared" si="75"/>
        <v>1.9852510035054973</v>
      </c>
      <c r="N369" s="12">
        <f t="shared" si="75"/>
        <v>1.9889597801751635</v>
      </c>
      <c r="O369" s="12">
        <f t="shared" si="75"/>
        <v>1.9844674545084788</v>
      </c>
      <c r="P369" s="12">
        <f t="shared" si="75"/>
        <v>1.9842169515864165</v>
      </c>
      <c r="Q369" s="12">
        <f t="shared" si="75"/>
        <v>1.9844674545084788</v>
      </c>
      <c r="R369" s="12">
        <f t="shared" si="75"/>
        <v>1.9832641447734605</v>
      </c>
      <c r="S369" s="12">
        <f t="shared" si="75"/>
        <v>1.986674540703772</v>
      </c>
    </row>
    <row r="370" spans="1:19" x14ac:dyDescent="0.35">
      <c r="A370" s="54" t="s">
        <v>17</v>
      </c>
      <c r="B370" s="14">
        <f>B359/B357</f>
        <v>8.6744541874574158E-2</v>
      </c>
      <c r="C370" s="14">
        <f t="shared" ref="C370:I370" si="76">C359/C357</f>
        <v>8.9284902413342276E-2</v>
      </c>
      <c r="D370" s="14">
        <f t="shared" si="76"/>
        <v>0.12339568673410194</v>
      </c>
      <c r="E370" s="14">
        <f t="shared" si="76"/>
        <v>7.626545869593343E-2</v>
      </c>
      <c r="F370" s="14">
        <f t="shared" si="76"/>
        <v>7.1554065406979492E-2</v>
      </c>
      <c r="G370" s="14">
        <f t="shared" si="76"/>
        <v>7.6715066192796111E-2</v>
      </c>
      <c r="H370" s="14">
        <f t="shared" si="76"/>
        <v>5.6391272279858878E-2</v>
      </c>
      <c r="I370" s="14">
        <f t="shared" si="76"/>
        <v>8.5194654844518367E-2</v>
      </c>
      <c r="K370" s="54" t="s">
        <v>17</v>
      </c>
      <c r="L370" s="14">
        <f>L359/L357</f>
        <v>9.9181890042449206E-2</v>
      </c>
      <c r="M370" s="14">
        <f t="shared" ref="M370:S370" si="77">M359/M357</f>
        <v>8.1677271104875784E-2</v>
      </c>
      <c r="N370" s="14">
        <f t="shared" si="77"/>
        <v>0.11812725974930632</v>
      </c>
      <c r="O370" s="14">
        <f t="shared" si="77"/>
        <v>7.7166238823153904E-2</v>
      </c>
      <c r="P370" s="14">
        <f t="shared" si="77"/>
        <v>7.6428767655703611E-2</v>
      </c>
      <c r="Q370" s="14">
        <f t="shared" si="77"/>
        <v>0.11896437528786015</v>
      </c>
      <c r="R370" s="14">
        <f t="shared" si="77"/>
        <v>0.10924072072953946</v>
      </c>
      <c r="S370" s="14">
        <f t="shared" si="77"/>
        <v>8.8765800581190088E-2</v>
      </c>
    </row>
    <row r="371" spans="1:19" x14ac:dyDescent="0.35">
      <c r="A371" s="54" t="s">
        <v>18</v>
      </c>
      <c r="B371" s="18">
        <f>((B369/B368)*B370)^2</f>
        <v>11.862470767342918</v>
      </c>
      <c r="C371" s="18">
        <f t="shared" ref="C371:I371" si="78">((C369/C368)*C370)^2</f>
        <v>12.533866133142553</v>
      </c>
      <c r="D371" s="18">
        <f t="shared" si="78"/>
        <v>24.031637997040633</v>
      </c>
      <c r="E371" s="18">
        <f t="shared" si="78"/>
        <v>9.1720370927280399</v>
      </c>
      <c r="F371" s="18">
        <f t="shared" si="78"/>
        <v>8.0449189206449052</v>
      </c>
      <c r="G371" s="18">
        <f t="shared" si="78"/>
        <v>9.3030495227782772</v>
      </c>
      <c r="H371" s="18">
        <f t="shared" si="78"/>
        <v>5.0131953245559053</v>
      </c>
      <c r="I371" s="18">
        <f t="shared" si="78"/>
        <v>11.439284049761055</v>
      </c>
      <c r="K371" s="54" t="s">
        <v>18</v>
      </c>
      <c r="L371" s="18">
        <f>((L369/L368)*L370)^2</f>
        <v>15.495753998310411</v>
      </c>
      <c r="M371" s="18">
        <f t="shared" ref="M371:S371" si="79">((M369/M368)*M370)^2</f>
        <v>10.517034007557347</v>
      </c>
      <c r="N371" s="18">
        <f t="shared" si="79"/>
        <v>22.080670279041843</v>
      </c>
      <c r="O371" s="18">
        <f t="shared" si="79"/>
        <v>9.3799952492032581</v>
      </c>
      <c r="P371" s="18">
        <f t="shared" si="79"/>
        <v>9.199241423598318</v>
      </c>
      <c r="Q371" s="18">
        <f t="shared" si="79"/>
        <v>22.293682393616702</v>
      </c>
      <c r="R371" s="18">
        <f t="shared" si="79"/>
        <v>18.77544442054521</v>
      </c>
      <c r="S371" s="18">
        <f t="shared" si="79"/>
        <v>12.439553511184119</v>
      </c>
    </row>
    <row r="373" spans="1:19" x14ac:dyDescent="0.35">
      <c r="A373" s="70" t="s">
        <v>49</v>
      </c>
      <c r="B373" s="70"/>
      <c r="C373" s="70"/>
      <c r="D373" s="70"/>
      <c r="E373" s="70"/>
      <c r="F373" s="70"/>
      <c r="G373" s="70"/>
      <c r="H373" s="70"/>
      <c r="I373" s="70"/>
      <c r="K373" s="70" t="s">
        <v>49</v>
      </c>
      <c r="L373" s="70"/>
      <c r="M373" s="70"/>
      <c r="N373" s="70"/>
      <c r="O373" s="70"/>
      <c r="P373" s="70"/>
      <c r="Q373" s="70"/>
      <c r="R373" s="70"/>
      <c r="S373" s="70"/>
    </row>
    <row r="400" spans="1:19" x14ac:dyDescent="0.35">
      <c r="A400" s="70" t="s">
        <v>50</v>
      </c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</row>
    <row r="402" spans="1:19" x14ac:dyDescent="0.35">
      <c r="A402" s="54" t="s">
        <v>51</v>
      </c>
      <c r="B402" s="87">
        <v>145</v>
      </c>
      <c r="C402" s="75"/>
      <c r="D402" s="75"/>
      <c r="E402" s="75"/>
      <c r="F402" s="75"/>
      <c r="G402" s="75"/>
      <c r="H402" s="75"/>
      <c r="I402" s="75"/>
      <c r="K402" s="54" t="s">
        <v>55</v>
      </c>
      <c r="L402" s="87">
        <v>141</v>
      </c>
      <c r="M402" s="75"/>
      <c r="N402" s="75"/>
      <c r="O402" s="75"/>
      <c r="P402" s="75"/>
      <c r="Q402" s="75"/>
      <c r="R402" s="75"/>
      <c r="S402" s="75"/>
    </row>
    <row r="403" spans="1:19" x14ac:dyDescent="0.35">
      <c r="A403" s="54" t="s">
        <v>52</v>
      </c>
      <c r="B403" s="87">
        <v>4</v>
      </c>
      <c r="C403" s="75"/>
      <c r="D403" s="75"/>
      <c r="E403" s="75"/>
      <c r="F403" s="75"/>
      <c r="G403" s="75"/>
      <c r="H403" s="75"/>
      <c r="I403" s="75"/>
      <c r="K403" s="54" t="s">
        <v>52</v>
      </c>
      <c r="L403" s="87">
        <v>4</v>
      </c>
      <c r="M403" s="75"/>
      <c r="N403" s="75"/>
      <c r="O403" s="75"/>
      <c r="P403" s="75"/>
      <c r="Q403" s="75"/>
      <c r="R403" s="75"/>
      <c r="S403" s="75"/>
    </row>
    <row r="404" spans="1:19" x14ac:dyDescent="0.35">
      <c r="A404" s="54" t="s">
        <v>53</v>
      </c>
      <c r="B404" s="88">
        <f>STDEV(B242:I354)</f>
        <v>13.311461851435812</v>
      </c>
      <c r="C404" s="89"/>
      <c r="D404" s="89"/>
      <c r="E404" s="89"/>
      <c r="F404" s="89"/>
      <c r="G404" s="89"/>
      <c r="H404" s="89"/>
      <c r="I404" s="89"/>
      <c r="K404" s="54" t="s">
        <v>53</v>
      </c>
      <c r="L404" s="83">
        <f>STDEV(L242:S354)</f>
        <v>14.659469603575374</v>
      </c>
      <c r="M404" s="84"/>
      <c r="N404" s="84"/>
      <c r="O404" s="84"/>
      <c r="P404" s="84"/>
      <c r="Q404" s="84"/>
      <c r="R404" s="84"/>
      <c r="S404" s="84"/>
    </row>
    <row r="405" spans="1:19" x14ac:dyDescent="0.35">
      <c r="A405" s="54" t="s">
        <v>42</v>
      </c>
      <c r="B405" s="88">
        <f>VAR(B243:I356)</f>
        <v>169.93364885116571</v>
      </c>
      <c r="C405" s="89"/>
      <c r="D405" s="89"/>
      <c r="E405" s="89"/>
      <c r="F405" s="89"/>
      <c r="G405" s="89"/>
      <c r="H405" s="89"/>
      <c r="I405" s="89"/>
      <c r="K405" s="54" t="s">
        <v>42</v>
      </c>
      <c r="L405" s="83">
        <f>VAR(L243:S356)</f>
        <v>207.60348033732924</v>
      </c>
      <c r="M405" s="84"/>
      <c r="N405" s="84"/>
      <c r="O405" s="84"/>
      <c r="P405" s="84"/>
      <c r="Q405" s="84"/>
      <c r="R405" s="84"/>
      <c r="S405" s="84"/>
    </row>
    <row r="407" spans="1:19" x14ac:dyDescent="0.35">
      <c r="A407" s="70" t="s">
        <v>56</v>
      </c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</row>
    <row r="408" spans="1:19" x14ac:dyDescent="0.35">
      <c r="A408" s="54" t="s">
        <v>20</v>
      </c>
      <c r="B408" s="83">
        <f>(ABS(B402-L402))/B409</f>
        <v>5.7398046641086289</v>
      </c>
      <c r="C408" s="84"/>
      <c r="D408" s="84"/>
      <c r="E408" s="8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</row>
    <row r="409" spans="1:19" x14ac:dyDescent="0.35">
      <c r="A409" s="54" t="s">
        <v>21</v>
      </c>
      <c r="B409" s="85">
        <f>SQRT(((B405*((COUNT(B242:I354))-1)+L405*((COUNT(L242:S354))-1))/(COUNT(B242:I354)+COUNT(L242:S354)))*(COUNT(B242:I354)+COUNT(L242:S354))/(COUNT(B242:I354)*COUNT(L242:S354)))</f>
        <v>0.69688782703917773</v>
      </c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6"/>
    </row>
    <row r="410" spans="1:19" x14ac:dyDescent="0.35">
      <c r="A410" s="54" t="s">
        <v>54</v>
      </c>
      <c r="B410" s="83">
        <f>TINV(0.05,COUNT(B242:I354)+COUNT(L242:S354)-2)</f>
        <v>1.9614956576119869</v>
      </c>
      <c r="C410" s="84"/>
      <c r="D410" s="84"/>
      <c r="E410" s="84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</row>
    <row r="412" spans="1:19" x14ac:dyDescent="0.35">
      <c r="A412" s="76" t="s">
        <v>79</v>
      </c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77"/>
      <c r="P412" s="77"/>
      <c r="Q412" s="77"/>
      <c r="R412" s="77"/>
      <c r="S412" s="77"/>
    </row>
    <row r="414" spans="1:19" x14ac:dyDescent="0.35">
      <c r="A414" s="73" t="s">
        <v>23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</row>
    <row r="415" spans="1:19" x14ac:dyDescent="0.35">
      <c r="A415" s="70" t="s">
        <v>24</v>
      </c>
      <c r="B415" s="70"/>
      <c r="C415" s="70"/>
      <c r="D415" s="70"/>
      <c r="E415" s="70"/>
      <c r="F415" s="70"/>
      <c r="G415" s="70"/>
      <c r="H415" s="70"/>
      <c r="I415" s="74">
        <v>43658</v>
      </c>
      <c r="J415" s="75"/>
      <c r="K415" s="75"/>
      <c r="L415" s="75"/>
      <c r="M415" s="75"/>
      <c r="N415" s="75"/>
      <c r="O415" s="75"/>
      <c r="P415" s="75"/>
      <c r="Q415" s="75"/>
      <c r="R415" s="75"/>
      <c r="S415" s="75"/>
    </row>
    <row r="416" spans="1:19" x14ac:dyDescent="0.35">
      <c r="A416" s="70" t="s">
        <v>25</v>
      </c>
      <c r="B416" s="70"/>
      <c r="C416" s="70"/>
      <c r="D416" s="70"/>
      <c r="E416" s="70"/>
      <c r="F416" s="70"/>
      <c r="G416" s="70"/>
      <c r="H416" s="70"/>
      <c r="I416" s="71">
        <f>COUNT(B242:I354)</f>
        <v>780</v>
      </c>
      <c r="J416" s="71"/>
      <c r="K416" s="71"/>
      <c r="L416" s="71"/>
      <c r="M416" s="71"/>
      <c r="N416" s="71"/>
      <c r="O416" s="71"/>
      <c r="P416" s="71"/>
      <c r="Q416" s="71"/>
      <c r="R416" s="71"/>
      <c r="S416" s="71"/>
    </row>
    <row r="417" spans="1:19" x14ac:dyDescent="0.35">
      <c r="A417" s="70" t="s">
        <v>26</v>
      </c>
      <c r="B417" s="70"/>
      <c r="C417" s="70"/>
      <c r="D417" s="70"/>
      <c r="E417" s="70"/>
      <c r="F417" s="70"/>
      <c r="G417" s="70"/>
      <c r="H417" s="70"/>
      <c r="I417" s="71">
        <f>COUNT(L242:S354)</f>
        <v>772</v>
      </c>
      <c r="J417" s="71"/>
      <c r="K417" s="71"/>
      <c r="L417" s="71"/>
      <c r="M417" s="71"/>
      <c r="N417" s="71"/>
      <c r="O417" s="71"/>
      <c r="P417" s="71"/>
      <c r="Q417" s="71"/>
      <c r="R417" s="71"/>
      <c r="S417" s="71"/>
    </row>
    <row r="418" spans="1:19" x14ac:dyDescent="0.35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</row>
    <row r="419" spans="1:19" x14ac:dyDescent="0.35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</row>
    <row r="420" spans="1:19" x14ac:dyDescent="0.35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</row>
    <row r="421" spans="1:19" x14ac:dyDescent="0.35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</row>
    <row r="422" spans="1:19" x14ac:dyDescent="0.35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</row>
    <row r="443" spans="1:20" x14ac:dyDescent="0.35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</row>
    <row r="444" spans="1:20" x14ac:dyDescent="0.35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</row>
    <row r="445" spans="1:20" x14ac:dyDescent="0.3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</row>
    <row r="446" spans="1:20" x14ac:dyDescent="0.35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</row>
    <row r="447" spans="1:20" x14ac:dyDescent="0.35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</row>
    <row r="448" spans="1:20" x14ac:dyDescent="0.35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</row>
    <row r="449" spans="1:20" x14ac:dyDescent="0.35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</row>
    <row r="450" spans="1:20" x14ac:dyDescent="0.35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</row>
    <row r="451" spans="1:20" x14ac:dyDescent="0.35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</row>
    <row r="452" spans="1:20" x14ac:dyDescent="0.35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</row>
    <row r="453" spans="1:20" x14ac:dyDescent="0.35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</row>
    <row r="454" spans="1:20" x14ac:dyDescent="0.35">
      <c r="A454" s="57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</row>
    <row r="455" spans="1:20" x14ac:dyDescent="0.35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</row>
    <row r="456" spans="1:20" x14ac:dyDescent="0.35">
      <c r="A456" s="57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</row>
    <row r="457" spans="1:20" x14ac:dyDescent="0.35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</row>
    <row r="458" spans="1:20" x14ac:dyDescent="0.35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  <c r="R458" s="57"/>
      <c r="S458" s="57"/>
      <c r="T458" s="57"/>
    </row>
    <row r="459" spans="1:20" x14ac:dyDescent="0.35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</row>
    <row r="460" spans="1:20" x14ac:dyDescent="0.35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</row>
    <row r="461" spans="1:20" x14ac:dyDescent="0.35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</row>
    <row r="462" spans="1:20" x14ac:dyDescent="0.35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</row>
    <row r="463" spans="1:20" x14ac:dyDescent="0.35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</row>
    <row r="468" spans="1:19" x14ac:dyDescent="0.3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3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3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3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3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3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3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35">
      <c r="A475" s="95"/>
      <c r="B475" s="95"/>
      <c r="C475" s="95"/>
      <c r="D475" s="95"/>
      <c r="E475" s="95"/>
      <c r="F475" s="95"/>
      <c r="G475" s="95"/>
      <c r="H475" s="95"/>
      <c r="I475" s="95"/>
      <c r="J475"/>
      <c r="K475" s="95"/>
      <c r="L475" s="95"/>
      <c r="M475" s="95"/>
      <c r="N475" s="95"/>
      <c r="O475" s="95"/>
      <c r="P475" s="95"/>
      <c r="Q475" s="95"/>
      <c r="R475" s="95"/>
      <c r="S475" s="95"/>
    </row>
    <row r="476" spans="1:19" x14ac:dyDescent="0.3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3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3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3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3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3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3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3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3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3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3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3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3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3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3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3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3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3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3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3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3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3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3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3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3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3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3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3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3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3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3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3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3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3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3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3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3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3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3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3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3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3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3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3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3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3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3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3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3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3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3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3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3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3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3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3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3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3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3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3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3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3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3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3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3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3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3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3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3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3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3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3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3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3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3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3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3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3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3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3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3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3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3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3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3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3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3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3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3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3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3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3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3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3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3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3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3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3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3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3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3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3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3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3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3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3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3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3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3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3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35">
      <c r="A587" s="95"/>
      <c r="B587" s="95"/>
      <c r="C587" s="95"/>
      <c r="D587" s="95"/>
      <c r="E587" s="95"/>
      <c r="F587" s="95"/>
      <c r="G587" s="95"/>
      <c r="H587" s="95"/>
      <c r="I587" s="95"/>
      <c r="J587"/>
      <c r="K587" s="95"/>
      <c r="L587" s="95"/>
      <c r="M587" s="95"/>
      <c r="N587" s="95"/>
      <c r="O587" s="95"/>
      <c r="P587" s="95"/>
      <c r="Q587" s="95"/>
      <c r="R587" s="95"/>
      <c r="S587" s="95"/>
    </row>
    <row r="588" spans="1:19" x14ac:dyDescent="0.3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707" spans="1:19" x14ac:dyDescent="0.35">
      <c r="A707" s="95"/>
      <c r="B707" s="95"/>
      <c r="C707" s="95"/>
      <c r="D707" s="95"/>
      <c r="E707" s="95"/>
      <c r="F707" s="95"/>
      <c r="G707" s="95"/>
      <c r="H707" s="95"/>
      <c r="I707" s="95"/>
      <c r="J707"/>
      <c r="K707" s="95"/>
      <c r="L707" s="95"/>
      <c r="M707" s="95"/>
      <c r="N707" s="95"/>
      <c r="O707" s="95"/>
      <c r="P707" s="95"/>
      <c r="Q707" s="95"/>
      <c r="R707" s="95"/>
      <c r="S707" s="95"/>
    </row>
    <row r="708" spans="1:19" x14ac:dyDescent="0.35">
      <c r="A708" s="95"/>
      <c r="B708" s="95"/>
      <c r="C708" s="95"/>
      <c r="D708" s="95"/>
      <c r="E708" s="95"/>
      <c r="F708" s="95"/>
      <c r="G708" s="95"/>
      <c r="H708" s="95"/>
      <c r="I708" s="95"/>
      <c r="J708"/>
      <c r="K708" s="95"/>
      <c r="L708" s="95"/>
      <c r="M708" s="95"/>
      <c r="N708" s="95"/>
      <c r="O708" s="95"/>
      <c r="P708" s="95"/>
      <c r="Q708" s="95"/>
      <c r="R708" s="95"/>
      <c r="S708" s="95"/>
    </row>
    <row r="709" spans="1:19" x14ac:dyDescent="0.35">
      <c r="A709" s="95"/>
      <c r="B709" s="95"/>
      <c r="C709" s="95"/>
      <c r="D709" s="95"/>
      <c r="E709" s="95"/>
      <c r="F709" s="95"/>
      <c r="G709" s="95"/>
      <c r="H709" s="95"/>
      <c r="I709" s="95"/>
      <c r="J709"/>
      <c r="K709" s="95"/>
      <c r="L709" s="95"/>
      <c r="M709" s="95"/>
      <c r="N709" s="95"/>
      <c r="O709" s="95"/>
      <c r="P709" s="95"/>
      <c r="Q709" s="95"/>
      <c r="R709" s="95"/>
      <c r="S709" s="95"/>
    </row>
    <row r="710" spans="1:19" x14ac:dyDescent="0.3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3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3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3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3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35">
      <c r="A715" s="95"/>
      <c r="B715" s="95"/>
      <c r="C715" s="95"/>
      <c r="D715" s="95"/>
      <c r="E715" s="95"/>
      <c r="F715" s="95"/>
      <c r="G715" s="95"/>
      <c r="H715" s="95"/>
      <c r="I715" s="95"/>
      <c r="J715"/>
      <c r="K715" s="95"/>
      <c r="L715" s="95"/>
      <c r="M715" s="95"/>
      <c r="N715" s="95"/>
      <c r="O715" s="95"/>
      <c r="P715" s="95"/>
      <c r="Q715" s="95"/>
      <c r="R715" s="95"/>
      <c r="S715" s="95"/>
    </row>
    <row r="716" spans="1:19" x14ac:dyDescent="0.3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3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3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3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3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3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3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3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3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3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3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3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3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3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3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3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3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3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3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3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3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3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3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3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3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35">
      <c r="A742" s="95"/>
      <c r="B742" s="95"/>
      <c r="C742" s="95"/>
      <c r="D742" s="95"/>
      <c r="E742" s="95"/>
      <c r="F742" s="95"/>
      <c r="G742" s="95"/>
      <c r="H742" s="95"/>
      <c r="I742" s="95"/>
      <c r="J742" s="95"/>
      <c r="K742" s="95"/>
      <c r="L742" s="95"/>
      <c r="M742" s="95"/>
      <c r="N742" s="95"/>
      <c r="O742" s="95"/>
      <c r="P742" s="95"/>
      <c r="Q742" s="95"/>
      <c r="R742" s="95"/>
      <c r="S742" s="95"/>
    </row>
    <row r="743" spans="1:19" x14ac:dyDescent="0.3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35">
      <c r="A744"/>
      <c r="B744" s="95"/>
      <c r="C744" s="95"/>
      <c r="D744" s="95"/>
      <c r="E744" s="95"/>
      <c r="F744" s="95"/>
      <c r="G744" s="95"/>
      <c r="H744" s="95"/>
      <c r="I744" s="95"/>
      <c r="J744"/>
      <c r="K744"/>
      <c r="L744" s="95"/>
      <c r="M744" s="95"/>
      <c r="N744" s="95"/>
      <c r="O744" s="95"/>
      <c r="P744" s="95"/>
      <c r="Q744" s="95"/>
      <c r="R744" s="95"/>
      <c r="S744" s="95"/>
    </row>
    <row r="745" spans="1:19" x14ac:dyDescent="0.35">
      <c r="A745"/>
      <c r="B745" s="95"/>
      <c r="C745" s="95"/>
      <c r="D745" s="95"/>
      <c r="E745" s="95"/>
      <c r="F745" s="95"/>
      <c r="G745" s="95"/>
      <c r="H745" s="95"/>
      <c r="I745" s="95"/>
      <c r="J745"/>
      <c r="K745"/>
      <c r="L745" s="95"/>
      <c r="M745" s="95"/>
      <c r="N745" s="95"/>
      <c r="O745" s="95"/>
      <c r="P745" s="95"/>
      <c r="Q745" s="95"/>
      <c r="R745" s="95"/>
      <c r="S745" s="95"/>
    </row>
    <row r="746" spans="1:19" x14ac:dyDescent="0.35">
      <c r="A746"/>
      <c r="B746" s="95"/>
      <c r="C746" s="95"/>
      <c r="D746" s="95"/>
      <c r="E746" s="95"/>
      <c r="F746" s="95"/>
      <c r="G746" s="95"/>
      <c r="H746" s="95"/>
      <c r="I746" s="95"/>
      <c r="J746"/>
      <c r="K746"/>
      <c r="L746" s="95"/>
      <c r="M746" s="95"/>
      <c r="N746" s="95"/>
      <c r="O746" s="95"/>
      <c r="P746" s="95"/>
      <c r="Q746" s="95"/>
      <c r="R746" s="95"/>
      <c r="S746" s="95"/>
    </row>
    <row r="747" spans="1:19" x14ac:dyDescent="0.35">
      <c r="A747"/>
      <c r="B747" s="95"/>
      <c r="C747" s="95"/>
      <c r="D747" s="95"/>
      <c r="E747" s="95"/>
      <c r="F747" s="95"/>
      <c r="G747" s="95"/>
      <c r="H747" s="95"/>
      <c r="I747" s="95"/>
      <c r="J747"/>
      <c r="K747"/>
      <c r="L747" s="95"/>
      <c r="M747" s="95"/>
      <c r="N747" s="95"/>
      <c r="O747" s="95"/>
      <c r="P747" s="95"/>
      <c r="Q747" s="95"/>
      <c r="R747" s="95"/>
      <c r="S747" s="95"/>
    </row>
    <row r="748" spans="1:19" x14ac:dyDescent="0.3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35">
      <c r="A749" s="95"/>
      <c r="B749" s="95"/>
      <c r="C749" s="95"/>
      <c r="D749" s="95"/>
      <c r="E749" s="95"/>
      <c r="F749" s="95"/>
      <c r="G749" s="95"/>
      <c r="H749" s="95"/>
      <c r="I749" s="95"/>
      <c r="J749" s="95"/>
      <c r="K749" s="95"/>
      <c r="L749" s="95"/>
      <c r="M749" s="95"/>
      <c r="N749" s="95"/>
      <c r="O749" s="95"/>
      <c r="P749" s="95"/>
      <c r="Q749" s="95"/>
      <c r="R749" s="95"/>
      <c r="S749" s="95"/>
    </row>
    <row r="750" spans="1:19" x14ac:dyDescent="0.35">
      <c r="A750"/>
      <c r="B750" s="95"/>
      <c r="C750" s="95"/>
      <c r="D750" s="95"/>
      <c r="E750" s="95"/>
      <c r="F750" s="95"/>
      <c r="G750" s="95"/>
      <c r="H750" s="95"/>
      <c r="I750" s="95"/>
      <c r="J750" s="95"/>
      <c r="K750" s="95"/>
      <c r="L750" s="95"/>
      <c r="M750" s="95"/>
      <c r="N750" s="95"/>
      <c r="O750" s="95"/>
      <c r="P750" s="95"/>
      <c r="Q750" s="95"/>
      <c r="R750" s="95"/>
      <c r="S750" s="95"/>
    </row>
    <row r="751" spans="1:19" x14ac:dyDescent="0.35">
      <c r="A751"/>
      <c r="B751" s="95"/>
      <c r="C751" s="95"/>
      <c r="D751" s="95"/>
      <c r="E751" s="95"/>
      <c r="F751" s="95"/>
      <c r="G751" s="95"/>
      <c r="H751" s="95"/>
      <c r="I751" s="95"/>
      <c r="J751" s="95"/>
      <c r="K751" s="95"/>
      <c r="L751" s="95"/>
      <c r="M751" s="95"/>
      <c r="N751" s="95"/>
      <c r="O751" s="95"/>
      <c r="P751" s="95"/>
      <c r="Q751" s="95"/>
      <c r="R751" s="95"/>
      <c r="S751" s="95"/>
    </row>
    <row r="752" spans="1:19" x14ac:dyDescent="0.35">
      <c r="A752"/>
      <c r="B752" s="95"/>
      <c r="C752" s="95"/>
      <c r="D752" s="95"/>
      <c r="E752" s="95"/>
      <c r="F752" s="95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</row>
    <row r="753" spans="1:19" x14ac:dyDescent="0.3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35">
      <c r="A754" s="95"/>
      <c r="B754" s="95"/>
      <c r="C754" s="95"/>
      <c r="D754" s="95"/>
      <c r="E754" s="95"/>
      <c r="F754" s="95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</row>
  </sheetData>
  <sortState ref="S2:S96">
    <sortCondition ref="S2"/>
  </sortState>
  <mergeCells count="59">
    <mergeCell ref="B751:S751"/>
    <mergeCell ref="B752:S752"/>
    <mergeCell ref="A754:S754"/>
    <mergeCell ref="B746:I746"/>
    <mergeCell ref="L746:S746"/>
    <mergeCell ref="B747:I747"/>
    <mergeCell ref="L747:S747"/>
    <mergeCell ref="A749:S749"/>
    <mergeCell ref="B750:S750"/>
    <mergeCell ref="B745:I745"/>
    <mergeCell ref="L745:S745"/>
    <mergeCell ref="A587:I587"/>
    <mergeCell ref="K587:S587"/>
    <mergeCell ref="A707:I707"/>
    <mergeCell ref="K707:S707"/>
    <mergeCell ref="A708:I709"/>
    <mergeCell ref="K708:S709"/>
    <mergeCell ref="A715:I715"/>
    <mergeCell ref="K715:S715"/>
    <mergeCell ref="A742:S742"/>
    <mergeCell ref="B744:I744"/>
    <mergeCell ref="L744:S744"/>
    <mergeCell ref="A416:H416"/>
    <mergeCell ref="I416:S416"/>
    <mergeCell ref="A417:H417"/>
    <mergeCell ref="I417:S417"/>
    <mergeCell ref="A475:I475"/>
    <mergeCell ref="K475:S475"/>
    <mergeCell ref="B409:S409"/>
    <mergeCell ref="B410:S410"/>
    <mergeCell ref="A412:S412"/>
    <mergeCell ref="A414:S414"/>
    <mergeCell ref="A415:H415"/>
    <mergeCell ref="I415:S415"/>
    <mergeCell ref="B408:S408"/>
    <mergeCell ref="A373:I373"/>
    <mergeCell ref="K373:S373"/>
    <mergeCell ref="A400:S400"/>
    <mergeCell ref="B402:I402"/>
    <mergeCell ref="L402:S402"/>
    <mergeCell ref="B403:I403"/>
    <mergeCell ref="L403:S403"/>
    <mergeCell ref="B404:I404"/>
    <mergeCell ref="L404:S404"/>
    <mergeCell ref="B405:I405"/>
    <mergeCell ref="L405:S405"/>
    <mergeCell ref="A407:S407"/>
    <mergeCell ref="B363:I363"/>
    <mergeCell ref="L363:S363"/>
    <mergeCell ref="A365:I365"/>
    <mergeCell ref="K365:S365"/>
    <mergeCell ref="A366:I367"/>
    <mergeCell ref="K366:S367"/>
    <mergeCell ref="A121:I121"/>
    <mergeCell ref="K121:S121"/>
    <mergeCell ref="A239:I239"/>
    <mergeCell ref="K239:S239"/>
    <mergeCell ref="B362:I362"/>
    <mergeCell ref="L362:S362"/>
  </mergeCells>
  <conditionalFormatting sqref="B478:B585 G478:G585 B124:I236 L124:S236">
    <cfRule type="cellIs" dxfId="3" priority="3" operator="greaterThan">
      <formula>1.98</formula>
    </cfRule>
    <cfRule type="cellIs" dxfId="2" priority="4" operator="greaterThan">
      <formula>35796</formula>
    </cfRule>
  </conditionalFormatting>
  <conditionalFormatting sqref="C478:C585 I478:I585 C124:C236 I124:I236">
    <cfRule type="cellIs" dxfId="1" priority="2" operator="greaterThan">
      <formula>1.99</formula>
    </cfRule>
  </conditionalFormatting>
  <conditionalFormatting sqref="D478:F585 H478:H585 L478:S585 D124:F236 H124:H236 L124:S236">
    <cfRule type="cellIs" dxfId="0" priority="1" operator="greaterThan">
      <formula>1.98</formula>
    </cfRule>
  </conditionalFormatting>
  <pageMargins left="0.7" right="0.7" top="0.75" bottom="0.75" header="0.3" footer="0.3"/>
  <pageSetup paperSize="9" orientation="portrait" horizontalDpi="180" verticalDpi="18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8"/>
  <sheetViews>
    <sheetView topLeftCell="A145" zoomScale="70" zoomScaleNormal="70" workbookViewId="0">
      <selection activeCell="A170" sqref="A170"/>
    </sheetView>
  </sheetViews>
  <sheetFormatPr defaultRowHeight="14.5" x14ac:dyDescent="0.35"/>
  <cols>
    <col min="1" max="1" width="14.26953125" customWidth="1"/>
    <col min="2" max="2" width="21.54296875" bestFit="1" customWidth="1"/>
    <col min="3" max="4" width="14.26953125" customWidth="1"/>
    <col min="5" max="5" width="17.26953125" bestFit="1" customWidth="1"/>
    <col min="6" max="6" width="22.26953125" bestFit="1" customWidth="1"/>
    <col min="7" max="7" width="23" bestFit="1" customWidth="1"/>
    <col min="9" max="9" width="8.54296875" customWidth="1"/>
    <col min="10" max="10" width="14.26953125" customWidth="1"/>
    <col min="11" max="11" width="21.54296875" bestFit="1" customWidth="1"/>
    <col min="12" max="14" width="14.26953125" customWidth="1"/>
    <col min="15" max="15" width="15.1796875" customWidth="1"/>
  </cols>
  <sheetData>
    <row r="1" spans="1:17" x14ac:dyDescent="0.35">
      <c r="A1" s="97" t="s">
        <v>62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</row>
    <row r="3" spans="1:17" x14ac:dyDescent="0.35">
      <c r="B3" s="15" t="s">
        <v>63</v>
      </c>
      <c r="C3" s="15" t="s">
        <v>64</v>
      </c>
      <c r="D3" s="15" t="s">
        <v>65</v>
      </c>
      <c r="E3" s="15" t="s">
        <v>66</v>
      </c>
      <c r="F3" s="15" t="s">
        <v>67</v>
      </c>
      <c r="G3" s="15" t="s">
        <v>68</v>
      </c>
      <c r="H3" s="15" t="s">
        <v>69</v>
      </c>
      <c r="K3" s="52" t="s">
        <v>63</v>
      </c>
      <c r="L3" s="52" t="s">
        <v>64</v>
      </c>
      <c r="M3" s="52" t="s">
        <v>65</v>
      </c>
      <c r="N3" s="52" t="s">
        <v>66</v>
      </c>
      <c r="O3" s="52" t="s">
        <v>67</v>
      </c>
      <c r="P3" s="52" t="s">
        <v>68</v>
      </c>
      <c r="Q3" s="52" t="s">
        <v>69</v>
      </c>
    </row>
    <row r="4" spans="1:17" x14ac:dyDescent="0.35">
      <c r="A4" s="11" t="s">
        <v>29</v>
      </c>
      <c r="B4" s="17">
        <v>99</v>
      </c>
      <c r="C4" s="17">
        <v>3.5169999999999999</v>
      </c>
      <c r="D4" s="17">
        <v>0.82399999999999995</v>
      </c>
      <c r="E4" s="16">
        <f>C4/B4</f>
        <v>3.5525252525252522E-2</v>
      </c>
      <c r="F4" s="16">
        <f>D4/B4</f>
        <v>8.3232323232323227E-3</v>
      </c>
      <c r="G4" s="14">
        <f>E4*100</f>
        <v>3.5525252525252524</v>
      </c>
      <c r="H4" s="14">
        <f>F4*100</f>
        <v>0.83232323232323224</v>
      </c>
      <c r="J4" s="10" t="s">
        <v>8</v>
      </c>
      <c r="K4" s="17">
        <v>99</v>
      </c>
      <c r="L4" s="16">
        <v>3.8639999999999999</v>
      </c>
      <c r="M4" s="16">
        <v>0.79400000000000004</v>
      </c>
      <c r="N4" s="16">
        <f>L4/K4</f>
        <v>3.9030303030303026E-2</v>
      </c>
      <c r="O4" s="16">
        <f>M4/K4</f>
        <v>8.0202020202020212E-3</v>
      </c>
      <c r="P4" s="14">
        <f>N4*100</f>
        <v>3.9030303030303024</v>
      </c>
      <c r="Q4" s="14">
        <f>O4*100</f>
        <v>0.80202020202020208</v>
      </c>
    </row>
    <row r="5" spans="1:17" x14ac:dyDescent="0.35">
      <c r="A5" s="11" t="s">
        <v>30</v>
      </c>
      <c r="B5" s="17">
        <v>88</v>
      </c>
      <c r="C5" s="17">
        <v>3.4580000000000002</v>
      </c>
      <c r="D5" s="17">
        <v>0.69699999999999995</v>
      </c>
      <c r="E5" s="16">
        <f t="shared" ref="E5:E11" si="0">C5/B5</f>
        <v>3.929545454545455E-2</v>
      </c>
      <c r="F5" s="16">
        <f t="shared" ref="F5:F11" si="1">D5/B5</f>
        <v>7.9204545454545448E-3</v>
      </c>
      <c r="G5" s="14">
        <f t="shared" ref="G5:G11" si="2">E5*100</f>
        <v>3.9295454545454551</v>
      </c>
      <c r="H5" s="14">
        <f t="shared" ref="H5:H10" si="3">F5*100</f>
        <v>0.7920454545454545</v>
      </c>
      <c r="J5" s="10" t="s">
        <v>9</v>
      </c>
      <c r="K5" s="17">
        <v>100</v>
      </c>
      <c r="L5" s="16">
        <v>3.5539999999999998</v>
      </c>
      <c r="M5" s="16">
        <v>0.85499999999999998</v>
      </c>
      <c r="N5" s="16">
        <f t="shared" ref="N5:N11" si="4">L5/K5</f>
        <v>3.5539999999999995E-2</v>
      </c>
      <c r="O5" s="16">
        <f t="shared" ref="O5:O11" si="5">M5/K5</f>
        <v>8.5500000000000003E-3</v>
      </c>
      <c r="P5" s="14">
        <f t="shared" ref="P5:P11" si="6">N5*100</f>
        <v>3.5539999999999994</v>
      </c>
      <c r="Q5" s="14">
        <f t="shared" ref="Q5:Q10" si="7">O5*100</f>
        <v>0.85499999999999998</v>
      </c>
    </row>
    <row r="6" spans="1:17" x14ac:dyDescent="0.35">
      <c r="A6" s="11" t="s">
        <v>31</v>
      </c>
      <c r="B6" s="17">
        <v>98</v>
      </c>
      <c r="C6" s="17">
        <v>3.4910000000000001</v>
      </c>
      <c r="D6" s="17">
        <v>0.745</v>
      </c>
      <c r="E6" s="16">
        <f t="shared" si="0"/>
        <v>3.5622448979591839E-2</v>
      </c>
      <c r="F6" s="16">
        <f t="shared" si="1"/>
        <v>7.6020408163265307E-3</v>
      </c>
      <c r="G6" s="14">
        <f t="shared" si="2"/>
        <v>3.5622448979591841</v>
      </c>
      <c r="H6" s="14">
        <f t="shared" si="3"/>
        <v>0.76020408163265307</v>
      </c>
      <c r="J6" s="10" t="s">
        <v>10</v>
      </c>
      <c r="K6" s="17">
        <v>100</v>
      </c>
      <c r="L6" s="16">
        <v>3.99</v>
      </c>
      <c r="M6" s="16">
        <v>0.72199999999999998</v>
      </c>
      <c r="N6" s="16">
        <f t="shared" si="4"/>
        <v>3.9900000000000005E-2</v>
      </c>
      <c r="O6" s="16">
        <f t="shared" si="5"/>
        <v>7.2199999999999999E-3</v>
      </c>
      <c r="P6" s="14">
        <f t="shared" si="6"/>
        <v>3.9900000000000007</v>
      </c>
      <c r="Q6" s="14">
        <f t="shared" si="7"/>
        <v>0.72199999999999998</v>
      </c>
    </row>
    <row r="7" spans="1:17" x14ac:dyDescent="0.35">
      <c r="A7" s="11" t="s">
        <v>32</v>
      </c>
      <c r="B7" s="17">
        <v>107</v>
      </c>
      <c r="C7" s="17">
        <v>3.782</v>
      </c>
      <c r="D7" s="17">
        <v>0.83299999999999996</v>
      </c>
      <c r="E7" s="16">
        <f t="shared" si="0"/>
        <v>3.5345794392523368E-2</v>
      </c>
      <c r="F7" s="16">
        <f t="shared" si="1"/>
        <v>7.7850467289719621E-3</v>
      </c>
      <c r="G7" s="14">
        <f t="shared" si="2"/>
        <v>3.5345794392523366</v>
      </c>
      <c r="H7" s="14">
        <f t="shared" si="3"/>
        <v>0.77850467289719616</v>
      </c>
      <c r="J7" s="10" t="s">
        <v>11</v>
      </c>
      <c r="K7" s="17">
        <v>97</v>
      </c>
      <c r="L7" s="16">
        <v>3.2989999999999999</v>
      </c>
      <c r="M7" s="16">
        <v>0.79300000000000004</v>
      </c>
      <c r="N7" s="16">
        <f t="shared" si="4"/>
        <v>3.4010309278350512E-2</v>
      </c>
      <c r="O7" s="16">
        <f t="shared" si="5"/>
        <v>8.1752577319587627E-3</v>
      </c>
      <c r="P7" s="14">
        <f t="shared" si="6"/>
        <v>3.401030927835051</v>
      </c>
      <c r="Q7" s="14">
        <f t="shared" si="7"/>
        <v>0.81752577319587627</v>
      </c>
    </row>
    <row r="8" spans="1:17" x14ac:dyDescent="0.35">
      <c r="A8" s="11" t="s">
        <v>33</v>
      </c>
      <c r="B8" s="17">
        <v>99</v>
      </c>
      <c r="C8" s="17">
        <v>3.5150000000000001</v>
      </c>
      <c r="D8" s="17">
        <v>0.73199999999999998</v>
      </c>
      <c r="E8" s="16">
        <f t="shared" si="0"/>
        <v>3.5505050505050505E-2</v>
      </c>
      <c r="F8" s="16">
        <f t="shared" si="1"/>
        <v>7.3939393939393937E-3</v>
      </c>
      <c r="G8" s="14">
        <f t="shared" si="2"/>
        <v>3.5505050505050506</v>
      </c>
      <c r="H8" s="14">
        <f t="shared" si="3"/>
        <v>0.73939393939393938</v>
      </c>
      <c r="J8" s="10" t="s">
        <v>12</v>
      </c>
      <c r="K8" s="17">
        <v>99</v>
      </c>
      <c r="L8" s="16">
        <v>3.3820000000000001</v>
      </c>
      <c r="M8" s="16">
        <v>0.74299999999999999</v>
      </c>
      <c r="N8" s="16">
        <f t="shared" si="4"/>
        <v>3.4161616161616164E-2</v>
      </c>
      <c r="O8" s="16">
        <f t="shared" si="5"/>
        <v>7.505050505050505E-3</v>
      </c>
      <c r="P8" s="14">
        <f t="shared" si="6"/>
        <v>3.4161616161616162</v>
      </c>
      <c r="Q8" s="14">
        <f t="shared" si="7"/>
        <v>0.75050505050505045</v>
      </c>
    </row>
    <row r="9" spans="1:17" x14ac:dyDescent="0.35">
      <c r="A9" s="11" t="s">
        <v>34</v>
      </c>
      <c r="B9" s="17">
        <v>105</v>
      </c>
      <c r="C9" s="17">
        <v>3.3980000000000001</v>
      </c>
      <c r="D9" s="17">
        <v>0.874</v>
      </c>
      <c r="E9" s="16">
        <f t="shared" si="0"/>
        <v>3.2361904761904765E-2</v>
      </c>
      <c r="F9" s="16">
        <f t="shared" si="1"/>
        <v>8.3238095238095233E-3</v>
      </c>
      <c r="G9" s="14">
        <f t="shared" si="2"/>
        <v>3.2361904761904765</v>
      </c>
      <c r="H9" s="14">
        <f t="shared" si="3"/>
        <v>0.83238095238095233</v>
      </c>
      <c r="J9" s="10" t="s">
        <v>13</v>
      </c>
      <c r="K9" s="17">
        <v>98</v>
      </c>
      <c r="L9" s="16">
        <v>3.2850000000000001</v>
      </c>
      <c r="M9" s="16">
        <v>0.76500000000000001</v>
      </c>
      <c r="N9" s="16">
        <f t="shared" si="4"/>
        <v>3.3520408163265306E-2</v>
      </c>
      <c r="O9" s="16">
        <f t="shared" si="5"/>
        <v>7.8061224489795918E-3</v>
      </c>
      <c r="P9" s="14">
        <f t="shared" si="6"/>
        <v>3.3520408163265305</v>
      </c>
      <c r="Q9" s="14">
        <f t="shared" si="7"/>
        <v>0.78061224489795922</v>
      </c>
    </row>
    <row r="10" spans="1:17" x14ac:dyDescent="0.35">
      <c r="A10" s="11" t="s">
        <v>35</v>
      </c>
      <c r="B10" s="17">
        <v>98</v>
      </c>
      <c r="C10" s="17">
        <v>3.5190000000000001</v>
      </c>
      <c r="D10" s="19">
        <v>0.75800000000000001</v>
      </c>
      <c r="E10" s="16">
        <f t="shared" si="0"/>
        <v>3.5908163265306124E-2</v>
      </c>
      <c r="F10" s="16">
        <f t="shared" si="1"/>
        <v>7.7346938775510205E-3</v>
      </c>
      <c r="G10" s="14">
        <f t="shared" si="2"/>
        <v>3.5908163265306126</v>
      </c>
      <c r="H10" s="14">
        <f t="shared" si="3"/>
        <v>0.7734693877551021</v>
      </c>
      <c r="J10" s="10" t="s">
        <v>14</v>
      </c>
      <c r="K10" s="17">
        <v>100</v>
      </c>
      <c r="L10" s="16">
        <v>3.8029999999999999</v>
      </c>
      <c r="M10" s="16">
        <v>0.73399999999999999</v>
      </c>
      <c r="N10" s="16">
        <f t="shared" si="4"/>
        <v>3.8030000000000001E-2</v>
      </c>
      <c r="O10" s="16">
        <f t="shared" si="5"/>
        <v>7.3400000000000002E-3</v>
      </c>
      <c r="P10" s="14">
        <f t="shared" si="6"/>
        <v>3.8029999999999999</v>
      </c>
      <c r="Q10" s="14">
        <f t="shared" si="7"/>
        <v>0.73399999999999999</v>
      </c>
    </row>
    <row r="11" spans="1:17" x14ac:dyDescent="0.35">
      <c r="A11" s="11" t="s">
        <v>36</v>
      </c>
      <c r="B11" s="17">
        <v>96</v>
      </c>
      <c r="C11" s="17">
        <v>3.4990000000000001</v>
      </c>
      <c r="D11" s="17">
        <v>0.76500000000000001</v>
      </c>
      <c r="E11" s="16">
        <f t="shared" si="0"/>
        <v>3.644791666666667E-2</v>
      </c>
      <c r="F11" s="16">
        <f t="shared" si="1"/>
        <v>7.9687500000000001E-3</v>
      </c>
      <c r="G11" s="14">
        <f t="shared" si="2"/>
        <v>3.6447916666666669</v>
      </c>
      <c r="H11" s="14">
        <f>F11*100</f>
        <v>0.796875</v>
      </c>
      <c r="J11" s="10" t="s">
        <v>15</v>
      </c>
      <c r="K11" s="17">
        <v>98</v>
      </c>
      <c r="L11" s="16">
        <v>3.6560000000000001</v>
      </c>
      <c r="M11" s="16">
        <v>0.746</v>
      </c>
      <c r="N11" s="16">
        <f t="shared" si="4"/>
        <v>3.7306122448979594E-2</v>
      </c>
      <c r="O11" s="16">
        <f t="shared" si="5"/>
        <v>7.6122448979591834E-3</v>
      </c>
      <c r="P11" s="14">
        <f t="shared" si="6"/>
        <v>3.7306122448979595</v>
      </c>
      <c r="Q11" s="14">
        <f>O11*100</f>
        <v>0.76122448979591839</v>
      </c>
    </row>
    <row r="13" spans="1:17" x14ac:dyDescent="0.35">
      <c r="A13" s="97" t="s">
        <v>80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</row>
    <row r="15" spans="1:17" x14ac:dyDescent="0.35">
      <c r="B15" s="54" t="s">
        <v>63</v>
      </c>
      <c r="C15" s="54" t="s">
        <v>64</v>
      </c>
      <c r="D15" s="54" t="s">
        <v>65</v>
      </c>
      <c r="E15" s="54" t="s">
        <v>66</v>
      </c>
      <c r="F15" s="54" t="s">
        <v>67</v>
      </c>
      <c r="G15" s="54" t="s">
        <v>68</v>
      </c>
      <c r="H15" s="54" t="s">
        <v>69</v>
      </c>
      <c r="K15" s="54" t="s">
        <v>63</v>
      </c>
      <c r="L15" s="54" t="s">
        <v>64</v>
      </c>
      <c r="M15" s="54" t="s">
        <v>65</v>
      </c>
      <c r="N15" s="54" t="s">
        <v>66</v>
      </c>
      <c r="O15" s="54" t="s">
        <v>67</v>
      </c>
      <c r="P15" s="54" t="s">
        <v>68</v>
      </c>
      <c r="Q15" s="54" t="s">
        <v>69</v>
      </c>
    </row>
    <row r="16" spans="1:17" x14ac:dyDescent="0.35">
      <c r="A16" s="11" t="s">
        <v>29</v>
      </c>
      <c r="B16" s="17">
        <v>102</v>
      </c>
      <c r="C16" s="16">
        <v>3.984</v>
      </c>
      <c r="D16" s="16">
        <v>0.81599999999999995</v>
      </c>
      <c r="E16" s="16">
        <f>C16/B16</f>
        <v>3.9058823529411764E-2</v>
      </c>
      <c r="F16" s="16">
        <f>D16/B16</f>
        <v>8.0000000000000002E-3</v>
      </c>
      <c r="G16" s="14">
        <f>E16*100</f>
        <v>3.9058823529411764</v>
      </c>
      <c r="H16" s="14">
        <f>F16*100</f>
        <v>0.8</v>
      </c>
      <c r="J16" s="10" t="s">
        <v>8</v>
      </c>
      <c r="K16" s="17">
        <v>105</v>
      </c>
      <c r="L16" s="16">
        <v>3.9420000000000002</v>
      </c>
      <c r="M16" s="16">
        <v>0.94799999999999995</v>
      </c>
      <c r="N16" s="16">
        <f>L16/K16</f>
        <v>3.7542857142857142E-2</v>
      </c>
      <c r="O16" s="16">
        <f>M16/K16</f>
        <v>9.0285714285714275E-3</v>
      </c>
      <c r="P16" s="14">
        <f>N16*100</f>
        <v>3.754285714285714</v>
      </c>
      <c r="Q16" s="14">
        <f>O16*100</f>
        <v>0.9028571428571428</v>
      </c>
    </row>
    <row r="17" spans="1:17" x14ac:dyDescent="0.35">
      <c r="A17" s="11" t="s">
        <v>30</v>
      </c>
      <c r="B17" s="17">
        <v>99</v>
      </c>
      <c r="C17" s="16">
        <v>4.0359999999999996</v>
      </c>
      <c r="D17" s="16">
        <v>0.91400000000000003</v>
      </c>
      <c r="E17" s="16">
        <f t="shared" ref="E17:E23" si="8">C17/B17</f>
        <v>4.0767676767676765E-2</v>
      </c>
      <c r="F17" s="16">
        <f t="shared" ref="F17:F23" si="9">D17/B17</f>
        <v>9.2323232323232324E-3</v>
      </c>
      <c r="G17" s="14">
        <f t="shared" ref="G17:G23" si="10">E17*100</f>
        <v>4.0767676767676768</v>
      </c>
      <c r="H17" s="14">
        <f t="shared" ref="H17:H22" si="11">F17*100</f>
        <v>0.92323232323232329</v>
      </c>
      <c r="J17" s="10" t="s">
        <v>9</v>
      </c>
      <c r="K17" s="17">
        <v>105</v>
      </c>
      <c r="L17" s="16">
        <v>4.1239999999999997</v>
      </c>
      <c r="M17" s="16">
        <v>0.98599999999999999</v>
      </c>
      <c r="N17" s="16">
        <f t="shared" ref="N17:N23" si="12">L17/K17</f>
        <v>3.9276190476190471E-2</v>
      </c>
      <c r="O17" s="16">
        <f t="shared" ref="O17:O23" si="13">M17/K17</f>
        <v>9.3904761904761904E-3</v>
      </c>
      <c r="P17" s="14">
        <f t="shared" ref="P17:P23" si="14">N17*100</f>
        <v>3.9276190476190473</v>
      </c>
      <c r="Q17" s="14">
        <f t="shared" ref="Q17:Q22" si="15">O17*100</f>
        <v>0.93904761904761902</v>
      </c>
    </row>
    <row r="18" spans="1:17" x14ac:dyDescent="0.35">
      <c r="A18" s="11" t="s">
        <v>31</v>
      </c>
      <c r="B18" s="17">
        <v>99</v>
      </c>
      <c r="C18" s="16">
        <v>3.88</v>
      </c>
      <c r="D18" s="16">
        <v>0.90700000000000003</v>
      </c>
      <c r="E18" s="16">
        <f t="shared" si="8"/>
        <v>3.9191919191919188E-2</v>
      </c>
      <c r="F18" s="16">
        <f t="shared" si="9"/>
        <v>9.1616161616161623E-3</v>
      </c>
      <c r="G18" s="14">
        <f t="shared" si="10"/>
        <v>3.9191919191919187</v>
      </c>
      <c r="H18" s="14">
        <f t="shared" si="11"/>
        <v>0.91616161616161618</v>
      </c>
      <c r="J18" s="10" t="s">
        <v>10</v>
      </c>
      <c r="K18" s="17">
        <v>95</v>
      </c>
      <c r="L18" s="16">
        <v>3.6</v>
      </c>
      <c r="M18" s="16">
        <v>0.96399999999999997</v>
      </c>
      <c r="N18" s="16">
        <f t="shared" si="12"/>
        <v>3.7894736842105266E-2</v>
      </c>
      <c r="O18" s="16">
        <f t="shared" si="13"/>
        <v>1.0147368421052631E-2</v>
      </c>
      <c r="P18" s="14">
        <f t="shared" si="14"/>
        <v>3.7894736842105265</v>
      </c>
      <c r="Q18" s="14">
        <f t="shared" si="15"/>
        <v>1.0147368421052632</v>
      </c>
    </row>
    <row r="19" spans="1:17" x14ac:dyDescent="0.35">
      <c r="A19" s="11" t="s">
        <v>32</v>
      </c>
      <c r="B19" s="17">
        <v>112</v>
      </c>
      <c r="C19" s="16">
        <v>4.0350000000000001</v>
      </c>
      <c r="D19" s="16">
        <v>0.91300000000000003</v>
      </c>
      <c r="E19" s="16">
        <f t="shared" si="8"/>
        <v>3.6026785714285713E-2</v>
      </c>
      <c r="F19" s="16">
        <f t="shared" si="9"/>
        <v>8.1517857142857138E-3</v>
      </c>
      <c r="G19" s="14">
        <f t="shared" si="10"/>
        <v>3.6026785714285712</v>
      </c>
      <c r="H19" s="14">
        <f t="shared" si="11"/>
        <v>0.81517857142857142</v>
      </c>
      <c r="J19" s="10" t="s">
        <v>11</v>
      </c>
      <c r="K19" s="17">
        <v>99</v>
      </c>
      <c r="L19" s="16">
        <v>3.4780000000000002</v>
      </c>
      <c r="M19" s="16">
        <v>0.91400000000000003</v>
      </c>
      <c r="N19" s="16">
        <f t="shared" si="12"/>
        <v>3.5131313131313131E-2</v>
      </c>
      <c r="O19" s="16">
        <f t="shared" si="13"/>
        <v>9.2323232323232324E-3</v>
      </c>
      <c r="P19" s="14">
        <f t="shared" si="14"/>
        <v>3.5131313131313133</v>
      </c>
      <c r="Q19" s="14">
        <f t="shared" si="15"/>
        <v>0.92323232323232329</v>
      </c>
    </row>
    <row r="20" spans="1:17" x14ac:dyDescent="0.35">
      <c r="A20" s="11" t="s">
        <v>33</v>
      </c>
      <c r="B20" s="17">
        <v>100</v>
      </c>
      <c r="C20" s="16">
        <v>3.9540000000000002</v>
      </c>
      <c r="D20" s="16">
        <v>0.92500000000000004</v>
      </c>
      <c r="E20" s="16">
        <f t="shared" si="8"/>
        <v>3.9539999999999999E-2</v>
      </c>
      <c r="F20" s="16">
        <f t="shared" si="9"/>
        <v>9.2500000000000013E-3</v>
      </c>
      <c r="G20" s="14">
        <f t="shared" si="10"/>
        <v>3.9539999999999997</v>
      </c>
      <c r="H20" s="14">
        <f t="shared" si="11"/>
        <v>0.92500000000000016</v>
      </c>
      <c r="J20" s="10" t="s">
        <v>12</v>
      </c>
      <c r="K20" s="17">
        <v>108</v>
      </c>
      <c r="L20" s="16">
        <v>3.9510000000000001</v>
      </c>
      <c r="M20" s="16">
        <v>0.78400000000000003</v>
      </c>
      <c r="N20" s="16">
        <f t="shared" si="12"/>
        <v>3.6583333333333336E-2</v>
      </c>
      <c r="O20" s="16">
        <f t="shared" si="13"/>
        <v>7.2592592592592596E-3</v>
      </c>
      <c r="P20" s="14">
        <f t="shared" si="14"/>
        <v>3.6583333333333337</v>
      </c>
      <c r="Q20" s="14">
        <f t="shared" si="15"/>
        <v>0.72592592592592597</v>
      </c>
    </row>
    <row r="21" spans="1:17" x14ac:dyDescent="0.35">
      <c r="A21" s="11" t="s">
        <v>34</v>
      </c>
      <c r="B21" s="17">
        <v>103</v>
      </c>
      <c r="C21" s="16">
        <v>3.9769999999999999</v>
      </c>
      <c r="D21" s="16">
        <v>0.90300000000000002</v>
      </c>
      <c r="E21" s="16">
        <f t="shared" si="8"/>
        <v>3.8611650485436889E-2</v>
      </c>
      <c r="F21" s="16">
        <f t="shared" si="9"/>
        <v>8.7669902912621365E-3</v>
      </c>
      <c r="G21" s="14">
        <f t="shared" si="10"/>
        <v>3.8611650485436888</v>
      </c>
      <c r="H21" s="14">
        <f t="shared" si="11"/>
        <v>0.87669902912621367</v>
      </c>
      <c r="J21" s="10" t="s">
        <v>13</v>
      </c>
      <c r="K21" s="17">
        <v>99</v>
      </c>
      <c r="L21" s="16">
        <v>3.319</v>
      </c>
      <c r="M21" s="16">
        <v>0.91600000000000004</v>
      </c>
      <c r="N21" s="16">
        <f t="shared" si="12"/>
        <v>3.3525252525252527E-2</v>
      </c>
      <c r="O21" s="16">
        <f t="shared" si="13"/>
        <v>9.2525252525252535E-3</v>
      </c>
      <c r="P21" s="14">
        <f t="shared" si="14"/>
        <v>3.3525252525252527</v>
      </c>
      <c r="Q21" s="14">
        <f t="shared" si="15"/>
        <v>0.92525252525252533</v>
      </c>
    </row>
    <row r="22" spans="1:17" x14ac:dyDescent="0.35">
      <c r="A22" s="11" t="s">
        <v>35</v>
      </c>
      <c r="B22" s="17">
        <v>100</v>
      </c>
      <c r="C22" s="16">
        <v>3.8959999999999999</v>
      </c>
      <c r="D22" s="16">
        <v>0.85399999999999998</v>
      </c>
      <c r="E22" s="16">
        <f t="shared" si="8"/>
        <v>3.8960000000000002E-2</v>
      </c>
      <c r="F22" s="16">
        <f t="shared" si="9"/>
        <v>8.539999999999999E-3</v>
      </c>
      <c r="G22" s="14">
        <f t="shared" si="10"/>
        <v>3.8960000000000004</v>
      </c>
      <c r="H22" s="14">
        <f t="shared" si="11"/>
        <v>0.85399999999999987</v>
      </c>
      <c r="J22" s="10" t="s">
        <v>14</v>
      </c>
      <c r="K22" s="17">
        <v>106</v>
      </c>
      <c r="L22" s="16">
        <v>3.9279999999999999</v>
      </c>
      <c r="M22" s="16">
        <v>0.876</v>
      </c>
      <c r="N22" s="16">
        <f t="shared" si="12"/>
        <v>3.7056603773584905E-2</v>
      </c>
      <c r="O22" s="16">
        <f t="shared" si="13"/>
        <v>8.2641509433962271E-3</v>
      </c>
      <c r="P22" s="14">
        <f t="shared" si="14"/>
        <v>3.7056603773584906</v>
      </c>
      <c r="Q22" s="14">
        <f t="shared" si="15"/>
        <v>0.82641509433962268</v>
      </c>
    </row>
    <row r="23" spans="1:17" x14ac:dyDescent="0.35">
      <c r="A23" s="11" t="s">
        <v>36</v>
      </c>
      <c r="B23" s="17">
        <v>103</v>
      </c>
      <c r="C23" s="16">
        <v>3.637</v>
      </c>
      <c r="D23" s="16">
        <v>0.995</v>
      </c>
      <c r="E23" s="16">
        <f t="shared" si="8"/>
        <v>3.5310679611650485E-2</v>
      </c>
      <c r="F23" s="16">
        <f t="shared" si="9"/>
        <v>9.660194174757282E-3</v>
      </c>
      <c r="G23" s="14">
        <f t="shared" si="10"/>
        <v>3.5310679611650486</v>
      </c>
      <c r="H23" s="14">
        <f>F23*100</f>
        <v>0.96601941747572817</v>
      </c>
      <c r="J23" s="10" t="s">
        <v>15</v>
      </c>
      <c r="K23" s="17">
        <v>105</v>
      </c>
      <c r="L23" s="16">
        <v>3.4540000000000002</v>
      </c>
      <c r="M23" s="16">
        <v>0.89700000000000002</v>
      </c>
      <c r="N23" s="16">
        <f t="shared" si="12"/>
        <v>3.2895238095238095E-2</v>
      </c>
      <c r="O23" s="16">
        <f t="shared" si="13"/>
        <v>8.5428571428571437E-3</v>
      </c>
      <c r="P23" s="14">
        <f t="shared" si="14"/>
        <v>3.2895238095238097</v>
      </c>
      <c r="Q23" s="14">
        <f>O23*100</f>
        <v>0.85428571428571431</v>
      </c>
    </row>
    <row r="25" spans="1:17" x14ac:dyDescent="0.35">
      <c r="A25" s="97" t="s">
        <v>81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</row>
    <row r="27" spans="1:17" x14ac:dyDescent="0.35">
      <c r="B27" s="54" t="s">
        <v>63</v>
      </c>
      <c r="C27" s="54" t="s">
        <v>64</v>
      </c>
      <c r="D27" s="54" t="s">
        <v>65</v>
      </c>
      <c r="E27" s="54" t="s">
        <v>66</v>
      </c>
      <c r="F27" s="54" t="s">
        <v>67</v>
      </c>
      <c r="G27" s="54" t="s">
        <v>68</v>
      </c>
      <c r="H27" s="54" t="s">
        <v>69</v>
      </c>
      <c r="K27" s="54" t="s">
        <v>63</v>
      </c>
      <c r="L27" s="54" t="s">
        <v>64</v>
      </c>
      <c r="M27" s="54" t="s">
        <v>65</v>
      </c>
      <c r="N27" s="54" t="s">
        <v>66</v>
      </c>
      <c r="O27" s="54" t="s">
        <v>67</v>
      </c>
      <c r="P27" s="54" t="s">
        <v>68</v>
      </c>
      <c r="Q27" s="54" t="s">
        <v>69</v>
      </c>
    </row>
    <row r="28" spans="1:17" x14ac:dyDescent="0.35">
      <c r="A28" s="11" t="s">
        <v>29</v>
      </c>
      <c r="B28" s="17">
        <v>101</v>
      </c>
      <c r="C28" s="17">
        <v>4.4530000000000003</v>
      </c>
      <c r="D28" s="17">
        <v>1.0620000000000001</v>
      </c>
      <c r="E28" s="16">
        <f>C28/B28</f>
        <v>4.4089108910891094E-2</v>
      </c>
      <c r="F28" s="16">
        <f>D28/B28</f>
        <v>1.0514851485148516E-2</v>
      </c>
      <c r="G28" s="14">
        <f>E28*100</f>
        <v>4.4089108910891097</v>
      </c>
      <c r="H28" s="14">
        <f>F28*100</f>
        <v>1.0514851485148515</v>
      </c>
      <c r="J28" s="10" t="s">
        <v>8</v>
      </c>
      <c r="K28" s="17">
        <v>98</v>
      </c>
      <c r="L28" s="17">
        <v>4.2430000000000003</v>
      </c>
      <c r="M28" s="19">
        <v>0.89900000000000002</v>
      </c>
      <c r="N28" s="16">
        <f>L28/K28</f>
        <v>4.329591836734694E-2</v>
      </c>
      <c r="O28" s="16">
        <f>M28/K28</f>
        <v>9.1734693877551024E-3</v>
      </c>
      <c r="P28" s="14">
        <f>N28*100</f>
        <v>4.3295918367346937</v>
      </c>
      <c r="Q28" s="14">
        <f>O28*100</f>
        <v>0.91734693877551021</v>
      </c>
    </row>
    <row r="29" spans="1:17" x14ac:dyDescent="0.35">
      <c r="A29" s="11" t="s">
        <v>30</v>
      </c>
      <c r="B29" s="17">
        <v>95</v>
      </c>
      <c r="C29" s="17">
        <v>4.0540000000000003</v>
      </c>
      <c r="D29" s="17">
        <v>0.72699999999999998</v>
      </c>
      <c r="E29" s="16">
        <f t="shared" ref="E29:E35" si="16">C29/B29</f>
        <v>4.2673684210526322E-2</v>
      </c>
      <c r="F29" s="16">
        <f t="shared" ref="F29:F35" si="17">D29/B29</f>
        <v>7.6526315789473684E-3</v>
      </c>
      <c r="G29" s="14">
        <f t="shared" ref="G29:G35" si="18">E29*100</f>
        <v>4.2673684210526321</v>
      </c>
      <c r="H29" s="14">
        <f t="shared" ref="H29:H34" si="19">F29*100</f>
        <v>0.76526315789473687</v>
      </c>
      <c r="J29" s="10" t="s">
        <v>9</v>
      </c>
      <c r="K29" s="17">
        <v>98</v>
      </c>
      <c r="L29" s="17">
        <v>4.2119999999999997</v>
      </c>
      <c r="M29" s="19">
        <v>0.90700000000000003</v>
      </c>
      <c r="N29" s="16">
        <f t="shared" ref="N29:N35" si="20">L29/K29</f>
        <v>4.2979591836734693E-2</v>
      </c>
      <c r="O29" s="16">
        <f t="shared" ref="O29:O35" si="21">M29/K29</f>
        <v>9.2551020408163272E-3</v>
      </c>
      <c r="P29" s="14">
        <f t="shared" ref="P29:P35" si="22">N29*100</f>
        <v>4.297959183673469</v>
      </c>
      <c r="Q29" s="14">
        <f t="shared" ref="Q29:Q34" si="23">O29*100</f>
        <v>0.92551020408163276</v>
      </c>
    </row>
    <row r="30" spans="1:17" x14ac:dyDescent="0.35">
      <c r="A30" s="11" t="s">
        <v>31</v>
      </c>
      <c r="B30" s="17">
        <v>90</v>
      </c>
      <c r="C30" s="17">
        <v>4.3719999999999999</v>
      </c>
      <c r="D30" s="17">
        <v>0.73199999999999998</v>
      </c>
      <c r="E30" s="16">
        <f t="shared" si="16"/>
        <v>4.8577777777777775E-2</v>
      </c>
      <c r="F30" s="16">
        <f t="shared" si="17"/>
        <v>8.1333333333333327E-3</v>
      </c>
      <c r="G30" s="14">
        <f t="shared" si="18"/>
        <v>4.8577777777777778</v>
      </c>
      <c r="H30" s="14">
        <f t="shared" si="19"/>
        <v>0.81333333333333324</v>
      </c>
      <c r="J30" s="10" t="s">
        <v>10</v>
      </c>
      <c r="K30" s="17">
        <v>100</v>
      </c>
      <c r="L30" s="17">
        <v>4.3449999999999998</v>
      </c>
      <c r="M30" s="19">
        <v>0.90900000000000003</v>
      </c>
      <c r="N30" s="16">
        <f t="shared" si="20"/>
        <v>4.3449999999999996E-2</v>
      </c>
      <c r="O30" s="16">
        <f t="shared" si="21"/>
        <v>9.0900000000000009E-3</v>
      </c>
      <c r="P30" s="14">
        <f t="shared" si="22"/>
        <v>4.3449999999999998</v>
      </c>
      <c r="Q30" s="14">
        <f t="shared" si="23"/>
        <v>0.90900000000000003</v>
      </c>
    </row>
    <row r="31" spans="1:17" x14ac:dyDescent="0.35">
      <c r="A31" s="11" t="s">
        <v>32</v>
      </c>
      <c r="B31" s="17">
        <v>101</v>
      </c>
      <c r="C31" s="17">
        <v>4.2869999999999999</v>
      </c>
      <c r="D31" s="17">
        <v>0.81299999999999994</v>
      </c>
      <c r="E31" s="16">
        <f t="shared" si="16"/>
        <v>4.2445544554455442E-2</v>
      </c>
      <c r="F31" s="16">
        <f t="shared" si="17"/>
        <v>8.0495049504950497E-3</v>
      </c>
      <c r="G31" s="14">
        <f t="shared" si="18"/>
        <v>4.2445544554455443</v>
      </c>
      <c r="H31" s="14">
        <f t="shared" si="19"/>
        <v>0.804950495049505</v>
      </c>
      <c r="J31" s="10" t="s">
        <v>11</v>
      </c>
      <c r="K31" s="17">
        <v>93</v>
      </c>
      <c r="L31" s="17">
        <v>3.968</v>
      </c>
      <c r="M31" s="19">
        <v>0.67400000000000004</v>
      </c>
      <c r="N31" s="16">
        <f t="shared" si="20"/>
        <v>4.2666666666666665E-2</v>
      </c>
      <c r="O31" s="16">
        <f t="shared" si="21"/>
        <v>7.2473118279569896E-3</v>
      </c>
      <c r="P31" s="14">
        <f t="shared" si="22"/>
        <v>4.2666666666666666</v>
      </c>
      <c r="Q31" s="14">
        <f t="shared" si="23"/>
        <v>0.72473118279569892</v>
      </c>
    </row>
    <row r="32" spans="1:17" x14ac:dyDescent="0.35">
      <c r="A32" s="11" t="s">
        <v>33</v>
      </c>
      <c r="B32" s="17">
        <v>94</v>
      </c>
      <c r="C32" s="17">
        <v>4.2690000000000001</v>
      </c>
      <c r="D32" s="17">
        <v>0.81599999999999995</v>
      </c>
      <c r="E32" s="16">
        <f t="shared" si="16"/>
        <v>4.5414893617021279E-2</v>
      </c>
      <c r="F32" s="16">
        <f t="shared" si="17"/>
        <v>8.6808510638297868E-3</v>
      </c>
      <c r="G32" s="14">
        <f t="shared" si="18"/>
        <v>4.5414893617021281</v>
      </c>
      <c r="H32" s="14">
        <f t="shared" si="19"/>
        <v>0.86808510638297864</v>
      </c>
      <c r="J32" s="10" t="s">
        <v>12</v>
      </c>
      <c r="K32" s="17">
        <v>96</v>
      </c>
      <c r="L32" s="17">
        <v>4.601</v>
      </c>
      <c r="M32" s="19">
        <v>1.335</v>
      </c>
      <c r="N32" s="16">
        <f t="shared" si="20"/>
        <v>4.7927083333333335E-2</v>
      </c>
      <c r="O32" s="16">
        <f t="shared" si="21"/>
        <v>1.390625E-2</v>
      </c>
      <c r="P32" s="14">
        <f t="shared" si="22"/>
        <v>4.7927083333333336</v>
      </c>
      <c r="Q32" s="14">
        <f t="shared" si="23"/>
        <v>1.390625</v>
      </c>
    </row>
    <row r="33" spans="1:17" x14ac:dyDescent="0.35">
      <c r="A33" s="11" t="s">
        <v>34</v>
      </c>
      <c r="B33" s="17">
        <v>95</v>
      </c>
      <c r="C33" s="17">
        <v>4.0469999999999997</v>
      </c>
      <c r="D33" s="17">
        <v>0.70699999999999996</v>
      </c>
      <c r="E33" s="16">
        <f t="shared" si="16"/>
        <v>4.2599999999999999E-2</v>
      </c>
      <c r="F33" s="16">
        <f t="shared" si="17"/>
        <v>7.442105263157894E-3</v>
      </c>
      <c r="G33" s="14">
        <f t="shared" si="18"/>
        <v>4.26</v>
      </c>
      <c r="H33" s="14">
        <f t="shared" si="19"/>
        <v>0.74421052631578943</v>
      </c>
      <c r="J33" s="10" t="s">
        <v>13</v>
      </c>
      <c r="K33" s="17">
        <v>76</v>
      </c>
      <c r="L33" s="17">
        <v>3.3149999999999999</v>
      </c>
      <c r="M33" s="19">
        <v>0.57099999999999995</v>
      </c>
      <c r="N33" s="16">
        <f t="shared" si="20"/>
        <v>4.3618421052631577E-2</v>
      </c>
      <c r="O33" s="16">
        <f t="shared" si="21"/>
        <v>7.5131578947368414E-3</v>
      </c>
      <c r="P33" s="14">
        <f t="shared" si="22"/>
        <v>4.3618421052631575</v>
      </c>
      <c r="Q33" s="14">
        <f t="shared" si="23"/>
        <v>0.75131578947368416</v>
      </c>
    </row>
    <row r="34" spans="1:17" x14ac:dyDescent="0.35">
      <c r="A34" s="11" t="s">
        <v>35</v>
      </c>
      <c r="B34" s="17">
        <v>87</v>
      </c>
      <c r="C34" s="17">
        <v>3.714</v>
      </c>
      <c r="D34" s="19">
        <v>0.68899999999999995</v>
      </c>
      <c r="E34" s="16">
        <f t="shared" si="16"/>
        <v>4.2689655172413792E-2</v>
      </c>
      <c r="F34" s="16">
        <f t="shared" si="17"/>
        <v>7.9195402298850564E-3</v>
      </c>
      <c r="G34" s="14">
        <f t="shared" si="18"/>
        <v>4.2689655172413792</v>
      </c>
      <c r="H34" s="14">
        <f t="shared" si="19"/>
        <v>0.79195402298850559</v>
      </c>
      <c r="J34" s="10" t="s">
        <v>14</v>
      </c>
      <c r="K34" s="19">
        <v>93</v>
      </c>
      <c r="L34" s="17">
        <v>4.407</v>
      </c>
      <c r="M34" s="19">
        <v>0.98499999999999999</v>
      </c>
      <c r="N34" s="16">
        <f t="shared" si="20"/>
        <v>4.7387096774193546E-2</v>
      </c>
      <c r="O34" s="16">
        <f t="shared" si="21"/>
        <v>1.0591397849462366E-2</v>
      </c>
      <c r="P34" s="14">
        <f t="shared" si="22"/>
        <v>4.7387096774193544</v>
      </c>
      <c r="Q34" s="14">
        <f t="shared" si="23"/>
        <v>1.0591397849462365</v>
      </c>
    </row>
    <row r="35" spans="1:17" x14ac:dyDescent="0.35">
      <c r="A35" s="11" t="s">
        <v>36</v>
      </c>
      <c r="B35" s="24">
        <v>92</v>
      </c>
      <c r="C35" s="24">
        <v>3.9489999999999998</v>
      </c>
      <c r="D35" s="24">
        <v>0.88500000000000001</v>
      </c>
      <c r="E35" s="16">
        <f t="shared" si="16"/>
        <v>4.2923913043478257E-2</v>
      </c>
      <c r="F35" s="16">
        <f t="shared" si="17"/>
        <v>9.6195652173913047E-3</v>
      </c>
      <c r="G35" s="14">
        <f t="shared" si="18"/>
        <v>4.2923913043478255</v>
      </c>
      <c r="H35" s="14">
        <f>F35*100</f>
        <v>0.96195652173913049</v>
      </c>
      <c r="J35" s="10" t="s">
        <v>15</v>
      </c>
      <c r="K35" s="17">
        <v>103</v>
      </c>
      <c r="L35" s="17">
        <v>4.5720000000000001</v>
      </c>
      <c r="M35" s="19">
        <v>0.99399999999999999</v>
      </c>
      <c r="N35" s="16">
        <f t="shared" si="20"/>
        <v>4.4388349514563108E-2</v>
      </c>
      <c r="O35" s="16">
        <f t="shared" si="21"/>
        <v>9.6504854368932042E-3</v>
      </c>
      <c r="P35" s="14">
        <f t="shared" si="22"/>
        <v>4.438834951456311</v>
      </c>
      <c r="Q35" s="14">
        <f>O35*100</f>
        <v>0.96504854368932047</v>
      </c>
    </row>
    <row r="37" spans="1:17" x14ac:dyDescent="0.35">
      <c r="A37" s="97" t="s">
        <v>82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</row>
    <row r="39" spans="1:17" x14ac:dyDescent="0.35">
      <c r="B39" s="54" t="s">
        <v>63</v>
      </c>
      <c r="C39" s="54" t="s">
        <v>64</v>
      </c>
      <c r="D39" s="54" t="s">
        <v>65</v>
      </c>
      <c r="E39" s="54" t="s">
        <v>66</v>
      </c>
      <c r="F39" s="54" t="s">
        <v>67</v>
      </c>
      <c r="G39" s="54" t="s">
        <v>68</v>
      </c>
      <c r="H39" s="54" t="s">
        <v>69</v>
      </c>
      <c r="K39" s="54" t="s">
        <v>63</v>
      </c>
      <c r="L39" s="54" t="s">
        <v>64</v>
      </c>
      <c r="M39" s="54" t="s">
        <v>65</v>
      </c>
      <c r="N39" s="54" t="s">
        <v>66</v>
      </c>
      <c r="O39" s="54" t="s">
        <v>67</v>
      </c>
      <c r="P39" s="54" t="s">
        <v>68</v>
      </c>
      <c r="Q39" s="54" t="s">
        <v>69</v>
      </c>
    </row>
    <row r="40" spans="1:17" x14ac:dyDescent="0.35">
      <c r="A40" s="11" t="s">
        <v>29</v>
      </c>
      <c r="B40" s="17">
        <v>97</v>
      </c>
      <c r="C40" s="16">
        <v>3.5739999999999998</v>
      </c>
      <c r="D40" s="16">
        <v>0.91900000000000004</v>
      </c>
      <c r="E40" s="16">
        <f>C40/B40</f>
        <v>3.6845360824742268E-2</v>
      </c>
      <c r="F40" s="16">
        <f>D40/B40</f>
        <v>9.4742268041237126E-3</v>
      </c>
      <c r="G40" s="14">
        <f>E40*100</f>
        <v>3.684536082474227</v>
      </c>
      <c r="H40" s="14">
        <f>F40*100</f>
        <v>0.94742268041237121</v>
      </c>
      <c r="J40" s="10" t="s">
        <v>8</v>
      </c>
      <c r="K40" s="17">
        <v>98</v>
      </c>
      <c r="L40" s="17">
        <v>3.9540000000000002</v>
      </c>
      <c r="M40" s="19">
        <v>0.92600000000000005</v>
      </c>
      <c r="N40" s="16">
        <f>L40/K40</f>
        <v>4.0346938775510204E-2</v>
      </c>
      <c r="O40" s="16">
        <f>M40/K40</f>
        <v>9.4489795918367356E-3</v>
      </c>
      <c r="P40" s="14">
        <f>N40*100</f>
        <v>4.0346938775510202</v>
      </c>
      <c r="Q40" s="14">
        <f>O40*100</f>
        <v>0.94489795918367359</v>
      </c>
    </row>
    <row r="41" spans="1:17" x14ac:dyDescent="0.35">
      <c r="A41" s="11" t="s">
        <v>30</v>
      </c>
      <c r="B41" s="17">
        <v>99</v>
      </c>
      <c r="C41" s="16">
        <v>3.6880000000000002</v>
      </c>
      <c r="D41" s="16">
        <v>0.92900000000000005</v>
      </c>
      <c r="E41" s="16">
        <f t="shared" ref="E41:E47" si="24">C41/B41</f>
        <v>3.7252525252525252E-2</v>
      </c>
      <c r="F41" s="16">
        <f t="shared" ref="F41:F47" si="25">D41/B41</f>
        <v>9.3838383838383849E-3</v>
      </c>
      <c r="G41" s="14">
        <f t="shared" ref="G41:G47" si="26">E41*100</f>
        <v>3.7252525252525253</v>
      </c>
      <c r="H41" s="14">
        <f t="shared" ref="H41:H46" si="27">F41*100</f>
        <v>0.93838383838383854</v>
      </c>
      <c r="J41" s="10" t="s">
        <v>9</v>
      </c>
      <c r="K41" s="17">
        <v>98</v>
      </c>
      <c r="L41" s="17">
        <v>3.7090000000000001</v>
      </c>
      <c r="M41" s="19">
        <v>0.97899999999999998</v>
      </c>
      <c r="N41" s="16">
        <f t="shared" ref="N41:N47" si="28">L41/K41</f>
        <v>3.7846938775510208E-2</v>
      </c>
      <c r="O41" s="16">
        <f t="shared" ref="O41:O47" si="29">M41/K41</f>
        <v>9.9897959183673467E-3</v>
      </c>
      <c r="P41" s="14">
        <f t="shared" ref="P41:P47" si="30">N41*100</f>
        <v>3.784693877551021</v>
      </c>
      <c r="Q41" s="14">
        <f t="shared" ref="Q41:Q46" si="31">O41*100</f>
        <v>0.99897959183673468</v>
      </c>
    </row>
    <row r="42" spans="1:17" x14ac:dyDescent="0.35">
      <c r="A42" s="11" t="s">
        <v>31</v>
      </c>
      <c r="B42" s="17">
        <v>99</v>
      </c>
      <c r="C42" s="16">
        <v>3.4670000000000001</v>
      </c>
      <c r="D42" s="16">
        <v>0.91200000000000003</v>
      </c>
      <c r="E42" s="16">
        <f t="shared" si="24"/>
        <v>3.5020202020202021E-2</v>
      </c>
      <c r="F42" s="16">
        <f t="shared" si="25"/>
        <v>9.2121212121212132E-3</v>
      </c>
      <c r="G42" s="14">
        <f t="shared" si="26"/>
        <v>3.5020202020202023</v>
      </c>
      <c r="H42" s="14">
        <f t="shared" si="27"/>
        <v>0.92121212121212137</v>
      </c>
      <c r="J42" s="10" t="s">
        <v>10</v>
      </c>
      <c r="K42" s="17">
        <v>100</v>
      </c>
      <c r="L42" s="17">
        <v>3.823</v>
      </c>
      <c r="M42" s="19">
        <v>0.876</v>
      </c>
      <c r="N42" s="16">
        <f t="shared" si="28"/>
        <v>3.823E-2</v>
      </c>
      <c r="O42" s="16">
        <f t="shared" si="29"/>
        <v>8.7600000000000004E-3</v>
      </c>
      <c r="P42" s="14">
        <f t="shared" si="30"/>
        <v>3.823</v>
      </c>
      <c r="Q42" s="14">
        <f t="shared" si="31"/>
        <v>0.876</v>
      </c>
    </row>
    <row r="43" spans="1:17" x14ac:dyDescent="0.35">
      <c r="A43" s="11" t="s">
        <v>32</v>
      </c>
      <c r="B43" s="17">
        <v>100</v>
      </c>
      <c r="C43" s="16">
        <v>4.1100000000000003</v>
      </c>
      <c r="D43" s="16">
        <v>0.94299999999999995</v>
      </c>
      <c r="E43" s="16">
        <f t="shared" si="24"/>
        <v>4.1100000000000005E-2</v>
      </c>
      <c r="F43" s="16">
        <f t="shared" si="25"/>
        <v>9.4299999999999991E-3</v>
      </c>
      <c r="G43" s="14">
        <f t="shared" si="26"/>
        <v>4.1100000000000003</v>
      </c>
      <c r="H43" s="14">
        <f t="shared" si="27"/>
        <v>0.94299999999999995</v>
      </c>
      <c r="J43" s="10" t="s">
        <v>11</v>
      </c>
      <c r="K43" s="17">
        <v>93</v>
      </c>
      <c r="L43" s="17">
        <v>3.9910000000000001</v>
      </c>
      <c r="M43" s="19">
        <v>0.82799999999999996</v>
      </c>
      <c r="N43" s="16">
        <f t="shared" si="28"/>
        <v>4.291397849462366E-2</v>
      </c>
      <c r="O43" s="16">
        <f t="shared" si="29"/>
        <v>8.9032258064516128E-3</v>
      </c>
      <c r="P43" s="14">
        <f t="shared" si="30"/>
        <v>4.2913978494623661</v>
      </c>
      <c r="Q43" s="14">
        <f t="shared" si="31"/>
        <v>0.89032258064516123</v>
      </c>
    </row>
    <row r="44" spans="1:17" x14ac:dyDescent="0.35">
      <c r="A44" s="11" t="s">
        <v>33</v>
      </c>
      <c r="B44" s="17">
        <v>100</v>
      </c>
      <c r="C44" s="16">
        <v>3.617</v>
      </c>
      <c r="D44" s="16">
        <v>0.91600000000000004</v>
      </c>
      <c r="E44" s="16">
        <f t="shared" si="24"/>
        <v>3.6170000000000001E-2</v>
      </c>
      <c r="F44" s="16">
        <f t="shared" si="25"/>
        <v>9.1599999999999997E-3</v>
      </c>
      <c r="G44" s="14">
        <f t="shared" si="26"/>
        <v>3.617</v>
      </c>
      <c r="H44" s="14">
        <f t="shared" si="27"/>
        <v>0.91599999999999993</v>
      </c>
      <c r="J44" s="10" t="s">
        <v>12</v>
      </c>
      <c r="K44" s="17">
        <v>96</v>
      </c>
      <c r="L44" s="17">
        <v>3.7320000000000002</v>
      </c>
      <c r="M44" s="19">
        <v>0.876</v>
      </c>
      <c r="N44" s="16">
        <f t="shared" si="28"/>
        <v>3.8875E-2</v>
      </c>
      <c r="O44" s="16">
        <f t="shared" si="29"/>
        <v>9.1249999999999994E-3</v>
      </c>
      <c r="P44" s="14">
        <f t="shared" si="30"/>
        <v>3.8875000000000002</v>
      </c>
      <c r="Q44" s="14">
        <f t="shared" si="31"/>
        <v>0.91249999999999998</v>
      </c>
    </row>
    <row r="45" spans="1:17" x14ac:dyDescent="0.35">
      <c r="A45" s="11" t="s">
        <v>34</v>
      </c>
      <c r="B45" s="17">
        <v>99</v>
      </c>
      <c r="C45" s="16">
        <v>3.72</v>
      </c>
      <c r="D45" s="16">
        <v>0.92400000000000004</v>
      </c>
      <c r="E45" s="16">
        <f t="shared" si="24"/>
        <v>3.7575757575757575E-2</v>
      </c>
      <c r="F45" s="16">
        <f t="shared" si="25"/>
        <v>9.3333333333333341E-3</v>
      </c>
      <c r="G45" s="14">
        <f t="shared" si="26"/>
        <v>3.7575757575757573</v>
      </c>
      <c r="H45" s="14">
        <f t="shared" si="27"/>
        <v>0.93333333333333346</v>
      </c>
      <c r="J45" s="10" t="s">
        <v>13</v>
      </c>
      <c r="K45" s="17">
        <v>76</v>
      </c>
      <c r="L45" s="17">
        <v>3.7029999999999998</v>
      </c>
      <c r="M45" s="19">
        <v>0.70899999999999996</v>
      </c>
      <c r="N45" s="16">
        <f t="shared" si="28"/>
        <v>4.8723684210526315E-2</v>
      </c>
      <c r="O45" s="16">
        <f t="shared" si="29"/>
        <v>9.328947368421053E-3</v>
      </c>
      <c r="P45" s="14">
        <f t="shared" si="30"/>
        <v>4.8723684210526317</v>
      </c>
      <c r="Q45" s="14">
        <f t="shared" si="31"/>
        <v>0.93289473684210533</v>
      </c>
    </row>
    <row r="46" spans="1:17" x14ac:dyDescent="0.35">
      <c r="A46" s="11" t="s">
        <v>35</v>
      </c>
      <c r="B46" s="17">
        <v>98</v>
      </c>
      <c r="C46" s="16">
        <v>3.875</v>
      </c>
      <c r="D46" s="16">
        <v>0.86299999999999999</v>
      </c>
      <c r="E46" s="16">
        <f t="shared" si="24"/>
        <v>3.9540816326530615E-2</v>
      </c>
      <c r="F46" s="16">
        <f t="shared" si="25"/>
        <v>8.8061224489795909E-3</v>
      </c>
      <c r="G46" s="14">
        <f t="shared" si="26"/>
        <v>3.9540816326530615</v>
      </c>
      <c r="H46" s="14">
        <f t="shared" si="27"/>
        <v>0.88061224489795908</v>
      </c>
      <c r="J46" s="10" t="s">
        <v>14</v>
      </c>
      <c r="K46" s="19">
        <v>93</v>
      </c>
      <c r="L46" s="17">
        <v>3.8860000000000001</v>
      </c>
      <c r="M46" s="19">
        <v>0.94499999999999995</v>
      </c>
      <c r="N46" s="16">
        <f t="shared" si="28"/>
        <v>4.1784946236559144E-2</v>
      </c>
      <c r="O46" s="16">
        <f t="shared" si="29"/>
        <v>1.0161290322580644E-2</v>
      </c>
      <c r="P46" s="14">
        <f t="shared" si="30"/>
        <v>4.1784946236559142</v>
      </c>
      <c r="Q46" s="14">
        <f t="shared" si="31"/>
        <v>1.0161290322580645</v>
      </c>
    </row>
    <row r="47" spans="1:17" x14ac:dyDescent="0.35">
      <c r="A47" s="11" t="s">
        <v>36</v>
      </c>
      <c r="B47" s="17">
        <v>99</v>
      </c>
      <c r="C47" s="16">
        <v>3.8919999999999999</v>
      </c>
      <c r="D47" s="16">
        <v>0.92400000000000004</v>
      </c>
      <c r="E47" s="16">
        <f t="shared" si="24"/>
        <v>3.9313131313131314E-2</v>
      </c>
      <c r="F47" s="16">
        <f t="shared" si="25"/>
        <v>9.3333333333333341E-3</v>
      </c>
      <c r="G47" s="14">
        <f t="shared" si="26"/>
        <v>3.9313131313131313</v>
      </c>
      <c r="H47" s="14">
        <f>F47*100</f>
        <v>0.93333333333333346</v>
      </c>
      <c r="J47" s="10" t="s">
        <v>15</v>
      </c>
      <c r="K47" s="17">
        <v>103</v>
      </c>
      <c r="L47" s="17">
        <v>3.4470000000000001</v>
      </c>
      <c r="M47" s="19">
        <v>0.88900000000000001</v>
      </c>
      <c r="N47" s="16">
        <f t="shared" si="28"/>
        <v>3.3466019417475727E-2</v>
      </c>
      <c r="O47" s="16">
        <f t="shared" si="29"/>
        <v>8.6310679611650478E-3</v>
      </c>
      <c r="P47" s="14">
        <f t="shared" si="30"/>
        <v>3.3466019417475725</v>
      </c>
      <c r="Q47" s="14">
        <f>O47*100</f>
        <v>0.86310679611650476</v>
      </c>
    </row>
    <row r="49" spans="1:17" x14ac:dyDescent="0.35">
      <c r="A49" s="97" t="s">
        <v>83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</row>
    <row r="51" spans="1:17" x14ac:dyDescent="0.35">
      <c r="B51" s="54" t="s">
        <v>63</v>
      </c>
      <c r="C51" s="54" t="s">
        <v>64</v>
      </c>
      <c r="D51" s="54" t="s">
        <v>65</v>
      </c>
      <c r="E51" s="54" t="s">
        <v>66</v>
      </c>
      <c r="F51" s="54" t="s">
        <v>67</v>
      </c>
      <c r="G51" s="54" t="s">
        <v>68</v>
      </c>
      <c r="H51" s="54" t="s">
        <v>69</v>
      </c>
      <c r="K51" s="54" t="s">
        <v>63</v>
      </c>
      <c r="L51" s="54" t="s">
        <v>64</v>
      </c>
      <c r="M51" s="54" t="s">
        <v>65</v>
      </c>
      <c r="N51" s="54" t="s">
        <v>66</v>
      </c>
      <c r="O51" s="54" t="s">
        <v>67</v>
      </c>
      <c r="P51" s="54" t="s">
        <v>68</v>
      </c>
      <c r="Q51" s="54" t="s">
        <v>69</v>
      </c>
    </row>
    <row r="52" spans="1:17" x14ac:dyDescent="0.35">
      <c r="A52" s="11" t="s">
        <v>29</v>
      </c>
      <c r="B52" s="17">
        <v>95</v>
      </c>
      <c r="C52" s="16">
        <v>5.3360000000000003</v>
      </c>
      <c r="D52" s="16">
        <v>0.88100000000000001</v>
      </c>
      <c r="E52" s="16">
        <f>C52/B52</f>
        <v>5.6168421052631583E-2</v>
      </c>
      <c r="F52" s="16">
        <f>D52/B52</f>
        <v>9.2736842105263159E-3</v>
      </c>
      <c r="G52" s="14">
        <f>E52*100</f>
        <v>5.6168421052631583</v>
      </c>
      <c r="H52" s="14">
        <f>F52*100</f>
        <v>0.92736842105263162</v>
      </c>
      <c r="J52" s="10" t="s">
        <v>8</v>
      </c>
      <c r="K52" s="17">
        <v>100</v>
      </c>
      <c r="L52" s="41">
        <v>5.27</v>
      </c>
      <c r="M52" s="41">
        <v>0.876</v>
      </c>
      <c r="N52" s="16">
        <f>L52/K52</f>
        <v>5.2699999999999997E-2</v>
      </c>
      <c r="O52" s="16">
        <f>M52/K52</f>
        <v>8.7600000000000004E-3</v>
      </c>
      <c r="P52" s="14">
        <f>N52*100</f>
        <v>5.27</v>
      </c>
      <c r="Q52" s="14">
        <f>O52*100</f>
        <v>0.876</v>
      </c>
    </row>
    <row r="53" spans="1:17" x14ac:dyDescent="0.35">
      <c r="A53" s="11" t="s">
        <v>30</v>
      </c>
      <c r="B53" s="17">
        <v>100</v>
      </c>
      <c r="C53" s="16">
        <v>5.3659999999999997</v>
      </c>
      <c r="D53" s="16">
        <v>1.52</v>
      </c>
      <c r="E53" s="16">
        <f t="shared" ref="E53:E59" si="32">C53/B53</f>
        <v>5.3659999999999999E-2</v>
      </c>
      <c r="F53" s="16">
        <f t="shared" ref="F53:F59" si="33">D53/B53</f>
        <v>1.52E-2</v>
      </c>
      <c r="G53" s="14">
        <f t="shared" ref="G53:G59" si="34">E53*100</f>
        <v>5.3659999999999997</v>
      </c>
      <c r="H53" s="14">
        <f t="shared" ref="H53:H58" si="35">F53*100</f>
        <v>1.52</v>
      </c>
      <c r="J53" s="10" t="s">
        <v>9</v>
      </c>
      <c r="K53" s="17">
        <v>91</v>
      </c>
      <c r="L53" s="41">
        <v>4.6539999999999999</v>
      </c>
      <c r="M53" s="41">
        <v>0.78500000000000003</v>
      </c>
      <c r="N53" s="16">
        <f t="shared" ref="N53:N59" si="36">L53/K53</f>
        <v>5.1142857142857143E-2</v>
      </c>
      <c r="O53" s="16">
        <f t="shared" ref="O53:O59" si="37">M53/K53</f>
        <v>8.6263736263736263E-3</v>
      </c>
      <c r="P53" s="14">
        <f t="shared" ref="P53:P59" si="38">N53*100</f>
        <v>5.1142857142857139</v>
      </c>
      <c r="Q53" s="14">
        <f t="shared" ref="Q53:Q58" si="39">O53*100</f>
        <v>0.86263736263736268</v>
      </c>
    </row>
    <row r="54" spans="1:17" x14ac:dyDescent="0.35">
      <c r="A54" s="11" t="s">
        <v>31</v>
      </c>
      <c r="B54" s="17">
        <v>100</v>
      </c>
      <c r="C54" s="16">
        <v>4.9660000000000002</v>
      </c>
      <c r="D54" s="16">
        <v>0.82</v>
      </c>
      <c r="E54" s="16">
        <f t="shared" si="32"/>
        <v>4.9660000000000003E-2</v>
      </c>
      <c r="F54" s="16">
        <f t="shared" si="33"/>
        <v>8.199999999999999E-3</v>
      </c>
      <c r="G54" s="14">
        <f t="shared" si="34"/>
        <v>4.9660000000000002</v>
      </c>
      <c r="H54" s="14">
        <f t="shared" si="35"/>
        <v>0.81999999999999984</v>
      </c>
      <c r="J54" s="10" t="s">
        <v>10</v>
      </c>
      <c r="K54" s="17">
        <v>93</v>
      </c>
      <c r="L54" s="41">
        <v>5.3250000000000002</v>
      </c>
      <c r="M54" s="41">
        <v>0.91300000000000003</v>
      </c>
      <c r="N54" s="16">
        <f t="shared" si="36"/>
        <v>5.7258064516129033E-2</v>
      </c>
      <c r="O54" s="16">
        <f t="shared" si="37"/>
        <v>9.8172043010752684E-3</v>
      </c>
      <c r="P54" s="14">
        <f t="shared" si="38"/>
        <v>5.725806451612903</v>
      </c>
      <c r="Q54" s="14">
        <f t="shared" si="39"/>
        <v>0.98172043010752685</v>
      </c>
    </row>
    <row r="55" spans="1:17" x14ac:dyDescent="0.35">
      <c r="A55" s="11" t="s">
        <v>32</v>
      </c>
      <c r="B55" s="17">
        <v>99</v>
      </c>
      <c r="C55" s="40">
        <v>5.17</v>
      </c>
      <c r="D55" s="16">
        <v>1.0489999999999999</v>
      </c>
      <c r="E55" s="16">
        <f t="shared" si="32"/>
        <v>5.2222222222222218E-2</v>
      </c>
      <c r="F55" s="16">
        <f t="shared" si="33"/>
        <v>1.0595959595959594E-2</v>
      </c>
      <c r="G55" s="14">
        <f t="shared" si="34"/>
        <v>5.2222222222222214</v>
      </c>
      <c r="H55" s="14">
        <f t="shared" si="35"/>
        <v>1.0595959595959594</v>
      </c>
      <c r="J55" s="10" t="s">
        <v>11</v>
      </c>
      <c r="K55" s="17">
        <v>82</v>
      </c>
      <c r="L55" s="41">
        <v>4.7329999999999997</v>
      </c>
      <c r="M55" s="41">
        <v>0.86699999999999999</v>
      </c>
      <c r="N55" s="16">
        <f t="shared" si="36"/>
        <v>5.7719512195121947E-2</v>
      </c>
      <c r="O55" s="16">
        <f t="shared" si="37"/>
        <v>1.0573170731707318E-2</v>
      </c>
      <c r="P55" s="14">
        <f t="shared" si="38"/>
        <v>5.7719512195121947</v>
      </c>
      <c r="Q55" s="14">
        <f t="shared" si="39"/>
        <v>1.0573170731707318</v>
      </c>
    </row>
    <row r="56" spans="1:17" x14ac:dyDescent="0.35">
      <c r="A56" s="11" t="s">
        <v>33</v>
      </c>
      <c r="B56" s="17">
        <v>96</v>
      </c>
      <c r="C56" s="16">
        <v>5.1360000000000001</v>
      </c>
      <c r="D56" s="16">
        <v>0.82699999999999996</v>
      </c>
      <c r="E56" s="16">
        <f t="shared" si="32"/>
        <v>5.3499999999999999E-2</v>
      </c>
      <c r="F56" s="16">
        <f t="shared" si="33"/>
        <v>8.6145833333333335E-3</v>
      </c>
      <c r="G56" s="14">
        <f t="shared" si="34"/>
        <v>5.35</v>
      </c>
      <c r="H56" s="14">
        <f t="shared" si="35"/>
        <v>0.86145833333333333</v>
      </c>
      <c r="J56" s="10" t="s">
        <v>12</v>
      </c>
      <c r="K56" s="17">
        <v>95</v>
      </c>
      <c r="L56" s="41">
        <v>5.0339999999999998</v>
      </c>
      <c r="M56" s="41">
        <v>0.80800000000000005</v>
      </c>
      <c r="N56" s="16">
        <f t="shared" si="36"/>
        <v>5.2989473684210524E-2</v>
      </c>
      <c r="O56" s="16">
        <f t="shared" si="37"/>
        <v>8.505263157894738E-3</v>
      </c>
      <c r="P56" s="14">
        <f t="shared" si="38"/>
        <v>5.298947368421052</v>
      </c>
      <c r="Q56" s="14">
        <f t="shared" si="39"/>
        <v>0.8505263157894738</v>
      </c>
    </row>
    <row r="57" spans="1:17" x14ac:dyDescent="0.35">
      <c r="A57" s="11" t="s">
        <v>34</v>
      </c>
      <c r="B57" s="17">
        <v>90</v>
      </c>
      <c r="C57" s="16">
        <v>4.9130000000000003</v>
      </c>
      <c r="D57" s="16">
        <v>0.75600000000000001</v>
      </c>
      <c r="E57" s="16">
        <f t="shared" si="32"/>
        <v>5.4588888888888895E-2</v>
      </c>
      <c r="F57" s="16">
        <f t="shared" si="33"/>
        <v>8.3999999999999995E-3</v>
      </c>
      <c r="G57" s="14">
        <f t="shared" si="34"/>
        <v>5.4588888888888896</v>
      </c>
      <c r="H57" s="14">
        <f t="shared" si="35"/>
        <v>0.84</v>
      </c>
      <c r="J57" s="10" t="s">
        <v>13</v>
      </c>
      <c r="K57" s="17">
        <v>100</v>
      </c>
      <c r="L57" s="41">
        <v>5.6180000000000003</v>
      </c>
      <c r="M57" s="41">
        <v>0.93700000000000006</v>
      </c>
      <c r="N57" s="16">
        <f t="shared" si="36"/>
        <v>5.6180000000000001E-2</v>
      </c>
      <c r="O57" s="16">
        <f t="shared" si="37"/>
        <v>9.3699999999999999E-3</v>
      </c>
      <c r="P57" s="14">
        <f t="shared" si="38"/>
        <v>5.6180000000000003</v>
      </c>
      <c r="Q57" s="14">
        <f t="shared" si="39"/>
        <v>0.93699999999999994</v>
      </c>
    </row>
    <row r="58" spans="1:17" x14ac:dyDescent="0.35">
      <c r="A58" s="11" t="s">
        <v>35</v>
      </c>
      <c r="B58" s="17">
        <v>81</v>
      </c>
      <c r="C58" s="16">
        <v>4.6529999999999996</v>
      </c>
      <c r="D58" s="16">
        <v>0.90600000000000003</v>
      </c>
      <c r="E58" s="16">
        <f t="shared" si="32"/>
        <v>5.7444444444444437E-2</v>
      </c>
      <c r="F58" s="16">
        <f t="shared" si="33"/>
        <v>1.1185185185185185E-2</v>
      </c>
      <c r="G58" s="14">
        <f t="shared" si="34"/>
        <v>5.7444444444444436</v>
      </c>
      <c r="H58" s="14">
        <f t="shared" si="35"/>
        <v>1.1185185185185185</v>
      </c>
      <c r="J58" s="10" t="s">
        <v>14</v>
      </c>
      <c r="K58" s="17">
        <v>100</v>
      </c>
      <c r="L58" s="41">
        <v>5.9020000000000001</v>
      </c>
      <c r="M58" s="41">
        <v>0.91400000000000003</v>
      </c>
      <c r="N58" s="16">
        <f t="shared" si="36"/>
        <v>5.9020000000000003E-2</v>
      </c>
      <c r="O58" s="16">
        <f t="shared" si="37"/>
        <v>9.1400000000000006E-3</v>
      </c>
      <c r="P58" s="14">
        <f t="shared" si="38"/>
        <v>5.9020000000000001</v>
      </c>
      <c r="Q58" s="14">
        <f t="shared" si="39"/>
        <v>0.91400000000000003</v>
      </c>
    </row>
    <row r="59" spans="1:17" x14ac:dyDescent="0.35">
      <c r="A59" s="11" t="s">
        <v>36</v>
      </c>
      <c r="B59" s="17">
        <v>88</v>
      </c>
      <c r="C59" s="16">
        <v>4.5609999999999999</v>
      </c>
      <c r="D59" s="16">
        <v>0.79100000000000004</v>
      </c>
      <c r="E59" s="16">
        <f t="shared" si="32"/>
        <v>5.1829545454545455E-2</v>
      </c>
      <c r="F59" s="16">
        <f t="shared" si="33"/>
        <v>8.9886363636363636E-3</v>
      </c>
      <c r="G59" s="14">
        <f t="shared" si="34"/>
        <v>5.1829545454545451</v>
      </c>
      <c r="H59" s="14">
        <f>F59*100</f>
        <v>0.89886363636363631</v>
      </c>
      <c r="J59" s="10" t="s">
        <v>15</v>
      </c>
      <c r="K59" s="17">
        <v>93</v>
      </c>
      <c r="L59" s="41">
        <v>4.9400000000000004</v>
      </c>
      <c r="M59" s="41">
        <v>0.99099999999999999</v>
      </c>
      <c r="N59" s="16">
        <f t="shared" si="36"/>
        <v>5.3118279569892478E-2</v>
      </c>
      <c r="O59" s="16">
        <f t="shared" si="37"/>
        <v>1.0655913978494623E-2</v>
      </c>
      <c r="P59" s="14">
        <f t="shared" si="38"/>
        <v>5.3118279569892479</v>
      </c>
      <c r="Q59" s="14">
        <f>O59*100</f>
        <v>1.0655913978494624</v>
      </c>
    </row>
    <row r="61" spans="1:17" x14ac:dyDescent="0.35">
      <c r="A61" s="97" t="s">
        <v>84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</row>
    <row r="63" spans="1:17" x14ac:dyDescent="0.35">
      <c r="B63" s="54" t="s">
        <v>63</v>
      </c>
      <c r="C63" s="54" t="s">
        <v>64</v>
      </c>
      <c r="D63" s="54" t="s">
        <v>65</v>
      </c>
      <c r="E63" s="54" t="s">
        <v>66</v>
      </c>
      <c r="F63" s="54" t="s">
        <v>67</v>
      </c>
      <c r="G63" s="54" t="s">
        <v>68</v>
      </c>
      <c r="H63" s="54" t="s">
        <v>69</v>
      </c>
      <c r="K63" s="54" t="s">
        <v>63</v>
      </c>
      <c r="L63" s="54" t="s">
        <v>64</v>
      </c>
      <c r="M63" s="54" t="s">
        <v>65</v>
      </c>
      <c r="N63" s="54" t="s">
        <v>66</v>
      </c>
      <c r="O63" s="54" t="s">
        <v>67</v>
      </c>
      <c r="P63" s="54" t="s">
        <v>68</v>
      </c>
      <c r="Q63" s="54" t="s">
        <v>69</v>
      </c>
    </row>
    <row r="64" spans="1:17" x14ac:dyDescent="0.35">
      <c r="A64" s="11" t="s">
        <v>29</v>
      </c>
      <c r="B64" s="17">
        <v>102</v>
      </c>
      <c r="C64" s="16">
        <v>4.7320000000000002</v>
      </c>
      <c r="D64" s="16">
        <v>0.91500000000000004</v>
      </c>
      <c r="E64" s="16">
        <f>C64/B64</f>
        <v>4.6392156862745101E-2</v>
      </c>
      <c r="F64" s="16">
        <f>D64/B64</f>
        <v>8.9705882352941173E-3</v>
      </c>
      <c r="G64" s="14">
        <f>E64*100</f>
        <v>4.6392156862745102</v>
      </c>
      <c r="H64" s="14">
        <f>F64*100</f>
        <v>0.89705882352941169</v>
      </c>
      <c r="J64" s="10" t="s">
        <v>8</v>
      </c>
      <c r="K64" s="17">
        <v>99</v>
      </c>
      <c r="L64" s="16">
        <v>4.8049999999999997</v>
      </c>
      <c r="M64" s="16">
        <v>0.91900000000000004</v>
      </c>
      <c r="N64" s="16">
        <f>L64/K64</f>
        <v>4.8535353535353536E-2</v>
      </c>
      <c r="O64" s="16">
        <f>M64/K64</f>
        <v>9.2828282828282833E-3</v>
      </c>
      <c r="P64" s="14">
        <f>N64*100</f>
        <v>4.8535353535353538</v>
      </c>
      <c r="Q64" s="14">
        <f>O64*100</f>
        <v>0.92828282828282838</v>
      </c>
    </row>
    <row r="65" spans="1:17" x14ac:dyDescent="0.35">
      <c r="A65" s="11" t="s">
        <v>30</v>
      </c>
      <c r="B65" s="17">
        <v>104</v>
      </c>
      <c r="C65" s="16">
        <v>4.7350000000000003</v>
      </c>
      <c r="D65" s="16">
        <v>0.92700000000000005</v>
      </c>
      <c r="E65" s="16">
        <f t="shared" ref="E65:E71" si="40">C65/B65</f>
        <v>4.5528846153846156E-2</v>
      </c>
      <c r="F65" s="16">
        <f t="shared" ref="F65:F71" si="41">D65/B65</f>
        <v>8.9134615384615385E-3</v>
      </c>
      <c r="G65" s="14">
        <f t="shared" ref="G65:G71" si="42">E65*100</f>
        <v>4.5528846153846159</v>
      </c>
      <c r="H65" s="14">
        <f t="shared" ref="H65:H70" si="43">F65*100</f>
        <v>0.8913461538461539</v>
      </c>
      <c r="J65" s="10" t="s">
        <v>9</v>
      </c>
      <c r="K65" s="17">
        <v>101</v>
      </c>
      <c r="L65" s="16">
        <v>4.6459999999999999</v>
      </c>
      <c r="M65" s="16">
        <v>0.93600000000000005</v>
      </c>
      <c r="N65" s="16">
        <f t="shared" ref="N65:N71" si="44">L65/K65</f>
        <v>4.5999999999999999E-2</v>
      </c>
      <c r="O65" s="16">
        <f t="shared" ref="O65:O71" si="45">M65/K65</f>
        <v>9.2673267326732686E-3</v>
      </c>
      <c r="P65" s="14">
        <f t="shared" ref="P65:P71" si="46">N65*100</f>
        <v>4.5999999999999996</v>
      </c>
      <c r="Q65" s="14">
        <f t="shared" ref="Q65:Q70" si="47">O65*100</f>
        <v>0.92673267326732689</v>
      </c>
    </row>
    <row r="66" spans="1:17" x14ac:dyDescent="0.35">
      <c r="A66" s="11" t="s">
        <v>31</v>
      </c>
      <c r="B66" s="17">
        <v>98</v>
      </c>
      <c r="C66" s="16">
        <v>4.7300000000000004</v>
      </c>
      <c r="D66" s="16">
        <v>0.84399999999999997</v>
      </c>
      <c r="E66" s="16">
        <f t="shared" si="40"/>
        <v>4.8265306122448982E-2</v>
      </c>
      <c r="F66" s="16">
        <f t="shared" si="41"/>
        <v>8.6122448979591842E-3</v>
      </c>
      <c r="G66" s="14">
        <f t="shared" si="42"/>
        <v>4.8265306122448983</v>
      </c>
      <c r="H66" s="14">
        <f t="shared" si="43"/>
        <v>0.86122448979591848</v>
      </c>
      <c r="J66" s="10" t="s">
        <v>10</v>
      </c>
      <c r="K66" s="17">
        <v>104</v>
      </c>
      <c r="L66" s="16">
        <v>4.327</v>
      </c>
      <c r="M66" s="16">
        <v>0.88</v>
      </c>
      <c r="N66" s="16">
        <f t="shared" si="44"/>
        <v>4.1605769230769231E-2</v>
      </c>
      <c r="O66" s="16">
        <f t="shared" si="45"/>
        <v>8.4615384615384613E-3</v>
      </c>
      <c r="P66" s="14">
        <f t="shared" si="46"/>
        <v>4.1605769230769232</v>
      </c>
      <c r="Q66" s="14">
        <f t="shared" si="47"/>
        <v>0.84615384615384615</v>
      </c>
    </row>
    <row r="67" spans="1:17" x14ac:dyDescent="0.35">
      <c r="A67" s="11" t="s">
        <v>32</v>
      </c>
      <c r="B67" s="17">
        <v>98</v>
      </c>
      <c r="C67" s="16">
        <v>4.9000000000000004</v>
      </c>
      <c r="D67" s="16">
        <v>1.012</v>
      </c>
      <c r="E67" s="16">
        <f t="shared" si="40"/>
        <v>0.05</v>
      </c>
      <c r="F67" s="16">
        <f t="shared" si="41"/>
        <v>1.0326530612244898E-2</v>
      </c>
      <c r="G67" s="14">
        <f t="shared" si="42"/>
        <v>5</v>
      </c>
      <c r="H67" s="14">
        <f t="shared" si="43"/>
        <v>1.0326530612244897</v>
      </c>
      <c r="J67" s="10" t="s">
        <v>11</v>
      </c>
      <c r="K67" s="17">
        <v>107</v>
      </c>
      <c r="L67" s="16">
        <v>4.3029999999999999</v>
      </c>
      <c r="M67" s="16">
        <v>0.96199999999999997</v>
      </c>
      <c r="N67" s="16">
        <f t="shared" si="44"/>
        <v>4.0214953271028038E-2</v>
      </c>
      <c r="O67" s="16">
        <f t="shared" si="45"/>
        <v>8.9906542056074762E-3</v>
      </c>
      <c r="P67" s="14">
        <f t="shared" si="46"/>
        <v>4.0214953271028042</v>
      </c>
      <c r="Q67" s="14">
        <f t="shared" si="47"/>
        <v>0.89906542056074756</v>
      </c>
    </row>
    <row r="68" spans="1:17" x14ac:dyDescent="0.35">
      <c r="A68" s="11" t="s">
        <v>33</v>
      </c>
      <c r="B68" s="17">
        <v>97</v>
      </c>
      <c r="C68" s="16">
        <v>4.181</v>
      </c>
      <c r="D68" s="16">
        <v>0.64200000000000002</v>
      </c>
      <c r="E68" s="16">
        <f t="shared" si="40"/>
        <v>4.3103092783505152E-2</v>
      </c>
      <c r="F68" s="16">
        <f t="shared" si="41"/>
        <v>6.618556701030928E-3</v>
      </c>
      <c r="G68" s="14">
        <f t="shared" si="42"/>
        <v>4.3103092783505152</v>
      </c>
      <c r="H68" s="14">
        <f t="shared" si="43"/>
        <v>0.66185567010309276</v>
      </c>
      <c r="J68" s="10" t="s">
        <v>12</v>
      </c>
      <c r="K68" s="17">
        <v>102</v>
      </c>
      <c r="L68" s="16">
        <v>4.633</v>
      </c>
      <c r="M68" s="16">
        <v>0.96499999999999997</v>
      </c>
      <c r="N68" s="16">
        <f t="shared" si="44"/>
        <v>4.5421568627450983E-2</v>
      </c>
      <c r="O68" s="16">
        <f t="shared" si="45"/>
        <v>9.4607843137254899E-3</v>
      </c>
      <c r="P68" s="14">
        <f t="shared" si="46"/>
        <v>4.5421568627450979</v>
      </c>
      <c r="Q68" s="14">
        <f t="shared" si="47"/>
        <v>0.94607843137254899</v>
      </c>
    </row>
    <row r="69" spans="1:17" x14ac:dyDescent="0.35">
      <c r="A69" s="11" t="s">
        <v>34</v>
      </c>
      <c r="B69" s="17">
        <v>100</v>
      </c>
      <c r="C69" s="16">
        <v>4.6139999999999999</v>
      </c>
      <c r="D69" s="16">
        <v>0.80800000000000005</v>
      </c>
      <c r="E69" s="16">
        <f t="shared" si="40"/>
        <v>4.614E-2</v>
      </c>
      <c r="F69" s="16">
        <f t="shared" si="41"/>
        <v>8.0800000000000004E-3</v>
      </c>
      <c r="G69" s="14">
        <f t="shared" si="42"/>
        <v>4.6139999999999999</v>
      </c>
      <c r="H69" s="14">
        <f t="shared" si="43"/>
        <v>0.80800000000000005</v>
      </c>
      <c r="J69" s="10" t="s">
        <v>13</v>
      </c>
      <c r="K69" s="17">
        <v>96</v>
      </c>
      <c r="L69" s="16">
        <v>4.67</v>
      </c>
      <c r="M69" s="16">
        <v>0.80400000000000005</v>
      </c>
      <c r="N69" s="16">
        <f t="shared" si="44"/>
        <v>4.8645833333333333E-2</v>
      </c>
      <c r="O69" s="16">
        <f t="shared" si="45"/>
        <v>8.3750000000000005E-3</v>
      </c>
      <c r="P69" s="14">
        <f t="shared" si="46"/>
        <v>4.864583333333333</v>
      </c>
      <c r="Q69" s="14">
        <f t="shared" si="47"/>
        <v>0.83750000000000002</v>
      </c>
    </row>
    <row r="70" spans="1:17" x14ac:dyDescent="0.35">
      <c r="A70" s="11" t="s">
        <v>35</v>
      </c>
      <c r="B70" s="17">
        <v>103</v>
      </c>
      <c r="C70" s="16">
        <v>4.9260000000000002</v>
      </c>
      <c r="D70" s="16">
        <v>0.92700000000000005</v>
      </c>
      <c r="E70" s="16">
        <f t="shared" si="40"/>
        <v>4.7825242718446605E-2</v>
      </c>
      <c r="F70" s="16">
        <f t="shared" si="41"/>
        <v>9.0000000000000011E-3</v>
      </c>
      <c r="G70" s="14">
        <f t="shared" si="42"/>
        <v>4.7825242718446601</v>
      </c>
      <c r="H70" s="14">
        <f t="shared" si="43"/>
        <v>0.90000000000000013</v>
      </c>
      <c r="J70" s="10" t="s">
        <v>14</v>
      </c>
      <c r="K70" s="17">
        <v>102</v>
      </c>
      <c r="L70" s="16">
        <v>5.0590000000000002</v>
      </c>
      <c r="M70" s="16">
        <v>0.94799999999999995</v>
      </c>
      <c r="N70" s="16">
        <f t="shared" si="44"/>
        <v>4.9598039215686278E-2</v>
      </c>
      <c r="O70" s="16">
        <f t="shared" si="45"/>
        <v>9.2941176470588225E-3</v>
      </c>
      <c r="P70" s="14">
        <f t="shared" si="46"/>
        <v>4.9598039215686276</v>
      </c>
      <c r="Q70" s="14">
        <f t="shared" si="47"/>
        <v>0.92941176470588227</v>
      </c>
    </row>
    <row r="71" spans="1:17" x14ac:dyDescent="0.35">
      <c r="A71" s="11" t="s">
        <v>36</v>
      </c>
      <c r="B71" s="17">
        <v>102</v>
      </c>
      <c r="C71" s="16">
        <v>4.4400000000000004</v>
      </c>
      <c r="D71" s="16">
        <v>0.753</v>
      </c>
      <c r="E71" s="16">
        <f t="shared" si="40"/>
        <v>4.3529411764705886E-2</v>
      </c>
      <c r="F71" s="16">
        <f t="shared" si="41"/>
        <v>7.382352941176471E-3</v>
      </c>
      <c r="G71" s="14">
        <f t="shared" si="42"/>
        <v>4.3529411764705888</v>
      </c>
      <c r="H71" s="14">
        <f>F71*100</f>
        <v>0.7382352941176471</v>
      </c>
      <c r="J71" s="10" t="s">
        <v>15</v>
      </c>
      <c r="K71" s="17">
        <v>102</v>
      </c>
      <c r="L71" s="16">
        <v>4.6479999999999997</v>
      </c>
      <c r="M71" s="16">
        <v>0.91100000000000003</v>
      </c>
      <c r="N71" s="16">
        <f t="shared" si="44"/>
        <v>4.5568627450980392E-2</v>
      </c>
      <c r="O71" s="16">
        <f t="shared" si="45"/>
        <v>8.9313725490196075E-3</v>
      </c>
      <c r="P71" s="14">
        <f t="shared" si="46"/>
        <v>4.556862745098039</v>
      </c>
      <c r="Q71" s="14">
        <f>O71*100</f>
        <v>0.89313725490196072</v>
      </c>
    </row>
    <row r="73" spans="1:17" x14ac:dyDescent="0.35">
      <c r="A73" s="97" t="s">
        <v>85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</row>
    <row r="75" spans="1:17" x14ac:dyDescent="0.35">
      <c r="B75" s="54" t="s">
        <v>63</v>
      </c>
      <c r="C75" s="54" t="s">
        <v>64</v>
      </c>
      <c r="D75" s="54" t="s">
        <v>65</v>
      </c>
      <c r="E75" s="54" t="s">
        <v>66</v>
      </c>
      <c r="F75" s="54" t="s">
        <v>67</v>
      </c>
      <c r="G75" s="54" t="s">
        <v>68</v>
      </c>
      <c r="H75" s="54" t="s">
        <v>69</v>
      </c>
      <c r="K75" s="54" t="s">
        <v>63</v>
      </c>
      <c r="L75" s="54" t="s">
        <v>64</v>
      </c>
      <c r="M75" s="54" t="s">
        <v>65</v>
      </c>
      <c r="N75" s="54" t="s">
        <v>66</v>
      </c>
      <c r="O75" s="54" t="s">
        <v>67</v>
      </c>
      <c r="P75" s="54" t="s">
        <v>68</v>
      </c>
      <c r="Q75" s="54" t="s">
        <v>69</v>
      </c>
    </row>
    <row r="76" spans="1:17" x14ac:dyDescent="0.35">
      <c r="A76" s="11" t="s">
        <v>29</v>
      </c>
      <c r="B76" s="17">
        <v>96</v>
      </c>
      <c r="C76" s="16">
        <v>3.6040000000000001</v>
      </c>
      <c r="D76" s="16">
        <v>0.755</v>
      </c>
      <c r="E76" s="16">
        <f>C76/B76</f>
        <v>3.7541666666666668E-2</v>
      </c>
      <c r="F76" s="16">
        <f>D76/B76</f>
        <v>7.8645833333333328E-3</v>
      </c>
      <c r="G76" s="14">
        <f>E76*100</f>
        <v>3.7541666666666669</v>
      </c>
      <c r="H76" s="14">
        <f>F76*100</f>
        <v>0.78645833333333326</v>
      </c>
      <c r="J76" s="10" t="s">
        <v>8</v>
      </c>
      <c r="K76" s="17">
        <v>97</v>
      </c>
      <c r="L76" s="17">
        <v>3.327</v>
      </c>
      <c r="M76" s="17">
        <v>0.72899999999999998</v>
      </c>
      <c r="N76" s="16">
        <f>L76/K76</f>
        <v>3.4298969072164946E-2</v>
      </c>
      <c r="O76" s="16">
        <f>M76/K76</f>
        <v>7.5154639175257732E-3</v>
      </c>
      <c r="P76" s="14">
        <f>N76*100</f>
        <v>3.4298969072164947</v>
      </c>
      <c r="Q76" s="14">
        <f>O76*100</f>
        <v>0.75154639175257731</v>
      </c>
    </row>
    <row r="77" spans="1:17" x14ac:dyDescent="0.35">
      <c r="A77" s="11" t="s">
        <v>30</v>
      </c>
      <c r="B77" s="17">
        <v>93</v>
      </c>
      <c r="C77" s="16">
        <v>3.2610000000000001</v>
      </c>
      <c r="D77" s="16">
        <v>0.72</v>
      </c>
      <c r="E77" s="16">
        <f t="shared" ref="E77:E83" si="48">C77/B77</f>
        <v>3.5064516129032261E-2</v>
      </c>
      <c r="F77" s="16">
        <f t="shared" ref="F77:F83" si="49">D77/B77</f>
        <v>7.7419354838709677E-3</v>
      </c>
      <c r="G77" s="14">
        <f t="shared" ref="G77:G83" si="50">E77*100</f>
        <v>3.5064516129032262</v>
      </c>
      <c r="H77" s="14">
        <f t="shared" ref="H77:H82" si="51">F77*100</f>
        <v>0.77419354838709675</v>
      </c>
      <c r="J77" s="10" t="s">
        <v>9</v>
      </c>
      <c r="K77" s="17">
        <v>98</v>
      </c>
      <c r="L77" s="17">
        <v>3.0529999999999999</v>
      </c>
      <c r="M77" s="17">
        <v>0.80700000000000005</v>
      </c>
      <c r="N77" s="16">
        <f t="shared" ref="N77:N83" si="52">L77/K77</f>
        <v>3.1153061224489794E-2</v>
      </c>
      <c r="O77" s="16">
        <f t="shared" ref="O77:O83" si="53">M77/K77</f>
        <v>8.234693877551021E-3</v>
      </c>
      <c r="P77" s="14">
        <f t="shared" ref="P77:P83" si="54">N77*100</f>
        <v>3.1153061224489793</v>
      </c>
      <c r="Q77" s="14">
        <f t="shared" ref="Q77:Q82" si="55">O77*100</f>
        <v>0.82346938775510214</v>
      </c>
    </row>
    <row r="78" spans="1:17" x14ac:dyDescent="0.35">
      <c r="A78" s="11" t="s">
        <v>31</v>
      </c>
      <c r="B78" s="17">
        <v>95</v>
      </c>
      <c r="C78" s="16">
        <v>3.3450000000000002</v>
      </c>
      <c r="D78" s="16">
        <v>0.65900000000000003</v>
      </c>
      <c r="E78" s="16">
        <f t="shared" si="48"/>
        <v>3.5210526315789477E-2</v>
      </c>
      <c r="F78" s="16">
        <f t="shared" si="49"/>
        <v>6.9368421052631579E-3</v>
      </c>
      <c r="G78" s="14">
        <f t="shared" si="50"/>
        <v>3.5210526315789479</v>
      </c>
      <c r="H78" s="14">
        <f t="shared" si="51"/>
        <v>0.69368421052631579</v>
      </c>
      <c r="J78" s="10" t="s">
        <v>10</v>
      </c>
      <c r="K78" s="17">
        <v>91</v>
      </c>
      <c r="L78" s="17">
        <v>2.855</v>
      </c>
      <c r="M78" s="17">
        <v>0.63700000000000001</v>
      </c>
      <c r="N78" s="16">
        <f t="shared" si="52"/>
        <v>3.1373626373626375E-2</v>
      </c>
      <c r="O78" s="16">
        <f t="shared" si="53"/>
        <v>7.0000000000000001E-3</v>
      </c>
      <c r="P78" s="14">
        <f t="shared" si="54"/>
        <v>3.1373626373626373</v>
      </c>
      <c r="Q78" s="14">
        <f t="shared" si="55"/>
        <v>0.70000000000000007</v>
      </c>
    </row>
    <row r="79" spans="1:17" x14ac:dyDescent="0.35">
      <c r="A79" s="11" t="s">
        <v>32</v>
      </c>
      <c r="B79" s="17">
        <v>100</v>
      </c>
      <c r="C79" s="16">
        <v>3.4380000000000002</v>
      </c>
      <c r="D79" s="16">
        <v>0.76100000000000001</v>
      </c>
      <c r="E79" s="16">
        <f t="shared" si="48"/>
        <v>3.4380000000000001E-2</v>
      </c>
      <c r="F79" s="16">
        <f t="shared" si="49"/>
        <v>7.6100000000000004E-3</v>
      </c>
      <c r="G79" s="14">
        <f t="shared" si="50"/>
        <v>3.4380000000000002</v>
      </c>
      <c r="H79" s="14">
        <f t="shared" si="51"/>
        <v>0.76100000000000001</v>
      </c>
      <c r="J79" s="10" t="s">
        <v>11</v>
      </c>
      <c r="K79" s="17">
        <v>98</v>
      </c>
      <c r="L79" s="17">
        <v>3.1019999999999999</v>
      </c>
      <c r="M79" s="17">
        <v>0.77800000000000002</v>
      </c>
      <c r="N79" s="16">
        <f t="shared" si="52"/>
        <v>3.1653061224489798E-2</v>
      </c>
      <c r="O79" s="16">
        <f t="shared" si="53"/>
        <v>7.9387755102040825E-3</v>
      </c>
      <c r="P79" s="14">
        <f t="shared" si="54"/>
        <v>3.16530612244898</v>
      </c>
      <c r="Q79" s="14">
        <f t="shared" si="55"/>
        <v>0.79387755102040825</v>
      </c>
    </row>
    <row r="80" spans="1:17" x14ac:dyDescent="0.35">
      <c r="A80" s="11" t="s">
        <v>33</v>
      </c>
      <c r="B80" s="17">
        <v>90</v>
      </c>
      <c r="C80" s="16">
        <v>3.04</v>
      </c>
      <c r="D80" s="16">
        <v>0.69099999999999995</v>
      </c>
      <c r="E80" s="16">
        <f t="shared" si="48"/>
        <v>3.3777777777777782E-2</v>
      </c>
      <c r="F80" s="16">
        <f t="shared" si="49"/>
        <v>7.6777777777777773E-3</v>
      </c>
      <c r="G80" s="14">
        <f t="shared" si="50"/>
        <v>3.3777777777777782</v>
      </c>
      <c r="H80" s="14">
        <f t="shared" si="51"/>
        <v>0.76777777777777778</v>
      </c>
      <c r="J80" s="10" t="s">
        <v>12</v>
      </c>
      <c r="K80" s="17">
        <v>98</v>
      </c>
      <c r="L80" s="17">
        <v>3.016</v>
      </c>
      <c r="M80" s="17">
        <v>0.75700000000000001</v>
      </c>
      <c r="N80" s="16">
        <f t="shared" si="52"/>
        <v>3.0775510204081633E-2</v>
      </c>
      <c r="O80" s="16">
        <f t="shared" si="53"/>
        <v>7.724489795918367E-3</v>
      </c>
      <c r="P80" s="14">
        <f t="shared" si="54"/>
        <v>3.0775510204081633</v>
      </c>
      <c r="Q80" s="14">
        <f t="shared" si="55"/>
        <v>0.77244897959183667</v>
      </c>
    </row>
    <row r="81" spans="1:17" x14ac:dyDescent="0.35">
      <c r="A81" s="11" t="s">
        <v>34</v>
      </c>
      <c r="B81" s="17">
        <v>100</v>
      </c>
      <c r="C81" s="16">
        <v>3.3279999999999998</v>
      </c>
      <c r="D81" s="16">
        <v>0.755</v>
      </c>
      <c r="E81" s="16">
        <f t="shared" si="48"/>
        <v>3.3279999999999997E-2</v>
      </c>
      <c r="F81" s="16">
        <f t="shared" si="49"/>
        <v>7.5500000000000003E-3</v>
      </c>
      <c r="G81" s="14">
        <f t="shared" si="50"/>
        <v>3.3279999999999998</v>
      </c>
      <c r="H81" s="14">
        <f t="shared" si="51"/>
        <v>0.755</v>
      </c>
      <c r="J81" s="10" t="s">
        <v>13</v>
      </c>
      <c r="K81" s="17">
        <v>100</v>
      </c>
      <c r="L81" s="17">
        <v>3.1869999999999998</v>
      </c>
      <c r="M81" s="17">
        <v>0.73099999999999998</v>
      </c>
      <c r="N81" s="16">
        <f t="shared" si="52"/>
        <v>3.1869999999999996E-2</v>
      </c>
      <c r="O81" s="16">
        <f t="shared" si="53"/>
        <v>7.3099999999999997E-3</v>
      </c>
      <c r="P81" s="14">
        <f t="shared" si="54"/>
        <v>3.1869999999999994</v>
      </c>
      <c r="Q81" s="14">
        <f t="shared" si="55"/>
        <v>0.73099999999999998</v>
      </c>
    </row>
    <row r="82" spans="1:17" x14ac:dyDescent="0.35">
      <c r="A82" s="11" t="s">
        <v>35</v>
      </c>
      <c r="B82" s="17">
        <v>93</v>
      </c>
      <c r="C82" s="16">
        <v>3.3319999999999999</v>
      </c>
      <c r="D82" s="16">
        <v>0.66600000000000004</v>
      </c>
      <c r="E82" s="16">
        <f t="shared" si="48"/>
        <v>3.582795698924731E-2</v>
      </c>
      <c r="F82" s="16">
        <f t="shared" si="49"/>
        <v>7.1612903225806452E-3</v>
      </c>
      <c r="G82" s="14">
        <f t="shared" si="50"/>
        <v>3.5827956989247309</v>
      </c>
      <c r="H82" s="14">
        <f t="shared" si="51"/>
        <v>0.71612903225806457</v>
      </c>
      <c r="J82" s="10" t="s">
        <v>14</v>
      </c>
      <c r="K82" s="17">
        <v>98</v>
      </c>
      <c r="L82" s="17">
        <v>3.0270000000000001</v>
      </c>
      <c r="M82" s="17">
        <v>0.71599999999999997</v>
      </c>
      <c r="N82" s="16">
        <f t="shared" si="52"/>
        <v>3.0887755102040816E-2</v>
      </c>
      <c r="O82" s="16">
        <f t="shared" si="53"/>
        <v>7.3061224489795913E-3</v>
      </c>
      <c r="P82" s="14">
        <f t="shared" si="54"/>
        <v>3.0887755102040817</v>
      </c>
      <c r="Q82" s="14">
        <f t="shared" si="55"/>
        <v>0.73061224489795917</v>
      </c>
    </row>
    <row r="83" spans="1:17" x14ac:dyDescent="0.35">
      <c r="A83" s="11" t="s">
        <v>36</v>
      </c>
      <c r="B83" s="17">
        <v>94</v>
      </c>
      <c r="C83" s="16">
        <v>3.44</v>
      </c>
      <c r="D83" s="16">
        <v>0.755</v>
      </c>
      <c r="E83" s="16">
        <f t="shared" si="48"/>
        <v>3.6595744680851063E-2</v>
      </c>
      <c r="F83" s="16">
        <f t="shared" si="49"/>
        <v>8.0319148936170218E-3</v>
      </c>
      <c r="G83" s="14">
        <f t="shared" si="50"/>
        <v>3.6595744680851063</v>
      </c>
      <c r="H83" s="14">
        <f>F83*100</f>
        <v>0.80319148936170215</v>
      </c>
      <c r="J83" s="10" t="s">
        <v>15</v>
      </c>
      <c r="K83" s="17">
        <v>100</v>
      </c>
      <c r="L83" s="17">
        <v>2.6909999999999998</v>
      </c>
      <c r="M83" s="17">
        <v>0.76800000000000002</v>
      </c>
      <c r="N83" s="16">
        <f t="shared" si="52"/>
        <v>2.691E-2</v>
      </c>
      <c r="O83" s="16">
        <f t="shared" si="53"/>
        <v>7.6800000000000002E-3</v>
      </c>
      <c r="P83" s="14">
        <f t="shared" si="54"/>
        <v>2.6909999999999998</v>
      </c>
      <c r="Q83" s="14">
        <f>O83*100</f>
        <v>0.76800000000000002</v>
      </c>
    </row>
    <row r="85" spans="1:17" x14ac:dyDescent="0.35">
      <c r="A85" s="97" t="s">
        <v>86</v>
      </c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</row>
    <row r="87" spans="1:17" x14ac:dyDescent="0.35">
      <c r="B87" s="54" t="s">
        <v>63</v>
      </c>
      <c r="C87" s="54" t="s">
        <v>64</v>
      </c>
      <c r="D87" s="54" t="s">
        <v>65</v>
      </c>
      <c r="E87" s="54" t="s">
        <v>66</v>
      </c>
      <c r="F87" s="54" t="s">
        <v>67</v>
      </c>
      <c r="G87" s="54" t="s">
        <v>68</v>
      </c>
      <c r="H87" s="54" t="s">
        <v>69</v>
      </c>
      <c r="K87" s="54" t="s">
        <v>63</v>
      </c>
      <c r="L87" s="54" t="s">
        <v>64</v>
      </c>
      <c r="M87" s="54" t="s">
        <v>65</v>
      </c>
      <c r="N87" s="54" t="s">
        <v>66</v>
      </c>
      <c r="O87" s="54" t="s">
        <v>67</v>
      </c>
      <c r="P87" s="54" t="s">
        <v>68</v>
      </c>
      <c r="Q87" s="54" t="s">
        <v>69</v>
      </c>
    </row>
    <row r="88" spans="1:17" x14ac:dyDescent="0.35">
      <c r="A88" s="11" t="s">
        <v>29</v>
      </c>
      <c r="B88" s="17">
        <v>99</v>
      </c>
      <c r="C88" s="16">
        <v>4.6399999999999997</v>
      </c>
      <c r="D88" s="16">
        <v>0.98</v>
      </c>
      <c r="E88" s="16">
        <f>C88/B88</f>
        <v>4.6868686868686865E-2</v>
      </c>
      <c r="F88" s="16">
        <f>D88/B88</f>
        <v>9.8989898989898985E-3</v>
      </c>
      <c r="G88" s="14">
        <f>E88*100</f>
        <v>4.6868686868686869</v>
      </c>
      <c r="H88" s="14">
        <f>F88*100</f>
        <v>0.98989898989898983</v>
      </c>
      <c r="J88" s="10" t="s">
        <v>8</v>
      </c>
      <c r="K88" s="17">
        <v>100</v>
      </c>
      <c r="L88" s="40">
        <v>4.7229999999999999</v>
      </c>
      <c r="M88" s="40">
        <v>1.0900000000000001</v>
      </c>
      <c r="N88" s="16">
        <f>L88/K88</f>
        <v>4.7230000000000001E-2</v>
      </c>
      <c r="O88" s="16">
        <f>M88/K88</f>
        <v>1.09E-2</v>
      </c>
      <c r="P88" s="14">
        <f>N88*100</f>
        <v>4.7229999999999999</v>
      </c>
      <c r="Q88" s="14">
        <f>O88*100</f>
        <v>1.0900000000000001</v>
      </c>
    </row>
    <row r="89" spans="1:17" x14ac:dyDescent="0.35">
      <c r="A89" s="11" t="s">
        <v>30</v>
      </c>
      <c r="B89" s="17">
        <v>111</v>
      </c>
      <c r="C89" s="16">
        <v>5.6829999999999998</v>
      </c>
      <c r="D89" s="16">
        <v>1.1299999999999999</v>
      </c>
      <c r="E89" s="16">
        <f t="shared" ref="E89:E95" si="56">C89/B89</f>
        <v>5.1198198198198194E-2</v>
      </c>
      <c r="F89" s="16">
        <f t="shared" ref="F89:F95" si="57">D89/B89</f>
        <v>1.0180180180180179E-2</v>
      </c>
      <c r="G89" s="14">
        <f t="shared" ref="G89:G95" si="58">E89*100</f>
        <v>5.1198198198198197</v>
      </c>
      <c r="H89" s="14">
        <f t="shared" ref="H89:H94" si="59">F89*100</f>
        <v>1.0180180180180178</v>
      </c>
      <c r="J89" s="10" t="s">
        <v>9</v>
      </c>
      <c r="K89" s="17">
        <v>99</v>
      </c>
      <c r="L89" s="40">
        <v>4.649</v>
      </c>
      <c r="M89" s="40">
        <v>0.97299999999999998</v>
      </c>
      <c r="N89" s="16">
        <f t="shared" ref="N89:N95" si="60">L89/K89</f>
        <v>4.6959595959595958E-2</v>
      </c>
      <c r="O89" s="16">
        <f t="shared" ref="O89:O95" si="61">M89/K89</f>
        <v>9.8282828282828284E-3</v>
      </c>
      <c r="P89" s="14">
        <f t="shared" ref="P89:P95" si="62">N89*100</f>
        <v>4.6959595959595957</v>
      </c>
      <c r="Q89" s="14">
        <f t="shared" ref="Q89:Q94" si="63">O89*100</f>
        <v>0.98282828282828283</v>
      </c>
    </row>
    <row r="90" spans="1:17" x14ac:dyDescent="0.35">
      <c r="A90" s="11" t="s">
        <v>31</v>
      </c>
      <c r="B90" s="17">
        <v>95</v>
      </c>
      <c r="C90" s="16">
        <v>4.6520000000000001</v>
      </c>
      <c r="D90" s="16">
        <v>0.85399999999999998</v>
      </c>
      <c r="E90" s="16">
        <f t="shared" si="56"/>
        <v>4.8968421052631578E-2</v>
      </c>
      <c r="F90" s="16">
        <f t="shared" si="57"/>
        <v>8.9894736842105263E-3</v>
      </c>
      <c r="G90" s="14">
        <f t="shared" si="58"/>
        <v>4.8968421052631577</v>
      </c>
      <c r="H90" s="14">
        <f t="shared" si="59"/>
        <v>0.89894736842105261</v>
      </c>
      <c r="J90" s="10" t="s">
        <v>10</v>
      </c>
      <c r="K90" s="17">
        <v>86</v>
      </c>
      <c r="L90" s="16">
        <v>4.1120000000000001</v>
      </c>
      <c r="M90" s="16">
        <v>0.91900000000000004</v>
      </c>
      <c r="N90" s="16">
        <f t="shared" si="60"/>
        <v>4.7813953488372092E-2</v>
      </c>
      <c r="O90" s="16">
        <f t="shared" si="61"/>
        <v>1.0686046511627908E-2</v>
      </c>
      <c r="P90" s="14">
        <f t="shared" si="62"/>
        <v>4.7813953488372096</v>
      </c>
      <c r="Q90" s="14">
        <f t="shared" si="63"/>
        <v>1.0686046511627907</v>
      </c>
    </row>
    <row r="91" spans="1:17" x14ac:dyDescent="0.35">
      <c r="A91" s="11" t="s">
        <v>32</v>
      </c>
      <c r="B91" s="17">
        <v>103</v>
      </c>
      <c r="C91" s="16">
        <v>5.0469999999999997</v>
      </c>
      <c r="D91" s="16">
        <v>1.0409999999999999</v>
      </c>
      <c r="E91" s="16">
        <f t="shared" si="56"/>
        <v>4.8999999999999995E-2</v>
      </c>
      <c r="F91" s="16">
        <f t="shared" si="57"/>
        <v>1.0106796116504854E-2</v>
      </c>
      <c r="G91" s="14">
        <f t="shared" si="58"/>
        <v>4.8999999999999995</v>
      </c>
      <c r="H91" s="14">
        <f t="shared" si="59"/>
        <v>1.0106796116504855</v>
      </c>
      <c r="J91" s="10" t="s">
        <v>11</v>
      </c>
      <c r="K91" s="17">
        <v>104</v>
      </c>
      <c r="L91" s="40">
        <v>5.2670000000000003</v>
      </c>
      <c r="M91" s="40">
        <v>1.048</v>
      </c>
      <c r="N91" s="16">
        <f t="shared" si="60"/>
        <v>5.0644230769230775E-2</v>
      </c>
      <c r="O91" s="16">
        <f t="shared" si="61"/>
        <v>1.0076923076923077E-2</v>
      </c>
      <c r="P91" s="14">
        <f t="shared" si="62"/>
        <v>5.0644230769230774</v>
      </c>
      <c r="Q91" s="14">
        <f t="shared" si="63"/>
        <v>1.0076923076923077</v>
      </c>
    </row>
    <row r="92" spans="1:17" x14ac:dyDescent="0.35">
      <c r="A92" s="11" t="s">
        <v>33</v>
      </c>
      <c r="B92" s="17">
        <v>113</v>
      </c>
      <c r="C92" s="16">
        <v>5.5709999999999997</v>
      </c>
      <c r="D92" s="16">
        <v>1.306</v>
      </c>
      <c r="E92" s="16">
        <f t="shared" si="56"/>
        <v>4.930088495575221E-2</v>
      </c>
      <c r="F92" s="16">
        <f t="shared" si="57"/>
        <v>1.1557522123893806E-2</v>
      </c>
      <c r="G92" s="14">
        <f t="shared" si="58"/>
        <v>4.9300884955752213</v>
      </c>
      <c r="H92" s="14">
        <f t="shared" si="59"/>
        <v>1.1557522123893806</v>
      </c>
      <c r="J92" s="10" t="s">
        <v>12</v>
      </c>
      <c r="K92" s="17">
        <v>102</v>
      </c>
      <c r="L92" s="40">
        <v>4.859</v>
      </c>
      <c r="M92" s="40">
        <v>1.089</v>
      </c>
      <c r="N92" s="16">
        <f t="shared" si="60"/>
        <v>4.7637254901960781E-2</v>
      </c>
      <c r="O92" s="16">
        <f t="shared" si="61"/>
        <v>1.0676470588235294E-2</v>
      </c>
      <c r="P92" s="14">
        <f t="shared" si="62"/>
        <v>4.7637254901960784</v>
      </c>
      <c r="Q92" s="14">
        <f t="shared" si="63"/>
        <v>1.0676470588235294</v>
      </c>
    </row>
    <row r="93" spans="1:17" x14ac:dyDescent="0.35">
      <c r="A93" s="11" t="s">
        <v>34</v>
      </c>
      <c r="B93" s="17">
        <v>92</v>
      </c>
      <c r="C93" s="16">
        <v>3.8809999999999998</v>
      </c>
      <c r="D93" s="16">
        <v>0.88600000000000001</v>
      </c>
      <c r="E93" s="16">
        <f t="shared" si="56"/>
        <v>4.2184782608695646E-2</v>
      </c>
      <c r="F93" s="16">
        <f t="shared" si="57"/>
        <v>9.6304347826086951E-3</v>
      </c>
      <c r="G93" s="14">
        <f t="shared" si="58"/>
        <v>4.2184782608695643</v>
      </c>
      <c r="H93" s="14">
        <f t="shared" si="59"/>
        <v>0.96304347826086956</v>
      </c>
      <c r="J93" s="10" t="s">
        <v>13</v>
      </c>
      <c r="K93" s="17">
        <v>102</v>
      </c>
      <c r="L93" s="40">
        <v>4.5350000000000001</v>
      </c>
      <c r="M93" s="40">
        <v>0.90400000000000003</v>
      </c>
      <c r="N93" s="16">
        <f t="shared" si="60"/>
        <v>4.4460784313725493E-2</v>
      </c>
      <c r="O93" s="16">
        <f t="shared" si="61"/>
        <v>8.8627450980392156E-3</v>
      </c>
      <c r="P93" s="14">
        <f t="shared" si="62"/>
        <v>4.4460784313725492</v>
      </c>
      <c r="Q93" s="14">
        <f t="shared" si="63"/>
        <v>0.88627450980392153</v>
      </c>
    </row>
    <row r="94" spans="1:17" x14ac:dyDescent="0.35">
      <c r="A94" s="11" t="s">
        <v>35</v>
      </c>
      <c r="B94" s="17">
        <v>100</v>
      </c>
      <c r="C94" s="16">
        <v>4.2350000000000003</v>
      </c>
      <c r="D94" s="16">
        <v>1.026</v>
      </c>
      <c r="E94" s="16">
        <f t="shared" si="56"/>
        <v>4.2350000000000006E-2</v>
      </c>
      <c r="F94" s="16">
        <f t="shared" si="57"/>
        <v>1.026E-2</v>
      </c>
      <c r="G94" s="14">
        <f t="shared" si="58"/>
        <v>4.2350000000000003</v>
      </c>
      <c r="H94" s="14">
        <f t="shared" si="59"/>
        <v>1.026</v>
      </c>
      <c r="J94" s="10" t="s">
        <v>14</v>
      </c>
      <c r="K94" s="17">
        <v>110</v>
      </c>
      <c r="L94" s="40">
        <v>5.5739999999999998</v>
      </c>
      <c r="M94" s="40">
        <v>1.1839999999999999</v>
      </c>
      <c r="N94" s="16">
        <f t="shared" si="60"/>
        <v>5.0672727272727272E-2</v>
      </c>
      <c r="O94" s="16">
        <f t="shared" si="61"/>
        <v>1.0763636363636362E-2</v>
      </c>
      <c r="P94" s="14">
        <f t="shared" si="62"/>
        <v>5.0672727272727274</v>
      </c>
      <c r="Q94" s="14">
        <f t="shared" si="63"/>
        <v>1.0763636363636362</v>
      </c>
    </row>
    <row r="95" spans="1:17" x14ac:dyDescent="0.35">
      <c r="A95" s="11" t="s">
        <v>36</v>
      </c>
      <c r="B95" s="17">
        <v>101</v>
      </c>
      <c r="C95" s="16">
        <v>4.6849999999999996</v>
      </c>
      <c r="D95" s="16">
        <v>1.1279999999999999</v>
      </c>
      <c r="E95" s="16">
        <f t="shared" si="56"/>
        <v>4.6386138613861386E-2</v>
      </c>
      <c r="F95" s="16">
        <f t="shared" si="57"/>
        <v>1.1168316831683168E-2</v>
      </c>
      <c r="G95" s="14">
        <f t="shared" si="58"/>
        <v>4.6386138613861387</v>
      </c>
      <c r="H95" s="14">
        <f>F95*100</f>
        <v>1.1168316831683167</v>
      </c>
      <c r="J95" s="10" t="s">
        <v>15</v>
      </c>
      <c r="K95" s="17">
        <v>95</v>
      </c>
      <c r="L95" s="40">
        <v>4.26</v>
      </c>
      <c r="M95" s="40">
        <v>0.91300000000000003</v>
      </c>
      <c r="N95" s="16">
        <f t="shared" si="60"/>
        <v>4.4842105263157891E-2</v>
      </c>
      <c r="O95" s="16">
        <f t="shared" si="61"/>
        <v>9.6105263157894739E-3</v>
      </c>
      <c r="P95" s="14">
        <f t="shared" si="62"/>
        <v>4.4842105263157892</v>
      </c>
      <c r="Q95" s="14">
        <f>O95*100</f>
        <v>0.96105263157894738</v>
      </c>
    </row>
    <row r="97" spans="1:17" x14ac:dyDescent="0.35">
      <c r="A97" s="97" t="s">
        <v>87</v>
      </c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</row>
    <row r="99" spans="1:17" x14ac:dyDescent="0.35">
      <c r="B99" s="54" t="s">
        <v>63</v>
      </c>
      <c r="C99" s="54" t="s">
        <v>64</v>
      </c>
      <c r="D99" s="54" t="s">
        <v>65</v>
      </c>
      <c r="E99" s="54" t="s">
        <v>66</v>
      </c>
      <c r="F99" s="54" t="s">
        <v>67</v>
      </c>
      <c r="G99" s="54" t="s">
        <v>68</v>
      </c>
      <c r="H99" s="54" t="s">
        <v>69</v>
      </c>
      <c r="K99" s="54" t="s">
        <v>63</v>
      </c>
      <c r="L99" s="54" t="s">
        <v>64</v>
      </c>
      <c r="M99" s="54" t="s">
        <v>65</v>
      </c>
      <c r="N99" s="54" t="s">
        <v>66</v>
      </c>
      <c r="O99" s="54" t="s">
        <v>67</v>
      </c>
      <c r="P99" s="54" t="s">
        <v>68</v>
      </c>
      <c r="Q99" s="54" t="s">
        <v>69</v>
      </c>
    </row>
    <row r="100" spans="1:17" x14ac:dyDescent="0.35">
      <c r="A100" s="11" t="s">
        <v>29</v>
      </c>
      <c r="B100" s="17">
        <v>104</v>
      </c>
      <c r="C100" s="16">
        <v>3.335</v>
      </c>
      <c r="D100" s="16">
        <v>0.73499999999999999</v>
      </c>
      <c r="E100" s="16">
        <f>C100/B100</f>
        <v>3.2067307692307694E-2</v>
      </c>
      <c r="F100" s="16">
        <f>D100/B100</f>
        <v>7.0673076923076922E-3</v>
      </c>
      <c r="G100" s="14">
        <f>E100*100</f>
        <v>3.2067307692307692</v>
      </c>
      <c r="H100" s="14">
        <f>F100*100</f>
        <v>0.70673076923076916</v>
      </c>
      <c r="J100" s="10" t="s">
        <v>8</v>
      </c>
      <c r="K100" s="17">
        <v>91</v>
      </c>
      <c r="L100" s="16">
        <v>2.4820000000000002</v>
      </c>
      <c r="M100" s="16">
        <v>0.60599999999999998</v>
      </c>
      <c r="N100" s="16">
        <f>L100/K100</f>
        <v>2.7274725274725277E-2</v>
      </c>
      <c r="O100" s="16">
        <f>M100/K100</f>
        <v>6.659340659340659E-3</v>
      </c>
      <c r="P100" s="14">
        <f>N100*100</f>
        <v>2.7274725274725276</v>
      </c>
      <c r="Q100" s="14">
        <f>O100*100</f>
        <v>0.6659340659340659</v>
      </c>
    </row>
    <row r="101" spans="1:17" x14ac:dyDescent="0.35">
      <c r="A101" s="11" t="s">
        <v>30</v>
      </c>
      <c r="B101" s="17">
        <v>108</v>
      </c>
      <c r="C101" s="16">
        <v>2.8660000000000001</v>
      </c>
      <c r="D101" s="16">
        <v>0.71099999999999997</v>
      </c>
      <c r="E101" s="16">
        <f t="shared" ref="E101:E107" si="64">C101/B101</f>
        <v>2.653703703703704E-2</v>
      </c>
      <c r="F101" s="16">
        <f t="shared" ref="F101:F107" si="65">D101/B101</f>
        <v>6.5833333333333334E-3</v>
      </c>
      <c r="G101" s="14">
        <f t="shared" ref="G101:G107" si="66">E101*100</f>
        <v>2.6537037037037039</v>
      </c>
      <c r="H101" s="14">
        <f t="shared" ref="H101:H106" si="67">F101*100</f>
        <v>0.65833333333333333</v>
      </c>
      <c r="J101" s="10" t="s">
        <v>9</v>
      </c>
      <c r="K101" s="17">
        <v>86</v>
      </c>
      <c r="L101" s="16">
        <v>2.7669999999999999</v>
      </c>
      <c r="M101" s="16">
        <v>0.61499999999999999</v>
      </c>
      <c r="N101" s="16">
        <f t="shared" ref="N101:N107" si="68">L101/K101</f>
        <v>3.2174418604651159E-2</v>
      </c>
      <c r="O101" s="16">
        <f t="shared" ref="O101:O107" si="69">M101/K101</f>
        <v>7.151162790697674E-3</v>
      </c>
      <c r="P101" s="14">
        <f t="shared" ref="P101:P107" si="70">N101*100</f>
        <v>3.217441860465116</v>
      </c>
      <c r="Q101" s="14">
        <f t="shared" ref="Q101:Q106" si="71">O101*100</f>
        <v>0.71511627906976738</v>
      </c>
    </row>
    <row r="102" spans="1:17" x14ac:dyDescent="0.35">
      <c r="A102" s="11" t="s">
        <v>31</v>
      </c>
      <c r="B102" s="17">
        <v>87</v>
      </c>
      <c r="C102" s="16">
        <v>2.351</v>
      </c>
      <c r="D102" s="16">
        <v>0.68</v>
      </c>
      <c r="E102" s="16">
        <f t="shared" si="64"/>
        <v>2.7022988505747126E-2</v>
      </c>
      <c r="F102" s="16">
        <f t="shared" si="65"/>
        <v>7.8160919540229898E-3</v>
      </c>
      <c r="G102" s="14">
        <f t="shared" si="66"/>
        <v>2.7022988505747128</v>
      </c>
      <c r="H102" s="14">
        <f t="shared" si="67"/>
        <v>0.78160919540229901</v>
      </c>
      <c r="J102" s="10" t="s">
        <v>10</v>
      </c>
      <c r="K102" s="17">
        <v>101</v>
      </c>
      <c r="L102" s="16">
        <v>2.96</v>
      </c>
      <c r="M102" s="16">
        <v>0.76</v>
      </c>
      <c r="N102" s="16">
        <f t="shared" si="68"/>
        <v>2.9306930693069305E-2</v>
      </c>
      <c r="O102" s="16">
        <f t="shared" si="69"/>
        <v>7.5247524752475245E-3</v>
      </c>
      <c r="P102" s="14">
        <f t="shared" si="70"/>
        <v>2.9306930693069306</v>
      </c>
      <c r="Q102" s="14">
        <f t="shared" si="71"/>
        <v>0.75247524752475248</v>
      </c>
    </row>
    <row r="103" spans="1:17" x14ac:dyDescent="0.35">
      <c r="A103" s="11" t="s">
        <v>32</v>
      </c>
      <c r="B103" s="17">
        <v>90</v>
      </c>
      <c r="C103" s="16">
        <v>2.7690000000000001</v>
      </c>
      <c r="D103" s="16">
        <v>0.65500000000000003</v>
      </c>
      <c r="E103" s="16">
        <f t="shared" si="64"/>
        <v>3.0766666666666668E-2</v>
      </c>
      <c r="F103" s="16">
        <f t="shared" si="65"/>
        <v>7.277777777777778E-3</v>
      </c>
      <c r="G103" s="14">
        <f t="shared" si="66"/>
        <v>3.0766666666666667</v>
      </c>
      <c r="H103" s="14">
        <f t="shared" si="67"/>
        <v>0.72777777777777775</v>
      </c>
      <c r="J103" s="10" t="s">
        <v>11</v>
      </c>
      <c r="K103" s="17">
        <v>100</v>
      </c>
      <c r="L103" s="16">
        <v>3.27</v>
      </c>
      <c r="M103" s="16">
        <v>0.79</v>
      </c>
      <c r="N103" s="16">
        <f t="shared" si="68"/>
        <v>3.27E-2</v>
      </c>
      <c r="O103" s="16">
        <f t="shared" si="69"/>
        <v>7.9000000000000008E-3</v>
      </c>
      <c r="P103" s="14">
        <f t="shared" si="70"/>
        <v>3.27</v>
      </c>
      <c r="Q103" s="14">
        <f t="shared" si="71"/>
        <v>0.79</v>
      </c>
    </row>
    <row r="104" spans="1:17" x14ac:dyDescent="0.35">
      <c r="A104" s="11" t="s">
        <v>33</v>
      </c>
      <c r="B104" s="17">
        <v>110</v>
      </c>
      <c r="C104" s="16">
        <v>3.4660000000000002</v>
      </c>
      <c r="D104" s="16">
        <v>0.73299999999999998</v>
      </c>
      <c r="E104" s="16">
        <f t="shared" si="64"/>
        <v>3.150909090909091E-2</v>
      </c>
      <c r="F104" s="16">
        <f t="shared" si="65"/>
        <v>6.6636363636363638E-3</v>
      </c>
      <c r="G104" s="14">
        <f t="shared" si="66"/>
        <v>3.1509090909090909</v>
      </c>
      <c r="H104" s="14">
        <f t="shared" si="67"/>
        <v>0.66636363636363638</v>
      </c>
      <c r="J104" s="10" t="s">
        <v>12</v>
      </c>
      <c r="K104" s="17">
        <v>92</v>
      </c>
      <c r="L104" s="16">
        <v>2.74</v>
      </c>
      <c r="M104" s="16">
        <v>0.68600000000000005</v>
      </c>
      <c r="N104" s="16">
        <f t="shared" si="68"/>
        <v>2.9782608695652177E-2</v>
      </c>
      <c r="O104" s="16">
        <f t="shared" si="69"/>
        <v>7.4565217391304355E-3</v>
      </c>
      <c r="P104" s="14">
        <f t="shared" si="70"/>
        <v>2.9782608695652177</v>
      </c>
      <c r="Q104" s="14">
        <f t="shared" si="71"/>
        <v>0.7456521739130435</v>
      </c>
    </row>
    <row r="105" spans="1:17" x14ac:dyDescent="0.35">
      <c r="A105" s="11" t="s">
        <v>34</v>
      </c>
      <c r="B105" s="17">
        <v>103</v>
      </c>
      <c r="C105" s="16">
        <v>2.6120000000000001</v>
      </c>
      <c r="D105" s="16">
        <v>0.71299999999999997</v>
      </c>
      <c r="E105" s="16">
        <f t="shared" si="64"/>
        <v>2.5359223300970873E-2</v>
      </c>
      <c r="F105" s="16">
        <f t="shared" si="65"/>
        <v>6.922330097087378E-3</v>
      </c>
      <c r="G105" s="14">
        <f t="shared" si="66"/>
        <v>2.5359223300970872</v>
      </c>
      <c r="H105" s="14">
        <f t="shared" si="67"/>
        <v>0.6922330097087378</v>
      </c>
      <c r="J105" s="10" t="s">
        <v>13</v>
      </c>
      <c r="K105" s="17">
        <v>101</v>
      </c>
      <c r="L105" s="16">
        <v>2.9809999999999999</v>
      </c>
      <c r="M105" s="16">
        <v>0.80200000000000005</v>
      </c>
      <c r="N105" s="16">
        <f t="shared" si="68"/>
        <v>2.9514851485148513E-2</v>
      </c>
      <c r="O105" s="16">
        <f t="shared" si="69"/>
        <v>7.9405940594059407E-3</v>
      </c>
      <c r="P105" s="14">
        <f t="shared" si="70"/>
        <v>2.9514851485148514</v>
      </c>
      <c r="Q105" s="14">
        <f t="shared" si="71"/>
        <v>0.7940594059405941</v>
      </c>
    </row>
    <row r="106" spans="1:17" x14ac:dyDescent="0.35">
      <c r="A106" s="11" t="s">
        <v>35</v>
      </c>
      <c r="B106" s="17">
        <v>101</v>
      </c>
      <c r="C106" s="16">
        <v>2.9489999999999998</v>
      </c>
      <c r="D106" s="16">
        <v>0.77800000000000002</v>
      </c>
      <c r="E106" s="16">
        <f t="shared" si="64"/>
        <v>2.9198019801980196E-2</v>
      </c>
      <c r="F106" s="16">
        <f t="shared" si="65"/>
        <v>7.7029702970297029E-3</v>
      </c>
      <c r="G106" s="14">
        <f t="shared" si="66"/>
        <v>2.9198019801980197</v>
      </c>
      <c r="H106" s="14">
        <f t="shared" si="67"/>
        <v>0.77029702970297032</v>
      </c>
      <c r="J106" s="10" t="s">
        <v>14</v>
      </c>
      <c r="K106" s="17">
        <v>100</v>
      </c>
      <c r="L106" s="16">
        <v>3.1960000000000002</v>
      </c>
      <c r="M106" s="16">
        <v>0.76600000000000001</v>
      </c>
      <c r="N106" s="16">
        <f t="shared" si="68"/>
        <v>3.1960000000000002E-2</v>
      </c>
      <c r="O106" s="16">
        <f t="shared" si="69"/>
        <v>7.6600000000000001E-3</v>
      </c>
      <c r="P106" s="14">
        <f t="shared" si="70"/>
        <v>3.1960000000000002</v>
      </c>
      <c r="Q106" s="14">
        <f t="shared" si="71"/>
        <v>0.76600000000000001</v>
      </c>
    </row>
    <row r="107" spans="1:17" x14ac:dyDescent="0.35">
      <c r="A107" s="11" t="s">
        <v>36</v>
      </c>
      <c r="B107" s="17">
        <v>96</v>
      </c>
      <c r="C107" s="16">
        <v>2.29</v>
      </c>
      <c r="D107" s="16">
        <v>0.59399999999999997</v>
      </c>
      <c r="E107" s="16">
        <f t="shared" si="64"/>
        <v>2.3854166666666666E-2</v>
      </c>
      <c r="F107" s="16">
        <f t="shared" si="65"/>
        <v>6.1874999999999994E-3</v>
      </c>
      <c r="G107" s="14">
        <f t="shared" si="66"/>
        <v>2.3854166666666665</v>
      </c>
      <c r="H107" s="14">
        <f>F107*100</f>
        <v>0.61874999999999991</v>
      </c>
      <c r="J107" s="10" t="s">
        <v>15</v>
      </c>
      <c r="K107" s="17">
        <v>92</v>
      </c>
      <c r="L107" s="16">
        <v>2.8660000000000001</v>
      </c>
      <c r="M107" s="16">
        <v>0.72699999999999998</v>
      </c>
      <c r="N107" s="16">
        <f t="shared" si="68"/>
        <v>3.1152173913043479E-2</v>
      </c>
      <c r="O107" s="16">
        <f t="shared" si="69"/>
        <v>7.9021739130434778E-3</v>
      </c>
      <c r="P107" s="14">
        <f t="shared" si="70"/>
        <v>3.1152173913043479</v>
      </c>
      <c r="Q107" s="14">
        <f>O107*100</f>
        <v>0.79021739130434776</v>
      </c>
    </row>
    <row r="110" spans="1:17" x14ac:dyDescent="0.35">
      <c r="A110" s="96" t="s">
        <v>70</v>
      </c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</row>
    <row r="111" spans="1:17" x14ac:dyDescent="0.3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</row>
    <row r="113" spans="1:17" x14ac:dyDescent="0.35">
      <c r="A113" s="97" t="s">
        <v>62</v>
      </c>
      <c r="B113" s="97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</row>
    <row r="115" spans="1:17" x14ac:dyDescent="0.35">
      <c r="B115" s="52" t="s">
        <v>63</v>
      </c>
      <c r="C115" s="52" t="s">
        <v>64</v>
      </c>
      <c r="D115" s="52" t="s">
        <v>65</v>
      </c>
      <c r="E115" s="52" t="s">
        <v>66</v>
      </c>
      <c r="F115" s="52" t="s">
        <v>67</v>
      </c>
      <c r="G115" s="52" t="s">
        <v>68</v>
      </c>
      <c r="H115" s="52" t="s">
        <v>69</v>
      </c>
      <c r="K115" s="54" t="s">
        <v>63</v>
      </c>
      <c r="L115" s="54" t="s">
        <v>64</v>
      </c>
      <c r="M115" s="54" t="s">
        <v>65</v>
      </c>
      <c r="N115" s="54" t="s">
        <v>66</v>
      </c>
      <c r="O115" s="54" t="s">
        <v>67</v>
      </c>
      <c r="P115" s="54" t="s">
        <v>68</v>
      </c>
      <c r="Q115" s="54" t="s">
        <v>69</v>
      </c>
    </row>
    <row r="116" spans="1:17" x14ac:dyDescent="0.35">
      <c r="A116" s="11" t="s">
        <v>88</v>
      </c>
      <c r="B116" s="4">
        <f t="shared" ref="B116:H116" si="72">AVERAGE(B4:B11)</f>
        <v>98.75</v>
      </c>
      <c r="C116" s="16">
        <f t="shared" si="72"/>
        <v>3.5223749999999998</v>
      </c>
      <c r="D116" s="16">
        <f t="shared" si="72"/>
        <v>0.77849999999999997</v>
      </c>
      <c r="E116" s="16">
        <f t="shared" si="72"/>
        <v>3.5751498205218793E-2</v>
      </c>
      <c r="F116" s="16">
        <f t="shared" si="72"/>
        <v>7.8814959011606622E-3</v>
      </c>
      <c r="G116" s="14">
        <f t="shared" si="72"/>
        <v>3.575149820521879</v>
      </c>
      <c r="H116" s="14">
        <f t="shared" si="72"/>
        <v>0.78814959011606622</v>
      </c>
      <c r="J116" s="44">
        <v>20</v>
      </c>
      <c r="K116" s="4">
        <f t="shared" ref="K116:Q116" si="73">AVERAGE(K4:K11)</f>
        <v>98.875</v>
      </c>
      <c r="L116" s="16">
        <f t="shared" si="73"/>
        <v>3.6041249999999998</v>
      </c>
      <c r="M116" s="16">
        <f t="shared" si="73"/>
        <v>0.76899999999999991</v>
      </c>
      <c r="N116" s="16">
        <f t="shared" si="73"/>
        <v>3.6437344885314325E-2</v>
      </c>
      <c r="O116" s="16">
        <f t="shared" si="73"/>
        <v>7.7786097005187581E-3</v>
      </c>
      <c r="P116" s="14">
        <f t="shared" si="73"/>
        <v>3.6437344885314324</v>
      </c>
      <c r="Q116" s="14">
        <f t="shared" si="73"/>
        <v>0.77786097005187571</v>
      </c>
    </row>
    <row r="117" spans="1:17" x14ac:dyDescent="0.35">
      <c r="B117" s="15" t="s">
        <v>38</v>
      </c>
      <c r="C117" s="16">
        <f t="shared" ref="C117:H117" si="74">STDEV(C4:C11)</f>
        <v>0.11253182089651667</v>
      </c>
      <c r="D117" s="16">
        <f t="shared" si="74"/>
        <v>5.9389753806046858E-2</v>
      </c>
      <c r="E117" s="16">
        <f t="shared" si="74"/>
        <v>1.884208273665415E-3</v>
      </c>
      <c r="F117" s="16">
        <f t="shared" si="74"/>
        <v>3.2657600957732404E-4</v>
      </c>
      <c r="G117" s="16">
        <f t="shared" si="74"/>
        <v>0.18842082736654153</v>
      </c>
      <c r="H117" s="16">
        <f t="shared" si="74"/>
        <v>3.2657600957732402E-2</v>
      </c>
      <c r="K117" s="54" t="s">
        <v>38</v>
      </c>
      <c r="L117" s="16">
        <f t="shared" ref="L117:Q117" si="75">STDEV(L4:L11)</f>
        <v>0.26871941686450573</v>
      </c>
      <c r="M117" s="16">
        <f t="shared" si="75"/>
        <v>4.3510261515450094E-2</v>
      </c>
      <c r="N117" s="16">
        <f t="shared" si="75"/>
        <v>2.4607759490325024E-3</v>
      </c>
      <c r="O117" s="16">
        <f t="shared" si="75"/>
        <v>4.5014784921901512E-4</v>
      </c>
      <c r="P117" s="16">
        <f t="shared" si="75"/>
        <v>0.24607759490325029</v>
      </c>
      <c r="Q117" s="16">
        <f t="shared" si="75"/>
        <v>4.5014784921901502E-2</v>
      </c>
    </row>
    <row r="118" spans="1:17" x14ac:dyDescent="0.35">
      <c r="B118" s="15" t="s">
        <v>42</v>
      </c>
      <c r="C118" s="16">
        <f t="shared" ref="C118:H118" si="76">VAR(C4:C11)</f>
        <v>1.2663410714285705E-2</v>
      </c>
      <c r="D118" s="16">
        <f t="shared" si="76"/>
        <v>3.5271428571428572E-3</v>
      </c>
      <c r="E118" s="16">
        <f t="shared" si="76"/>
        <v>3.5502408185492034E-6</v>
      </c>
      <c r="F118" s="16">
        <f t="shared" si="76"/>
        <v>1.0665189003144846E-7</v>
      </c>
      <c r="G118" s="16">
        <f t="shared" si="76"/>
        <v>3.5502408185492045E-2</v>
      </c>
      <c r="H118" s="16">
        <f t="shared" si="76"/>
        <v>1.0665189003144842E-3</v>
      </c>
      <c r="K118" s="54" t="s">
        <v>42</v>
      </c>
      <c r="L118" s="16">
        <f t="shared" ref="L118:Q118" si="77">VAR(L4:L11)</f>
        <v>7.2210125E-2</v>
      </c>
      <c r="M118" s="16">
        <f t="shared" si="77"/>
        <v>1.8931428571428578E-3</v>
      </c>
      <c r="N118" s="16">
        <f t="shared" si="77"/>
        <v>6.055418271336812E-6</v>
      </c>
      <c r="O118" s="16">
        <f t="shared" si="77"/>
        <v>2.0263308615650517E-7</v>
      </c>
      <c r="P118" s="16">
        <f t="shared" si="77"/>
        <v>6.0554182713368147E-2</v>
      </c>
      <c r="Q118" s="16">
        <f t="shared" si="77"/>
        <v>2.0263308615650509E-3</v>
      </c>
    </row>
    <row r="119" spans="1:17" x14ac:dyDescent="0.35">
      <c r="B119" s="15" t="s">
        <v>52</v>
      </c>
      <c r="C119" s="42">
        <f>C117/SQRT(8)</f>
        <v>3.9786006827598482E-2</v>
      </c>
      <c r="D119" s="42">
        <f t="shared" ref="D119:H119" si="78">D117/SQRT(8)</f>
        <v>2.0997448824627649E-2</v>
      </c>
      <c r="E119" s="42">
        <f t="shared" si="78"/>
        <v>6.661682237383065E-4</v>
      </c>
      <c r="F119" s="51">
        <f t="shared" si="78"/>
        <v>1.1546205547248435E-4</v>
      </c>
      <c r="G119" s="43">
        <f t="shared" si="78"/>
        <v>6.6616822373830653E-2</v>
      </c>
      <c r="H119" s="43">
        <f t="shared" si="78"/>
        <v>1.1546205547248434E-2</v>
      </c>
      <c r="K119" s="54" t="s">
        <v>52</v>
      </c>
      <c r="L119" s="42">
        <f>L117/SQRT(8)</f>
        <v>9.500666095069335E-2</v>
      </c>
      <c r="M119" s="42">
        <f t="shared" ref="M119:Q119" si="79">M117/SQRT(8)</f>
        <v>1.5383200484387414E-2</v>
      </c>
      <c r="N119" s="42">
        <f t="shared" si="79"/>
        <v>8.7001568027082223E-4</v>
      </c>
      <c r="O119" s="51">
        <f t="shared" si="79"/>
        <v>1.5915129835965256E-4</v>
      </c>
      <c r="P119" s="43">
        <f t="shared" si="79"/>
        <v>8.7001568027082241E-2</v>
      </c>
      <c r="Q119" s="43">
        <f t="shared" si="79"/>
        <v>1.5915129835965252E-2</v>
      </c>
    </row>
    <row r="121" spans="1:17" x14ac:dyDescent="0.35">
      <c r="A121" s="97" t="s">
        <v>80</v>
      </c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</row>
    <row r="123" spans="1:17" x14ac:dyDescent="0.35">
      <c r="B123" s="54" t="s">
        <v>63</v>
      </c>
      <c r="C123" s="54" t="s">
        <v>64</v>
      </c>
      <c r="D123" s="54" t="s">
        <v>65</v>
      </c>
      <c r="E123" s="54" t="s">
        <v>66</v>
      </c>
      <c r="F123" s="54" t="s">
        <v>67</v>
      </c>
      <c r="G123" s="54" t="s">
        <v>68</v>
      </c>
      <c r="H123" s="54" t="s">
        <v>69</v>
      </c>
      <c r="K123" s="54" t="s">
        <v>63</v>
      </c>
      <c r="L123" s="54" t="s">
        <v>64</v>
      </c>
      <c r="M123" s="54" t="s">
        <v>65</v>
      </c>
      <c r="N123" s="54" t="s">
        <v>66</v>
      </c>
      <c r="O123" s="54" t="s">
        <v>67</v>
      </c>
      <c r="P123" s="54" t="s">
        <v>68</v>
      </c>
      <c r="Q123" s="54" t="s">
        <v>69</v>
      </c>
    </row>
    <row r="124" spans="1:17" x14ac:dyDescent="0.35">
      <c r="A124" s="11" t="s">
        <v>88</v>
      </c>
      <c r="B124" s="4">
        <f t="shared" ref="B124:H124" si="80">AVERAGE(B16:B23)</f>
        <v>102.25</v>
      </c>
      <c r="C124" s="16">
        <f t="shared" si="80"/>
        <v>3.9248750000000001</v>
      </c>
      <c r="D124" s="16">
        <f t="shared" si="80"/>
        <v>0.90337500000000004</v>
      </c>
      <c r="E124" s="16">
        <f t="shared" si="80"/>
        <v>3.8433441912547599E-2</v>
      </c>
      <c r="F124" s="16">
        <f t="shared" si="80"/>
        <v>8.8453636967805657E-3</v>
      </c>
      <c r="G124" s="14">
        <f t="shared" si="80"/>
        <v>3.8433441912547606</v>
      </c>
      <c r="H124" s="14">
        <f t="shared" si="80"/>
        <v>0.8845363696780566</v>
      </c>
      <c r="J124" s="44">
        <v>20</v>
      </c>
      <c r="K124" s="4">
        <f t="shared" ref="K124:Q124" si="81">AVERAGE(K16:K23)</f>
        <v>102.75</v>
      </c>
      <c r="L124" s="16">
        <f t="shared" si="81"/>
        <v>3.7244999999999999</v>
      </c>
      <c r="M124" s="16">
        <f t="shared" si="81"/>
        <v>0.91062500000000013</v>
      </c>
      <c r="N124" s="16">
        <f t="shared" si="81"/>
        <v>3.6238190664984356E-2</v>
      </c>
      <c r="O124" s="16">
        <f t="shared" si="81"/>
        <v>8.8896914838076709E-3</v>
      </c>
      <c r="P124" s="14">
        <f t="shared" si="81"/>
        <v>3.6238190664984367</v>
      </c>
      <c r="Q124" s="14">
        <f t="shared" si="81"/>
        <v>0.88896914838076713</v>
      </c>
    </row>
    <row r="125" spans="1:17" x14ac:dyDescent="0.35">
      <c r="B125" s="54" t="s">
        <v>38</v>
      </c>
      <c r="C125" s="16">
        <f t="shared" ref="C125:H125" si="82">STDEV(C16:C23)</f>
        <v>0.12942558534871354</v>
      </c>
      <c r="D125" s="16">
        <f t="shared" si="82"/>
        <v>5.2309347703282043E-2</v>
      </c>
      <c r="E125" s="16">
        <f t="shared" si="82"/>
        <v>1.8319456194864879E-3</v>
      </c>
      <c r="F125" s="16">
        <f t="shared" si="82"/>
        <v>5.8217720976950268E-4</v>
      </c>
      <c r="G125" s="16">
        <f t="shared" si="82"/>
        <v>0.18319456194864878</v>
      </c>
      <c r="H125" s="16">
        <f t="shared" si="82"/>
        <v>5.8217720976950257E-2</v>
      </c>
      <c r="K125" s="54" t="s">
        <v>38</v>
      </c>
      <c r="L125" s="16">
        <f t="shared" ref="L125:Q125" si="83">STDEV(L16:L23)</f>
        <v>0.29604150288189557</v>
      </c>
      <c r="M125" s="16">
        <f t="shared" si="83"/>
        <v>6.2548124329534105E-2</v>
      </c>
      <c r="N125" s="16">
        <f t="shared" si="83"/>
        <v>2.2111796881911041E-3</v>
      </c>
      <c r="O125" s="16">
        <f t="shared" si="83"/>
        <v>8.6773707056160619E-4</v>
      </c>
      <c r="P125" s="16">
        <f t="shared" si="83"/>
        <v>0.22111796881911039</v>
      </c>
      <c r="Q125" s="16">
        <f t="shared" si="83"/>
        <v>8.6773707056160651E-2</v>
      </c>
    </row>
    <row r="126" spans="1:17" x14ac:dyDescent="0.35">
      <c r="B126" s="54" t="s">
        <v>42</v>
      </c>
      <c r="C126" s="16">
        <f t="shared" ref="C126:H126" si="84">VAR(C16:C23)</f>
        <v>1.6750982142857133E-2</v>
      </c>
      <c r="D126" s="16">
        <f t="shared" si="84"/>
        <v>2.7362678571428586E-3</v>
      </c>
      <c r="E126" s="16">
        <f t="shared" si="84"/>
        <v>3.3560247527557318E-6</v>
      </c>
      <c r="F126" s="16">
        <f t="shared" si="84"/>
        <v>3.3893030357500352E-7</v>
      </c>
      <c r="G126" s="16">
        <f t="shared" si="84"/>
        <v>3.3560247527557319E-2</v>
      </c>
      <c r="H126" s="16">
        <f t="shared" si="84"/>
        <v>3.3893030357500342E-3</v>
      </c>
      <c r="K126" s="54" t="s">
        <v>42</v>
      </c>
      <c r="L126" s="16">
        <f t="shared" ref="L126:Q126" si="85">VAR(L16:L23)</f>
        <v>8.7640571428571387E-2</v>
      </c>
      <c r="M126" s="16">
        <f t="shared" si="85"/>
        <v>3.9122678571428555E-3</v>
      </c>
      <c r="N126" s="16">
        <f t="shared" si="85"/>
        <v>4.8893156134689078E-6</v>
      </c>
      <c r="O126" s="16">
        <f t="shared" si="85"/>
        <v>7.5296762362683795E-7</v>
      </c>
      <c r="P126" s="16">
        <f t="shared" si="85"/>
        <v>4.8893156134689079E-2</v>
      </c>
      <c r="Q126" s="16">
        <f t="shared" si="85"/>
        <v>7.5296762362683841E-3</v>
      </c>
    </row>
    <row r="127" spans="1:17" x14ac:dyDescent="0.35">
      <c r="B127" s="54" t="s">
        <v>52</v>
      </c>
      <c r="C127" s="42">
        <f>C125/SQRT(8)</f>
        <v>4.5758854529556803E-2</v>
      </c>
      <c r="D127" s="42">
        <f t="shared" ref="D127:H127" si="86">D125/SQRT(8)</f>
        <v>1.8494147240217841E-2</v>
      </c>
      <c r="E127" s="42">
        <f t="shared" si="86"/>
        <v>6.476905851519431E-4</v>
      </c>
      <c r="F127" s="51">
        <f t="shared" si="86"/>
        <v>2.0583072644013924E-4</v>
      </c>
      <c r="G127" s="42">
        <f t="shared" si="86"/>
        <v>6.4769058515194308E-2</v>
      </c>
      <c r="H127" s="42">
        <f t="shared" si="86"/>
        <v>2.0583072644013919E-2</v>
      </c>
      <c r="K127" s="54" t="s">
        <v>52</v>
      </c>
      <c r="L127" s="42">
        <f>L125/SQRT(8)</f>
        <v>0.1046664771002226</v>
      </c>
      <c r="M127" s="42">
        <f t="shared" ref="M127:Q127" si="87">M125/SQRT(8)</f>
        <v>2.2114101431956419E-2</v>
      </c>
      <c r="N127" s="42">
        <f t="shared" si="87"/>
        <v>7.8177007597094264E-4</v>
      </c>
      <c r="O127" s="51">
        <f t="shared" si="87"/>
        <v>3.0679138344053068E-4</v>
      </c>
      <c r="P127" s="42">
        <f t="shared" si="87"/>
        <v>7.8177007597094256E-2</v>
      </c>
      <c r="Q127" s="42">
        <f t="shared" si="87"/>
        <v>3.0679138344053079E-2</v>
      </c>
    </row>
    <row r="129" spans="1:17" x14ac:dyDescent="0.35">
      <c r="A129" s="97" t="s">
        <v>81</v>
      </c>
      <c r="B129" s="97"/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</row>
    <row r="131" spans="1:17" x14ac:dyDescent="0.35">
      <c r="B131" s="54" t="s">
        <v>63</v>
      </c>
      <c r="C131" s="54" t="s">
        <v>64</v>
      </c>
      <c r="D131" s="54" t="s">
        <v>65</v>
      </c>
      <c r="E131" s="54" t="s">
        <v>66</v>
      </c>
      <c r="F131" s="54" t="s">
        <v>67</v>
      </c>
      <c r="G131" s="54" t="s">
        <v>68</v>
      </c>
      <c r="H131" s="54" t="s">
        <v>69</v>
      </c>
      <c r="K131" s="54" t="s">
        <v>63</v>
      </c>
      <c r="L131" s="54" t="s">
        <v>64</v>
      </c>
      <c r="M131" s="54" t="s">
        <v>65</v>
      </c>
      <c r="N131" s="54" t="s">
        <v>66</v>
      </c>
      <c r="O131" s="54" t="s">
        <v>67</v>
      </c>
      <c r="P131" s="54" t="s">
        <v>68</v>
      </c>
      <c r="Q131" s="54" t="s">
        <v>69</v>
      </c>
    </row>
    <row r="132" spans="1:17" x14ac:dyDescent="0.35">
      <c r="A132" s="11" t="s">
        <v>88</v>
      </c>
      <c r="B132" s="4">
        <f t="shared" ref="B132:H132" si="88">AVERAGE(B28:B35)</f>
        <v>94.375</v>
      </c>
      <c r="C132" s="16">
        <f t="shared" si="88"/>
        <v>4.1431250000000004</v>
      </c>
      <c r="D132" s="16">
        <f t="shared" si="88"/>
        <v>0.8038749999999999</v>
      </c>
      <c r="E132" s="16">
        <f t="shared" si="88"/>
        <v>4.39268221608205E-2</v>
      </c>
      <c r="F132" s="16">
        <f t="shared" si="88"/>
        <v>8.5015478902735388E-3</v>
      </c>
      <c r="G132" s="16">
        <f t="shared" si="88"/>
        <v>4.3926822160820498</v>
      </c>
      <c r="H132" s="16">
        <f t="shared" si="88"/>
        <v>0.85015478902735397</v>
      </c>
      <c r="J132" s="44">
        <v>20</v>
      </c>
      <c r="K132" s="4">
        <f t="shared" ref="K132:Q132" si="89">AVERAGE(K28:K35)</f>
        <v>94.625</v>
      </c>
      <c r="L132" s="16">
        <f t="shared" si="89"/>
        <v>4.2078750000000005</v>
      </c>
      <c r="M132" s="16">
        <f t="shared" si="89"/>
        <v>0.90925</v>
      </c>
      <c r="N132" s="16">
        <f t="shared" si="89"/>
        <v>4.4464140943183732E-2</v>
      </c>
      <c r="O132" s="16">
        <f t="shared" si="89"/>
        <v>9.5533968047026036E-3</v>
      </c>
      <c r="P132" s="16">
        <f t="shared" si="89"/>
        <v>4.4464140943183725</v>
      </c>
      <c r="Q132" s="16">
        <f t="shared" si="89"/>
        <v>0.9553396804702603</v>
      </c>
    </row>
    <row r="133" spans="1:17" x14ac:dyDescent="0.35">
      <c r="B133" s="54" t="s">
        <v>38</v>
      </c>
      <c r="C133" s="16">
        <f t="shared" ref="C133:H133" si="90">STDEV(C28:C35)</f>
        <v>0.24610301995012468</v>
      </c>
      <c r="D133" s="16">
        <f t="shared" si="90"/>
        <v>0.12369136417482297</v>
      </c>
      <c r="E133" s="16">
        <f t="shared" si="90"/>
        <v>2.1358666949372902E-3</v>
      </c>
      <c r="F133" s="16">
        <f t="shared" si="90"/>
        <v>1.0594634097910035E-3</v>
      </c>
      <c r="G133" s="16">
        <f t="shared" si="90"/>
        <v>0.21358666949372915</v>
      </c>
      <c r="H133" s="16">
        <f t="shared" si="90"/>
        <v>0.10594634097909948</v>
      </c>
      <c r="K133" s="54" t="s">
        <v>38</v>
      </c>
      <c r="L133" s="16">
        <f t="shared" ref="L133:Q133" si="91">STDEV(L28:L35)</f>
        <v>0.4143161103381261</v>
      </c>
      <c r="M133" s="16">
        <f t="shared" si="91"/>
        <v>0.22805058962557315</v>
      </c>
      <c r="N133" s="16">
        <f t="shared" si="91"/>
        <v>2.0383695488934554E-3</v>
      </c>
      <c r="O133" s="16">
        <f t="shared" si="91"/>
        <v>2.0689150796583083E-3</v>
      </c>
      <c r="P133" s="16">
        <f t="shared" si="91"/>
        <v>0.20383695488934556</v>
      </c>
      <c r="Q133" s="16">
        <f t="shared" si="91"/>
        <v>0.20689150796583131</v>
      </c>
    </row>
    <row r="134" spans="1:17" x14ac:dyDescent="0.35">
      <c r="B134" s="54" t="s">
        <v>42</v>
      </c>
      <c r="C134" s="16">
        <f t="shared" ref="C134:H134" si="92">VAR(C28:C35)</f>
        <v>6.0566696428571466E-2</v>
      </c>
      <c r="D134" s="16">
        <f t="shared" si="92"/>
        <v>1.5299553571428679E-2</v>
      </c>
      <c r="E134" s="16">
        <f t="shared" si="92"/>
        <v>4.5619265385423431E-6</v>
      </c>
      <c r="F134" s="16">
        <f t="shared" si="92"/>
        <v>1.1224627166859797E-6</v>
      </c>
      <c r="G134" s="16">
        <f t="shared" si="92"/>
        <v>4.5619265385423484E-2</v>
      </c>
      <c r="H134" s="16">
        <f t="shared" si="92"/>
        <v>1.1224627166859616E-2</v>
      </c>
      <c r="K134" s="54" t="s">
        <v>42</v>
      </c>
      <c r="L134" s="16">
        <f t="shared" ref="L134:Q134" si="93">VAR(L28:L35)</f>
        <v>0.17165783928571429</v>
      </c>
      <c r="M134" s="16">
        <f t="shared" si="93"/>
        <v>5.2007071428571576E-2</v>
      </c>
      <c r="N134" s="16">
        <f t="shared" si="93"/>
        <v>4.154950417856109E-6</v>
      </c>
      <c r="O134" s="16">
        <f t="shared" si="93"/>
        <v>4.2804096068375445E-6</v>
      </c>
      <c r="P134" s="16">
        <f t="shared" si="93"/>
        <v>4.1549504178561091E-2</v>
      </c>
      <c r="Q134" s="16">
        <f t="shared" si="93"/>
        <v>4.2804096068375638E-2</v>
      </c>
    </row>
    <row r="135" spans="1:17" x14ac:dyDescent="0.35">
      <c r="B135" s="54" t="s">
        <v>52</v>
      </c>
      <c r="C135" s="42">
        <f>C133/SQRT(8)</f>
        <v>8.7010557138610667E-2</v>
      </c>
      <c r="D135" s="42">
        <f t="shared" ref="D135:H135" si="94">D133/SQRT(8)</f>
        <v>4.3731501191116053E-2</v>
      </c>
      <c r="E135" s="42">
        <f t="shared" si="94"/>
        <v>7.5514291185032841E-4</v>
      </c>
      <c r="F135" s="51">
        <f t="shared" si="94"/>
        <v>3.7457688074112028E-4</v>
      </c>
      <c r="G135" s="42">
        <f t="shared" si="94"/>
        <v>7.5514291185032889E-2</v>
      </c>
      <c r="H135" s="42">
        <f t="shared" si="94"/>
        <v>3.745768807411172E-2</v>
      </c>
      <c r="K135" s="54" t="s">
        <v>52</v>
      </c>
      <c r="L135" s="42">
        <f>L133/SQRT(8)</f>
        <v>0.1464828655874614</v>
      </c>
      <c r="M135" s="42">
        <f t="shared" ref="M135:Q135" si="95">M133/SQRT(8)</f>
        <v>8.0628059188916648E-2</v>
      </c>
      <c r="N135" s="42">
        <f t="shared" si="95"/>
        <v>7.2067246529336298E-4</v>
      </c>
      <c r="O135" s="42">
        <f t="shared" si="95"/>
        <v>7.314719412627479E-4</v>
      </c>
      <c r="P135" s="42">
        <f t="shared" si="95"/>
        <v>7.2067246529336312E-2</v>
      </c>
      <c r="Q135" s="42">
        <f t="shared" si="95"/>
        <v>7.3147194126274961E-2</v>
      </c>
    </row>
    <row r="137" spans="1:17" x14ac:dyDescent="0.35">
      <c r="A137" s="97" t="s">
        <v>82</v>
      </c>
      <c r="B137" s="97"/>
      <c r="C137" s="97"/>
      <c r="D137" s="97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</row>
    <row r="139" spans="1:17" x14ac:dyDescent="0.35">
      <c r="B139" s="54" t="s">
        <v>63</v>
      </c>
      <c r="C139" s="54" t="s">
        <v>64</v>
      </c>
      <c r="D139" s="54" t="s">
        <v>65</v>
      </c>
      <c r="E139" s="54" t="s">
        <v>66</v>
      </c>
      <c r="F139" s="54" t="s">
        <v>67</v>
      </c>
      <c r="G139" s="54" t="s">
        <v>68</v>
      </c>
      <c r="H139" s="54" t="s">
        <v>69</v>
      </c>
      <c r="K139" s="54" t="s">
        <v>63</v>
      </c>
      <c r="L139" s="54" t="s">
        <v>64</v>
      </c>
      <c r="M139" s="54" t="s">
        <v>65</v>
      </c>
      <c r="N139" s="54" t="s">
        <v>66</v>
      </c>
      <c r="O139" s="54" t="s">
        <v>67</v>
      </c>
      <c r="P139" s="54" t="s">
        <v>68</v>
      </c>
      <c r="Q139" s="54" t="s">
        <v>69</v>
      </c>
    </row>
    <row r="140" spans="1:17" x14ac:dyDescent="0.35">
      <c r="A140" s="11" t="s">
        <v>88</v>
      </c>
      <c r="B140" s="4">
        <f t="shared" ref="B140:H140" si="96">AVERAGE(B40:B47)</f>
        <v>98.875</v>
      </c>
      <c r="C140" s="16">
        <f t="shared" si="96"/>
        <v>3.7428750000000002</v>
      </c>
      <c r="D140" s="16">
        <f t="shared" si="96"/>
        <v>0.91625000000000012</v>
      </c>
      <c r="E140" s="16">
        <f t="shared" si="96"/>
        <v>3.7852224164111131E-2</v>
      </c>
      <c r="F140" s="16">
        <f t="shared" si="96"/>
        <v>9.2666219394661967E-3</v>
      </c>
      <c r="G140" s="16">
        <f t="shared" si="96"/>
        <v>3.7852224164111132</v>
      </c>
      <c r="H140" s="16">
        <f t="shared" si="96"/>
        <v>0.92666219394661964</v>
      </c>
      <c r="J140" s="44">
        <v>20</v>
      </c>
      <c r="K140" s="4">
        <f t="shared" ref="K140:Q140" si="97">AVERAGE(K40:K47)</f>
        <v>94.625</v>
      </c>
      <c r="L140" s="16">
        <f t="shared" si="97"/>
        <v>3.7806249999999997</v>
      </c>
      <c r="M140" s="16">
        <f t="shared" si="97"/>
        <v>0.87850000000000006</v>
      </c>
      <c r="N140" s="16">
        <f t="shared" si="97"/>
        <v>4.0273438238775654E-2</v>
      </c>
      <c r="O140" s="16">
        <f t="shared" si="97"/>
        <v>9.2935383711028052E-3</v>
      </c>
      <c r="P140" s="16">
        <f t="shared" si="97"/>
        <v>4.0273438238775654</v>
      </c>
      <c r="Q140" s="16">
        <f t="shared" si="97"/>
        <v>0.92935383711028052</v>
      </c>
    </row>
    <row r="141" spans="1:17" x14ac:dyDescent="0.35">
      <c r="B141" s="54" t="s">
        <v>38</v>
      </c>
      <c r="C141" s="16">
        <f t="shared" ref="C141:H141" si="98">STDEV(C40:C47)</f>
        <v>0.20649485465744669</v>
      </c>
      <c r="D141" s="16">
        <f t="shared" si="98"/>
        <v>2.348099535490655E-2</v>
      </c>
      <c r="E141" s="16">
        <f t="shared" si="98"/>
        <v>1.9940524056136669E-3</v>
      </c>
      <c r="F141" s="16">
        <f t="shared" si="98"/>
        <v>2.1341811191816218E-4</v>
      </c>
      <c r="G141" s="16">
        <f t="shared" si="98"/>
        <v>0.1994052405613666</v>
      </c>
      <c r="H141" s="16">
        <f t="shared" si="98"/>
        <v>2.1341811191816228E-2</v>
      </c>
      <c r="K141" s="54" t="s">
        <v>38</v>
      </c>
      <c r="L141" s="16">
        <f t="shared" ref="L141:Q141" si="99">STDEV(L40:L47)</f>
        <v>0.17404509883524857</v>
      </c>
      <c r="M141" s="16">
        <f t="shared" si="99"/>
        <v>8.2964708503934725E-2</v>
      </c>
      <c r="N141" s="16">
        <f t="shared" si="99"/>
        <v>4.4566048669247623E-3</v>
      </c>
      <c r="O141" s="16">
        <f t="shared" si="99"/>
        <v>5.5645088472151339E-4</v>
      </c>
      <c r="P141" s="16">
        <f t="shared" si="99"/>
        <v>0.44566048669248209</v>
      </c>
      <c r="Q141" s="16">
        <f t="shared" si="99"/>
        <v>5.5645088472151369E-2</v>
      </c>
    </row>
    <row r="142" spans="1:17" x14ac:dyDescent="0.35">
      <c r="B142" s="54" t="s">
        <v>42</v>
      </c>
      <c r="C142" s="16">
        <f t="shared" ref="C142:H142" si="100">VAR(C40:C47)</f>
        <v>4.2640125000000029E-2</v>
      </c>
      <c r="D142" s="16">
        <f t="shared" si="100"/>
        <v>5.5135714285714304E-4</v>
      </c>
      <c r="E142" s="16">
        <f t="shared" si="100"/>
        <v>3.9762449963336517E-6</v>
      </c>
      <c r="F142" s="16">
        <f t="shared" si="100"/>
        <v>4.5547290494713197E-8</v>
      </c>
      <c r="G142" s="16">
        <f t="shared" si="100"/>
        <v>3.9762449963336485E-2</v>
      </c>
      <c r="H142" s="16">
        <f t="shared" si="100"/>
        <v>4.5547290494713243E-4</v>
      </c>
      <c r="K142" s="54" t="s">
        <v>42</v>
      </c>
      <c r="L142" s="16">
        <f t="shared" ref="L142:Q142" si="101">VAR(L40:L47)</f>
        <v>3.0291696428571442E-2</v>
      </c>
      <c r="M142" s="16">
        <f t="shared" si="101"/>
        <v>6.8831428571428594E-3</v>
      </c>
      <c r="N142" s="16">
        <f t="shared" si="101"/>
        <v>1.9861326939897476E-5</v>
      </c>
      <c r="O142" s="16">
        <f t="shared" si="101"/>
        <v>3.0963758710735496E-7</v>
      </c>
      <c r="P142" s="16">
        <f t="shared" si="101"/>
        <v>0.19861326939898</v>
      </c>
      <c r="Q142" s="16">
        <f t="shared" si="101"/>
        <v>3.0963758710735529E-3</v>
      </c>
    </row>
    <row r="143" spans="1:17" x14ac:dyDescent="0.35">
      <c r="B143" s="54" t="s">
        <v>52</v>
      </c>
      <c r="C143" s="42">
        <f>C141/SQRT(8)</f>
        <v>7.3006956004205537E-2</v>
      </c>
      <c r="D143" s="42">
        <f t="shared" ref="D143:H143" si="102">D141/SQRT(8)</f>
        <v>8.3017855222321212E-3</v>
      </c>
      <c r="E143" s="42">
        <f t="shared" si="102"/>
        <v>7.0500398902538584E-4</v>
      </c>
      <c r="F143" s="51">
        <f t="shared" si="102"/>
        <v>7.5454697082681007E-5</v>
      </c>
      <c r="G143" s="42">
        <f t="shared" si="102"/>
        <v>7.0500398902538564E-2</v>
      </c>
      <c r="H143" s="42">
        <f t="shared" si="102"/>
        <v>7.5454697082681038E-3</v>
      </c>
      <c r="K143" s="54" t="s">
        <v>52</v>
      </c>
      <c r="L143" s="42">
        <f>L141/SQRT(8)</f>
        <v>6.1534234809343571E-2</v>
      </c>
      <c r="M143" s="42">
        <f t="shared" ref="M143:Q143" si="103">M141/SQRT(8)</f>
        <v>2.9332453991148734E-2</v>
      </c>
      <c r="N143" s="42">
        <f t="shared" si="103"/>
        <v>1.5756477612357352E-3</v>
      </c>
      <c r="O143" s="51">
        <f t="shared" si="103"/>
        <v>1.9673509699191796E-4</v>
      </c>
      <c r="P143" s="42">
        <f t="shared" si="103"/>
        <v>0.15756477612357558</v>
      </c>
      <c r="Q143" s="42">
        <f t="shared" si="103"/>
        <v>1.9673509699191807E-2</v>
      </c>
    </row>
    <row r="145" spans="1:17" x14ac:dyDescent="0.35">
      <c r="A145" s="97" t="s">
        <v>83</v>
      </c>
      <c r="B145" s="97"/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</row>
    <row r="147" spans="1:17" x14ac:dyDescent="0.35">
      <c r="B147" s="54" t="s">
        <v>63</v>
      </c>
      <c r="C147" s="54" t="s">
        <v>64</v>
      </c>
      <c r="D147" s="54" t="s">
        <v>65</v>
      </c>
      <c r="E147" s="54" t="s">
        <v>66</v>
      </c>
      <c r="F147" s="54" t="s">
        <v>67</v>
      </c>
      <c r="G147" s="54" t="s">
        <v>68</v>
      </c>
      <c r="H147" s="54" t="s">
        <v>69</v>
      </c>
      <c r="K147" s="54" t="s">
        <v>63</v>
      </c>
      <c r="L147" s="54" t="s">
        <v>64</v>
      </c>
      <c r="M147" s="54" t="s">
        <v>65</v>
      </c>
      <c r="N147" s="54" t="s">
        <v>66</v>
      </c>
      <c r="O147" s="54" t="s">
        <v>67</v>
      </c>
      <c r="P147" s="54" t="s">
        <v>68</v>
      </c>
      <c r="Q147" s="54" t="s">
        <v>69</v>
      </c>
    </row>
    <row r="148" spans="1:17" x14ac:dyDescent="0.35">
      <c r="A148" s="11" t="s">
        <v>88</v>
      </c>
      <c r="B148" s="4">
        <f t="shared" ref="B148:H148" si="104">AVERAGE(B52:B59)</f>
        <v>93.625</v>
      </c>
      <c r="C148" s="16">
        <f t="shared" si="104"/>
        <v>5.0126249999999999</v>
      </c>
      <c r="D148" s="16">
        <f t="shared" si="104"/>
        <v>0.94374999999999998</v>
      </c>
      <c r="E148" s="16">
        <f t="shared" si="104"/>
        <v>5.363419025784158E-2</v>
      </c>
      <c r="F148" s="16">
        <f t="shared" si="104"/>
        <v>1.0057256086080098E-2</v>
      </c>
      <c r="G148" s="16">
        <f t="shared" si="104"/>
        <v>5.3634190257841565</v>
      </c>
      <c r="H148" s="16">
        <f t="shared" si="104"/>
        <v>1.00572560860801</v>
      </c>
      <c r="J148" s="44">
        <v>20</v>
      </c>
      <c r="K148" s="4">
        <f t="shared" ref="K148:Q148" si="105">AVERAGE(K52:K59)</f>
        <v>94.25</v>
      </c>
      <c r="L148" s="16">
        <f t="shared" si="105"/>
        <v>5.1844999999999999</v>
      </c>
      <c r="M148" s="16">
        <f t="shared" si="105"/>
        <v>0.88637499999999991</v>
      </c>
      <c r="N148" s="16">
        <f t="shared" si="105"/>
        <v>5.5016023388526389E-2</v>
      </c>
      <c r="O148" s="16">
        <f t="shared" si="105"/>
        <v>9.4309907244431966E-3</v>
      </c>
      <c r="P148" s="16">
        <f t="shared" si="105"/>
        <v>5.5016023388526394</v>
      </c>
      <c r="Q148" s="16">
        <f t="shared" si="105"/>
        <v>0.94309907244431967</v>
      </c>
    </row>
    <row r="149" spans="1:17" x14ac:dyDescent="0.35">
      <c r="B149" s="54" t="s">
        <v>38</v>
      </c>
      <c r="C149" s="16">
        <f t="shared" ref="C149:H149" si="106">STDEV(C52:C59)</f>
        <v>0.29636557420089904</v>
      </c>
      <c r="D149" s="16">
        <f t="shared" si="106"/>
        <v>0.24958007589892736</v>
      </c>
      <c r="E149" s="16">
        <f t="shared" si="106"/>
        <v>2.4760299483879279E-3</v>
      </c>
      <c r="F149" s="16">
        <f t="shared" si="106"/>
        <v>2.331258889200312E-3</v>
      </c>
      <c r="G149" s="16">
        <f t="shared" si="106"/>
        <v>0.24760299483879286</v>
      </c>
      <c r="H149" s="16">
        <f t="shared" si="106"/>
        <v>0.2331258889200305</v>
      </c>
      <c r="K149" s="54" t="s">
        <v>38</v>
      </c>
      <c r="L149" s="16">
        <f t="shared" ref="L149:Q149" si="107">STDEV(L52:L59)</f>
        <v>0.43052990604602615</v>
      </c>
      <c r="M149" s="16">
        <f t="shared" si="107"/>
        <v>6.7489549455558559E-2</v>
      </c>
      <c r="N149" s="16">
        <f t="shared" si="107"/>
        <v>2.8734247065765901E-3</v>
      </c>
      <c r="O149" s="16">
        <f t="shared" si="107"/>
        <v>8.4491565923361801E-4</v>
      </c>
      <c r="P149" s="16">
        <f t="shared" si="107"/>
        <v>0.28734247065765905</v>
      </c>
      <c r="Q149" s="16">
        <f t="shared" si="107"/>
        <v>8.4491565923361822E-2</v>
      </c>
    </row>
    <row r="150" spans="1:17" x14ac:dyDescent="0.35">
      <c r="B150" s="54" t="s">
        <v>42</v>
      </c>
      <c r="C150" s="16">
        <f t="shared" ref="C150:H150" si="108">VAR(C52:C59)</f>
        <v>8.7832553571428607E-2</v>
      </c>
      <c r="D150" s="16">
        <f t="shared" si="108"/>
        <v>6.2290214285714338E-2</v>
      </c>
      <c r="E150" s="16">
        <f t="shared" si="108"/>
        <v>6.1307243053139248E-6</v>
      </c>
      <c r="F150" s="16">
        <f t="shared" si="108"/>
        <v>5.4347680084754735E-6</v>
      </c>
      <c r="G150" s="16">
        <f t="shared" si="108"/>
        <v>6.1307243053139282E-2</v>
      </c>
      <c r="H150" s="16">
        <f t="shared" si="108"/>
        <v>5.43476800847544E-2</v>
      </c>
      <c r="K150" s="54" t="s">
        <v>42</v>
      </c>
      <c r="L150" s="16">
        <f t="shared" ref="L150:Q150" si="109">VAR(L52:L59)</f>
        <v>0.1853560000000001</v>
      </c>
      <c r="M150" s="16">
        <f t="shared" si="109"/>
        <v>4.5548392857142845E-3</v>
      </c>
      <c r="N150" s="16">
        <f t="shared" si="109"/>
        <v>8.2565695443647615E-6</v>
      </c>
      <c r="O150" s="16">
        <f t="shared" si="109"/>
        <v>7.1388247121817938E-7</v>
      </c>
      <c r="P150" s="16">
        <f t="shared" si="109"/>
        <v>8.2565695443647669E-2</v>
      </c>
      <c r="Q150" s="16">
        <f t="shared" si="109"/>
        <v>7.1388247121817973E-3</v>
      </c>
    </row>
    <row r="151" spans="1:17" x14ac:dyDescent="0.35">
      <c r="B151" s="54" t="s">
        <v>52</v>
      </c>
      <c r="C151" s="42">
        <f>C149/SQRT(8)</f>
        <v>0.1047810536138503</v>
      </c>
      <c r="D151" s="42">
        <f t="shared" ref="D151:H151" si="110">D149/SQRT(8)</f>
        <v>8.8239882058592373E-2</v>
      </c>
      <c r="E151" s="42">
        <f t="shared" si="110"/>
        <v>8.7540878346304047E-4</v>
      </c>
      <c r="F151" s="42">
        <f t="shared" si="110"/>
        <v>8.2422448462747934E-4</v>
      </c>
      <c r="G151" s="42">
        <f t="shared" si="110"/>
        <v>8.7540878346304071E-2</v>
      </c>
      <c r="H151" s="42">
        <f t="shared" si="110"/>
        <v>8.2422448462747683E-2</v>
      </c>
      <c r="K151" s="54" t="s">
        <v>52</v>
      </c>
      <c r="L151" s="42">
        <f>L149/SQRT(8)</f>
        <v>0.15221530803437613</v>
      </c>
      <c r="M151" s="42">
        <f t="shared" ref="M151:Q151" si="111">M149/SQRT(8)</f>
        <v>2.3861159039625161E-2</v>
      </c>
      <c r="N151" s="42">
        <f t="shared" si="111"/>
        <v>1.0159090476246362E-3</v>
      </c>
      <c r="O151" s="51">
        <f t="shared" si="111"/>
        <v>2.987227960873967E-4</v>
      </c>
      <c r="P151" s="42">
        <f t="shared" si="111"/>
        <v>0.10159090476246363</v>
      </c>
      <c r="Q151" s="42">
        <f t="shared" si="111"/>
        <v>2.9872279608739678E-2</v>
      </c>
    </row>
    <row r="153" spans="1:17" x14ac:dyDescent="0.35">
      <c r="A153" s="97" t="s">
        <v>84</v>
      </c>
      <c r="B153" s="97"/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</row>
    <row r="155" spans="1:17" x14ac:dyDescent="0.35">
      <c r="B155" s="54" t="s">
        <v>63</v>
      </c>
      <c r="C155" s="54" t="s">
        <v>64</v>
      </c>
      <c r="D155" s="54" t="s">
        <v>65</v>
      </c>
      <c r="E155" s="54" t="s">
        <v>66</v>
      </c>
      <c r="F155" s="54" t="s">
        <v>67</v>
      </c>
      <c r="G155" s="54" t="s">
        <v>68</v>
      </c>
      <c r="H155" s="54" t="s">
        <v>69</v>
      </c>
      <c r="K155" s="54" t="s">
        <v>63</v>
      </c>
      <c r="L155" s="54" t="s">
        <v>64</v>
      </c>
      <c r="M155" s="54" t="s">
        <v>65</v>
      </c>
      <c r="N155" s="54" t="s">
        <v>66</v>
      </c>
      <c r="O155" s="54" t="s">
        <v>67</v>
      </c>
      <c r="P155" s="54" t="s">
        <v>68</v>
      </c>
      <c r="Q155" s="54" t="s">
        <v>69</v>
      </c>
    </row>
    <row r="156" spans="1:17" x14ac:dyDescent="0.35">
      <c r="A156" s="11" t="s">
        <v>88</v>
      </c>
      <c r="B156" s="4">
        <f t="shared" ref="B156:H156" si="112">AVERAGE(B64:B71)</f>
        <v>100.5</v>
      </c>
      <c r="C156" s="16">
        <f t="shared" si="112"/>
        <v>4.6572500000000003</v>
      </c>
      <c r="D156" s="16">
        <f t="shared" si="112"/>
        <v>0.85349999999999993</v>
      </c>
      <c r="E156" s="16">
        <f t="shared" si="112"/>
        <v>4.6348007050712237E-2</v>
      </c>
      <c r="F156" s="16">
        <f t="shared" si="112"/>
        <v>8.487966865770892E-3</v>
      </c>
      <c r="G156" s="16">
        <f t="shared" si="112"/>
        <v>4.6348007050712239</v>
      </c>
      <c r="H156" s="16">
        <f t="shared" si="112"/>
        <v>0.84879668657708929</v>
      </c>
      <c r="J156" s="44">
        <v>20</v>
      </c>
      <c r="K156" s="4">
        <f t="shared" ref="K156:Q156" si="113">AVERAGE(K64:K71)</f>
        <v>101.625</v>
      </c>
      <c r="L156" s="16">
        <f t="shared" si="113"/>
        <v>4.6363749999999992</v>
      </c>
      <c r="M156" s="16">
        <f t="shared" si="113"/>
        <v>0.91562499999999991</v>
      </c>
      <c r="N156" s="16">
        <f t="shared" si="113"/>
        <v>4.5698768083075221E-2</v>
      </c>
      <c r="O156" s="16">
        <f t="shared" si="113"/>
        <v>9.0079527740564262E-3</v>
      </c>
      <c r="P156" s="16">
        <f t="shared" si="113"/>
        <v>4.5698768083075221</v>
      </c>
      <c r="Q156" s="16">
        <f t="shared" si="113"/>
        <v>0.90079527740564269</v>
      </c>
    </row>
    <row r="157" spans="1:17" x14ac:dyDescent="0.35">
      <c r="B157" s="54" t="s">
        <v>38</v>
      </c>
      <c r="C157" s="16">
        <f t="shared" ref="C157:H157" si="114">STDEV(C64:C71)</f>
        <v>0.24610145991324109</v>
      </c>
      <c r="D157" s="16">
        <f t="shared" si="114"/>
        <v>0.11753540500024505</v>
      </c>
      <c r="E157" s="16">
        <f t="shared" si="114"/>
        <v>2.3417179942445505E-3</v>
      </c>
      <c r="F157" s="16">
        <f t="shared" si="114"/>
        <v>1.1310817950937377E-3</v>
      </c>
      <c r="G157" s="16">
        <f t="shared" si="114"/>
        <v>0.2341717994244549</v>
      </c>
      <c r="H157" s="16">
        <f t="shared" si="114"/>
        <v>0.11310817950937378</v>
      </c>
      <c r="K157" s="54" t="s">
        <v>38</v>
      </c>
      <c r="L157" s="16">
        <f t="shared" ref="L157:Q157" si="115">STDEV(L64:L71)</f>
        <v>0.2435651496886555</v>
      </c>
      <c r="M157" s="16">
        <f t="shared" si="115"/>
        <v>5.3202947018267416E-2</v>
      </c>
      <c r="N157" s="16">
        <f t="shared" si="115"/>
        <v>3.3582543779867588E-3</v>
      </c>
      <c r="O157" s="16">
        <f t="shared" si="115"/>
        <v>4.026944463837082E-4</v>
      </c>
      <c r="P157" s="16">
        <f t="shared" si="115"/>
        <v>0.33582543779867574</v>
      </c>
      <c r="Q157" s="16">
        <f t="shared" si="115"/>
        <v>4.0269444638370837E-2</v>
      </c>
    </row>
    <row r="158" spans="1:17" x14ac:dyDescent="0.35">
      <c r="B158" s="54" t="s">
        <v>42</v>
      </c>
      <c r="C158" s="16">
        <f t="shared" ref="C158:H158" si="116">VAR(C64:C71)</f>
        <v>6.0565928571428604E-2</v>
      </c>
      <c r="D158" s="16">
        <f t="shared" si="116"/>
        <v>1.3814571428571629E-2</v>
      </c>
      <c r="E158" s="16">
        <f t="shared" si="116"/>
        <v>5.4836431645687197E-6</v>
      </c>
      <c r="F158" s="16">
        <f t="shared" si="116"/>
        <v>1.2793460271924723E-6</v>
      </c>
      <c r="G158" s="16">
        <f t="shared" si="116"/>
        <v>5.4836431645687134E-2</v>
      </c>
      <c r="H158" s="16">
        <f t="shared" si="116"/>
        <v>1.2793460271924724E-2</v>
      </c>
      <c r="K158" s="54" t="s">
        <v>42</v>
      </c>
      <c r="L158" s="16">
        <f t="shared" ref="L158:Q158" si="117">VAR(L64:L71)</f>
        <v>5.9323982142857161E-2</v>
      </c>
      <c r="M158" s="16">
        <f t="shared" si="117"/>
        <v>2.8305535714285694E-3</v>
      </c>
      <c r="N158" s="16">
        <f t="shared" si="117"/>
        <v>1.1277872467267232E-5</v>
      </c>
      <c r="O158" s="16">
        <f t="shared" si="117"/>
        <v>1.6216281714828124E-7</v>
      </c>
      <c r="P158" s="16">
        <f t="shared" si="117"/>
        <v>0.11277872467267222</v>
      </c>
      <c r="Q158" s="16">
        <f t="shared" si="117"/>
        <v>1.6216281714828138E-3</v>
      </c>
    </row>
    <row r="159" spans="1:17" x14ac:dyDescent="0.35">
      <c r="B159" s="54" t="s">
        <v>52</v>
      </c>
      <c r="C159" s="42">
        <f>C157/SQRT(8)</f>
        <v>8.701000558228103E-2</v>
      </c>
      <c r="D159" s="42">
        <f t="shared" ref="D159:H159" si="118">D157/SQRT(8)</f>
        <v>4.1555040952590258E-2</v>
      </c>
      <c r="E159" s="42">
        <f t="shared" si="118"/>
        <v>8.2792233667844113E-4</v>
      </c>
      <c r="F159" s="51">
        <f t="shared" si="118"/>
        <v>3.9989780369371745E-4</v>
      </c>
      <c r="G159" s="42">
        <f t="shared" si="118"/>
        <v>8.2792233667844065E-2</v>
      </c>
      <c r="H159" s="42">
        <f t="shared" si="118"/>
        <v>3.9989780369371751E-2</v>
      </c>
      <c r="K159" s="54" t="s">
        <v>52</v>
      </c>
      <c r="L159" s="42">
        <f>L157/SQRT(8)</f>
        <v>8.6113284502782397E-2</v>
      </c>
      <c r="M159" s="42">
        <f t="shared" ref="M159:Q159" si="119">M157/SQRT(8)</f>
        <v>1.8810082307862748E-2</v>
      </c>
      <c r="N159" s="42">
        <f t="shared" si="119"/>
        <v>1.1873222218119241E-3</v>
      </c>
      <c r="O159" s="51">
        <f t="shared" si="119"/>
        <v>1.4237398689204131E-4</v>
      </c>
      <c r="P159" s="42">
        <f t="shared" si="119"/>
        <v>0.11873222218119237</v>
      </c>
      <c r="Q159" s="42">
        <f t="shared" si="119"/>
        <v>1.4237398689204137E-2</v>
      </c>
    </row>
    <row r="161" spans="1:17" x14ac:dyDescent="0.35">
      <c r="A161" s="97" t="s">
        <v>85</v>
      </c>
      <c r="B161" s="97"/>
      <c r="C161" s="97"/>
      <c r="D161" s="97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</row>
    <row r="163" spans="1:17" x14ac:dyDescent="0.35">
      <c r="B163" s="54" t="s">
        <v>63</v>
      </c>
      <c r="C163" s="54" t="s">
        <v>64</v>
      </c>
      <c r="D163" s="54" t="s">
        <v>65</v>
      </c>
      <c r="E163" s="54" t="s">
        <v>66</v>
      </c>
      <c r="F163" s="54" t="s">
        <v>67</v>
      </c>
      <c r="G163" s="54" t="s">
        <v>68</v>
      </c>
      <c r="H163" s="54" t="s">
        <v>69</v>
      </c>
      <c r="K163" s="54" t="s">
        <v>63</v>
      </c>
      <c r="L163" s="54" t="s">
        <v>64</v>
      </c>
      <c r="M163" s="54" t="s">
        <v>65</v>
      </c>
      <c r="N163" s="54" t="s">
        <v>66</v>
      </c>
      <c r="O163" s="54" t="s">
        <v>67</v>
      </c>
      <c r="P163" s="54" t="s">
        <v>68</v>
      </c>
      <c r="Q163" s="54" t="s">
        <v>69</v>
      </c>
    </row>
    <row r="164" spans="1:17" x14ac:dyDescent="0.35">
      <c r="A164" s="11" t="s">
        <v>88</v>
      </c>
      <c r="B164" s="4">
        <f t="shared" ref="B164:H164" si="120">AVERAGE(B76:B83)</f>
        <v>95.125</v>
      </c>
      <c r="C164" s="16">
        <f t="shared" si="120"/>
        <v>3.3485000000000005</v>
      </c>
      <c r="D164" s="16">
        <f t="shared" si="120"/>
        <v>0.72025000000000006</v>
      </c>
      <c r="E164" s="16">
        <f t="shared" si="120"/>
        <v>3.5209773569920576E-2</v>
      </c>
      <c r="F164" s="16">
        <f t="shared" si="120"/>
        <v>7.5717929895553629E-3</v>
      </c>
      <c r="G164" s="16">
        <f t="shared" si="120"/>
        <v>3.5209773569920571</v>
      </c>
      <c r="H164" s="16">
        <f t="shared" si="120"/>
        <v>0.75717929895553626</v>
      </c>
      <c r="J164" s="44">
        <v>20</v>
      </c>
      <c r="K164" s="4">
        <f t="shared" ref="K164:Q164" si="121">AVERAGE(K76:K83)</f>
        <v>97.5</v>
      </c>
      <c r="L164" s="16">
        <f t="shared" si="121"/>
        <v>3.0322499999999999</v>
      </c>
      <c r="M164" s="16">
        <f t="shared" si="121"/>
        <v>0.74037500000000001</v>
      </c>
      <c r="N164" s="16">
        <f t="shared" si="121"/>
        <v>3.1115247900111668E-2</v>
      </c>
      <c r="O164" s="16">
        <f t="shared" si="121"/>
        <v>7.5886931937723537E-3</v>
      </c>
      <c r="P164" s="16">
        <f t="shared" si="121"/>
        <v>3.1115247900111664</v>
      </c>
      <c r="Q164" s="16">
        <f t="shared" si="121"/>
        <v>0.75886931937723545</v>
      </c>
    </row>
    <row r="165" spans="1:17" x14ac:dyDescent="0.35">
      <c r="B165" s="54" t="s">
        <v>38</v>
      </c>
      <c r="C165" s="16">
        <f t="shared" ref="C165:H165" si="122">STDEV(C76:C83)</f>
        <v>0.16265476146910499</v>
      </c>
      <c r="D165" s="16">
        <f t="shared" si="122"/>
        <v>4.2817719963318256E-2</v>
      </c>
      <c r="E165" s="16">
        <f t="shared" si="122"/>
        <v>1.4255352139206044E-3</v>
      </c>
      <c r="F165" s="16">
        <f t="shared" si="122"/>
        <v>3.6079859257151839E-4</v>
      </c>
      <c r="G165" s="16">
        <f t="shared" si="122"/>
        <v>0.14255352139206043</v>
      </c>
      <c r="H165" s="16">
        <f t="shared" si="122"/>
        <v>3.607985925715182E-2</v>
      </c>
      <c r="K165" s="54" t="s">
        <v>38</v>
      </c>
      <c r="L165" s="16">
        <f t="shared" ref="L165:Q165" si="123">STDEV(L76:L83)</f>
        <v>0.19430517234494815</v>
      </c>
      <c r="M165" s="16">
        <f t="shared" si="123"/>
        <v>5.1258274593334846E-2</v>
      </c>
      <c r="N165" s="16">
        <f t="shared" si="123"/>
        <v>2.0323964835804978E-3</v>
      </c>
      <c r="O165" s="16">
        <f t="shared" si="123"/>
        <v>3.920806198256151E-4</v>
      </c>
      <c r="P165" s="16">
        <f t="shared" si="123"/>
        <v>0.20323964835804981</v>
      </c>
      <c r="Q165" s="16">
        <f t="shared" si="123"/>
        <v>3.92080619825615E-2</v>
      </c>
    </row>
    <row r="166" spans="1:17" x14ac:dyDescent="0.35">
      <c r="B166" s="54" t="s">
        <v>42</v>
      </c>
      <c r="C166" s="16">
        <f t="shared" ref="C166:H166" si="124">VAR(C76:C83)</f>
        <v>2.6456571428571437E-2</v>
      </c>
      <c r="D166" s="16">
        <f t="shared" si="124"/>
        <v>1.8333571428571429E-3</v>
      </c>
      <c r="E166" s="16">
        <f t="shared" si="124"/>
        <v>2.0321506461276632E-6</v>
      </c>
      <c r="F166" s="16">
        <f t="shared" si="124"/>
        <v>1.3017562440158854E-7</v>
      </c>
      <c r="G166" s="16">
        <f t="shared" si="124"/>
        <v>2.0321506461276628E-2</v>
      </c>
      <c r="H166" s="16">
        <f t="shared" si="124"/>
        <v>1.3017562440158839E-3</v>
      </c>
      <c r="K166" s="54" t="s">
        <v>42</v>
      </c>
      <c r="L166" s="16">
        <f t="shared" ref="L166:Q166" si="125">VAR(L76:L83)</f>
        <v>3.7754500000000003E-2</v>
      </c>
      <c r="M166" s="16">
        <f t="shared" si="125"/>
        <v>2.6274107142857162E-3</v>
      </c>
      <c r="N166" s="16">
        <f t="shared" si="125"/>
        <v>4.1306354664703731E-6</v>
      </c>
      <c r="O166" s="16">
        <f t="shared" si="125"/>
        <v>1.537272124428385E-7</v>
      </c>
      <c r="P166" s="16">
        <f t="shared" si="125"/>
        <v>4.130635466470374E-2</v>
      </c>
      <c r="Q166" s="16">
        <f t="shared" si="125"/>
        <v>1.5372721244283846E-3</v>
      </c>
    </row>
    <row r="167" spans="1:17" x14ac:dyDescent="0.35">
      <c r="B167" s="54" t="s">
        <v>52</v>
      </c>
      <c r="C167" s="42">
        <f>C165/SQRT(8)</f>
        <v>5.7507142413542246E-2</v>
      </c>
      <c r="D167" s="42">
        <f t="shared" ref="D167:H167" si="126">D165/SQRT(8)</f>
        <v>1.5138350070504474E-2</v>
      </c>
      <c r="E167" s="42">
        <f t="shared" si="126"/>
        <v>5.040028082917375E-4</v>
      </c>
      <c r="F167" s="51">
        <f t="shared" si="126"/>
        <v>1.2756156572494147E-4</v>
      </c>
      <c r="G167" s="42">
        <f t="shared" si="126"/>
        <v>5.0400280829173742E-2</v>
      </c>
      <c r="H167" s="42">
        <f t="shared" si="126"/>
        <v>1.275615657249414E-2</v>
      </c>
      <c r="K167" s="54" t="s">
        <v>52</v>
      </c>
      <c r="L167" s="42">
        <f>L165/SQRT(8)</f>
        <v>6.8697252492366828E-2</v>
      </c>
      <c r="M167" s="42">
        <f t="shared" ref="M167:Q167" si="127">M165/SQRT(8)</f>
        <v>1.8122536778434593E-2</v>
      </c>
      <c r="N167" s="42">
        <f t="shared" si="127"/>
        <v>7.1856066779973178E-4</v>
      </c>
      <c r="O167" s="51">
        <f t="shared" si="127"/>
        <v>1.3862143252525857E-4</v>
      </c>
      <c r="P167" s="42">
        <f t="shared" si="127"/>
        <v>7.1856066779973193E-2</v>
      </c>
      <c r="Q167" s="42">
        <f t="shared" si="127"/>
        <v>1.3862143252525853E-2</v>
      </c>
    </row>
    <row r="169" spans="1:17" x14ac:dyDescent="0.35">
      <c r="A169" s="97" t="s">
        <v>86</v>
      </c>
      <c r="B169" s="97"/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</row>
    <row r="171" spans="1:17" x14ac:dyDescent="0.35">
      <c r="B171" s="54" t="s">
        <v>63</v>
      </c>
      <c r="C171" s="54" t="s">
        <v>64</v>
      </c>
      <c r="D171" s="54" t="s">
        <v>65</v>
      </c>
      <c r="E171" s="54" t="s">
        <v>66</v>
      </c>
      <c r="F171" s="54" t="s">
        <v>67</v>
      </c>
      <c r="G171" s="54" t="s">
        <v>68</v>
      </c>
      <c r="H171" s="54" t="s">
        <v>69</v>
      </c>
      <c r="K171" s="54" t="s">
        <v>63</v>
      </c>
      <c r="L171" s="54" t="s">
        <v>64</v>
      </c>
      <c r="M171" s="54" t="s">
        <v>65</v>
      </c>
      <c r="N171" s="54" t="s">
        <v>66</v>
      </c>
      <c r="O171" s="54" t="s">
        <v>67</v>
      </c>
      <c r="P171" s="54" t="s">
        <v>68</v>
      </c>
      <c r="Q171" s="54" t="s">
        <v>69</v>
      </c>
    </row>
    <row r="172" spans="1:17" x14ac:dyDescent="0.35">
      <c r="A172" s="11" t="s">
        <v>88</v>
      </c>
      <c r="B172" s="4">
        <f t="shared" ref="B172:H172" si="128">AVERAGE(B88:B95)</f>
        <v>101.75</v>
      </c>
      <c r="C172" s="16">
        <f t="shared" si="128"/>
        <v>4.7992500000000007</v>
      </c>
      <c r="D172" s="16">
        <f t="shared" si="128"/>
        <v>1.0438749999999999</v>
      </c>
      <c r="E172" s="16">
        <f t="shared" si="128"/>
        <v>4.7032139037228235E-2</v>
      </c>
      <c r="F172" s="16">
        <f t="shared" si="128"/>
        <v>1.0223964202258891E-2</v>
      </c>
      <c r="G172" s="16">
        <f t="shared" si="128"/>
        <v>4.7032139037228236</v>
      </c>
      <c r="H172" s="16">
        <f t="shared" si="128"/>
        <v>1.0223964202258891</v>
      </c>
      <c r="J172" s="44">
        <v>20</v>
      </c>
      <c r="K172" s="4">
        <f t="shared" ref="K172:Q172" si="129">AVERAGE(K88:K95)</f>
        <v>99.75</v>
      </c>
      <c r="L172" s="16">
        <f t="shared" si="129"/>
        <v>4.7473749999999999</v>
      </c>
      <c r="M172" s="16">
        <f t="shared" si="129"/>
        <v>1.0149999999999999</v>
      </c>
      <c r="N172" s="16">
        <f t="shared" si="129"/>
        <v>4.7532581496096286E-2</v>
      </c>
      <c r="O172" s="16">
        <f t="shared" si="129"/>
        <v>1.0175578847816769E-2</v>
      </c>
      <c r="P172" s="16">
        <f t="shared" si="129"/>
        <v>4.7532581496096293</v>
      </c>
      <c r="Q172" s="16">
        <f t="shared" si="129"/>
        <v>1.0175578847816771</v>
      </c>
    </row>
    <row r="173" spans="1:17" x14ac:dyDescent="0.35">
      <c r="B173" s="54" t="s">
        <v>38</v>
      </c>
      <c r="C173" s="16">
        <f t="shared" ref="C173:H173" si="130">STDEV(C88:C95)</f>
        <v>0.61640078566742307</v>
      </c>
      <c r="D173" s="16">
        <f t="shared" si="130"/>
        <v>0.14569482538119657</v>
      </c>
      <c r="E173" s="16">
        <f t="shared" si="130"/>
        <v>3.2947630579247614E-3</v>
      </c>
      <c r="F173" s="16">
        <f t="shared" si="130"/>
        <v>8.1669848498259459E-4</v>
      </c>
      <c r="G173" s="16">
        <f t="shared" si="130"/>
        <v>0.32947630579247628</v>
      </c>
      <c r="H173" s="16">
        <f t="shared" si="130"/>
        <v>8.1669848498259465E-2</v>
      </c>
      <c r="K173" s="54" t="s">
        <v>38</v>
      </c>
      <c r="L173" s="16">
        <f t="shared" ref="L173:Q173" si="131">STDEV(L88:L95)</f>
        <v>0.48732357613514132</v>
      </c>
      <c r="M173" s="16">
        <f t="shared" si="131"/>
        <v>0.10313375503961554</v>
      </c>
      <c r="N173" s="16">
        <f t="shared" si="131"/>
        <v>2.2905854427532056E-3</v>
      </c>
      <c r="O173" s="16">
        <f t="shared" si="131"/>
        <v>7.1266418898974617E-4</v>
      </c>
      <c r="P173" s="16">
        <f t="shared" si="131"/>
        <v>0.2290585442753206</v>
      </c>
      <c r="Q173" s="16">
        <f t="shared" si="131"/>
        <v>7.1266418898974629E-2</v>
      </c>
    </row>
    <row r="174" spans="1:17" x14ac:dyDescent="0.35">
      <c r="B174" s="54" t="s">
        <v>42</v>
      </c>
      <c r="C174" s="16">
        <f t="shared" ref="C174:H174" si="132">VAR(C88:C95)</f>
        <v>0.37994992857141646</v>
      </c>
      <c r="D174" s="16">
        <f t="shared" si="132"/>
        <v>2.122698214285736E-2</v>
      </c>
      <c r="E174" s="16">
        <f t="shared" si="132"/>
        <v>1.0855463607865726E-5</v>
      </c>
      <c r="F174" s="16">
        <f t="shared" si="132"/>
        <v>6.6699641537286522E-7</v>
      </c>
      <c r="G174" s="16">
        <f t="shared" si="132"/>
        <v>0.10855463607865735</v>
      </c>
      <c r="H174" s="16">
        <f t="shared" si="132"/>
        <v>6.6699641537286535E-3</v>
      </c>
      <c r="K174" s="54" t="s">
        <v>42</v>
      </c>
      <c r="L174" s="16">
        <f t="shared" ref="L174:Q174" si="133">VAR(L88:L95)</f>
        <v>0.23748426785714288</v>
      </c>
      <c r="M174" s="16">
        <f t="shared" si="133"/>
        <v>1.0636571428571424E-2</v>
      </c>
      <c r="N174" s="16">
        <f t="shared" si="133"/>
        <v>5.2467816705528983E-6</v>
      </c>
      <c r="O174" s="16">
        <f t="shared" si="133"/>
        <v>5.0789024626841269E-7</v>
      </c>
      <c r="P174" s="16">
        <f t="shared" si="133"/>
        <v>5.2467816705529004E-2</v>
      </c>
      <c r="Q174" s="16">
        <f t="shared" si="133"/>
        <v>5.0789024626841286E-3</v>
      </c>
    </row>
    <row r="175" spans="1:17" x14ac:dyDescent="0.35">
      <c r="B175" s="54" t="s">
        <v>52</v>
      </c>
      <c r="C175" s="42">
        <f>C173/SQRT(8)</f>
        <v>0.21793058773707524</v>
      </c>
      <c r="D175" s="42">
        <f t="shared" ref="D175:H175" si="134">D173/SQRT(8)</f>
        <v>5.1510899505417006E-2</v>
      </c>
      <c r="E175" s="42">
        <f t="shared" si="134"/>
        <v>1.1648746503307621E-3</v>
      </c>
      <c r="F175" s="51">
        <f t="shared" si="134"/>
        <v>2.8874651845798617E-4</v>
      </c>
      <c r="G175" s="42">
        <f t="shared" si="134"/>
        <v>0.11648746503307626</v>
      </c>
      <c r="H175" s="42">
        <f t="shared" si="134"/>
        <v>2.887465184579862E-2</v>
      </c>
      <c r="K175" s="54" t="s">
        <v>52</v>
      </c>
      <c r="L175" s="42">
        <f>L173/SQRT(8)</f>
        <v>0.1722949026586186</v>
      </c>
      <c r="M175" s="42">
        <f t="shared" ref="M175:Q175" si="135">M173/SQRT(8)</f>
        <v>3.6463288778872206E-2</v>
      </c>
      <c r="N175" s="42">
        <f t="shared" si="135"/>
        <v>8.0984424972899095E-4</v>
      </c>
      <c r="O175" s="51">
        <f t="shared" si="135"/>
        <v>2.519648403717304E-4</v>
      </c>
      <c r="P175" s="42">
        <f t="shared" si="135"/>
        <v>8.0984424972899108E-2</v>
      </c>
      <c r="Q175" s="42">
        <f t="shared" si="135"/>
        <v>2.5196484037173041E-2</v>
      </c>
    </row>
    <row r="177" spans="1:17" x14ac:dyDescent="0.35">
      <c r="A177" s="97" t="s">
        <v>87</v>
      </c>
      <c r="B177" s="97"/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</row>
    <row r="179" spans="1:17" x14ac:dyDescent="0.35">
      <c r="B179" s="54" t="s">
        <v>63</v>
      </c>
      <c r="C179" s="54" t="s">
        <v>64</v>
      </c>
      <c r="D179" s="54" t="s">
        <v>65</v>
      </c>
      <c r="E179" s="54" t="s">
        <v>66</v>
      </c>
      <c r="F179" s="54" t="s">
        <v>67</v>
      </c>
      <c r="G179" s="54" t="s">
        <v>68</v>
      </c>
      <c r="H179" s="54" t="s">
        <v>69</v>
      </c>
      <c r="K179" s="54" t="s">
        <v>63</v>
      </c>
      <c r="L179" s="54" t="s">
        <v>64</v>
      </c>
      <c r="M179" s="54" t="s">
        <v>65</v>
      </c>
      <c r="N179" s="54" t="s">
        <v>66</v>
      </c>
      <c r="O179" s="54" t="s">
        <v>67</v>
      </c>
      <c r="P179" s="54" t="s">
        <v>68</v>
      </c>
      <c r="Q179" s="54" t="s">
        <v>69</v>
      </c>
    </row>
    <row r="180" spans="1:17" x14ac:dyDescent="0.35">
      <c r="A180" s="11" t="s">
        <v>88</v>
      </c>
      <c r="B180" s="4">
        <f t="shared" ref="B180:H180" si="136">AVERAGE(B100:B107)</f>
        <v>99.875</v>
      </c>
      <c r="C180" s="16">
        <f t="shared" si="136"/>
        <v>2.8297499999999998</v>
      </c>
      <c r="D180" s="16">
        <f t="shared" si="136"/>
        <v>0.69987499999999991</v>
      </c>
      <c r="E180" s="16">
        <f t="shared" si="136"/>
        <v>2.8289312572558397E-2</v>
      </c>
      <c r="F180" s="16">
        <f t="shared" si="136"/>
        <v>7.0276184393994042E-3</v>
      </c>
      <c r="G180" s="16">
        <f t="shared" si="136"/>
        <v>2.8289312572558396</v>
      </c>
      <c r="H180" s="16">
        <f t="shared" si="136"/>
        <v>0.70276184393994057</v>
      </c>
      <c r="J180" s="44">
        <v>20</v>
      </c>
      <c r="K180" s="4">
        <f t="shared" ref="K180:Q180" si="137">AVERAGE(K100:K107)</f>
        <v>95.375</v>
      </c>
      <c r="L180" s="16">
        <f t="shared" si="137"/>
        <v>2.9077500000000001</v>
      </c>
      <c r="M180" s="16">
        <f t="shared" si="137"/>
        <v>0.71900000000000008</v>
      </c>
      <c r="N180" s="16">
        <f t="shared" si="137"/>
        <v>3.0483213583286241E-2</v>
      </c>
      <c r="O180" s="16">
        <f t="shared" si="137"/>
        <v>7.5243182046082144E-3</v>
      </c>
      <c r="P180" s="16">
        <f t="shared" si="137"/>
        <v>3.0483213583286242</v>
      </c>
      <c r="Q180" s="16">
        <f t="shared" si="137"/>
        <v>0.75243182046082135</v>
      </c>
    </row>
    <row r="181" spans="1:17" x14ac:dyDescent="0.35">
      <c r="B181" s="54" t="s">
        <v>38</v>
      </c>
      <c r="C181" s="16">
        <f t="shared" ref="C181:H181" si="138">STDEV(C100:C107)</f>
        <v>0.42211432100794966</v>
      </c>
      <c r="D181" s="16">
        <f t="shared" si="138"/>
        <v>5.65039505572082E-2</v>
      </c>
      <c r="E181" s="16">
        <f t="shared" si="138"/>
        <v>3.0362862733996189E-3</v>
      </c>
      <c r="F181" s="16">
        <f t="shared" si="138"/>
        <v>5.5917060780569152E-4</v>
      </c>
      <c r="G181" s="16">
        <f t="shared" si="138"/>
        <v>0.30362862733996188</v>
      </c>
      <c r="H181" s="16">
        <f t="shared" si="138"/>
        <v>5.5917060780569169E-2</v>
      </c>
      <c r="K181" s="54" t="s">
        <v>38</v>
      </c>
      <c r="L181" s="16">
        <f t="shared" ref="L181:Q181" si="139">STDEV(L100:L107)</f>
        <v>0.25449263250632614</v>
      </c>
      <c r="M181" s="16">
        <f t="shared" si="139"/>
        <v>7.6118328935940283E-2</v>
      </c>
      <c r="N181" s="16">
        <f t="shared" si="139"/>
        <v>1.8326145846331787E-3</v>
      </c>
      <c r="O181" s="16">
        <f t="shared" si="139"/>
        <v>4.420139866475344E-4</v>
      </c>
      <c r="P181" s="16">
        <f t="shared" si="139"/>
        <v>0.1832614584633179</v>
      </c>
      <c r="Q181" s="16">
        <f t="shared" si="139"/>
        <v>4.4201398664753443E-2</v>
      </c>
    </row>
    <row r="182" spans="1:17" x14ac:dyDescent="0.35">
      <c r="B182" s="54" t="s">
        <v>42</v>
      </c>
      <c r="C182" s="16">
        <f t="shared" ref="C182:H182" si="140">VAR(C100:C107)</f>
        <v>0.17818050000000238</v>
      </c>
      <c r="D182" s="16">
        <f t="shared" si="140"/>
        <v>3.1926964285714293E-3</v>
      </c>
      <c r="E182" s="16">
        <f t="shared" si="140"/>
        <v>9.2190343340349448E-6</v>
      </c>
      <c r="F182" s="16">
        <f t="shared" si="140"/>
        <v>3.1267176863378654E-7</v>
      </c>
      <c r="G182" s="16">
        <f t="shared" si="140"/>
        <v>9.2190343340349437E-2</v>
      </c>
      <c r="H182" s="16">
        <f t="shared" si="140"/>
        <v>3.126717686337867E-3</v>
      </c>
      <c r="K182" s="54" t="s">
        <v>42</v>
      </c>
      <c r="L182" s="16">
        <f t="shared" ref="L182:Q182" si="141">VAR(L100:L107)</f>
        <v>6.4766499999999977E-2</v>
      </c>
      <c r="M182" s="16">
        <f t="shared" si="141"/>
        <v>5.7940000000000031E-3</v>
      </c>
      <c r="N182" s="16">
        <f t="shared" si="141"/>
        <v>3.3584762158102382E-6</v>
      </c>
      <c r="O182" s="16">
        <f t="shared" si="141"/>
        <v>1.9537636439204672E-7</v>
      </c>
      <c r="P182" s="16">
        <f t="shared" si="141"/>
        <v>3.3584762158102389E-2</v>
      </c>
      <c r="Q182" s="16">
        <f t="shared" si="141"/>
        <v>1.9537636439204676E-3</v>
      </c>
    </row>
    <row r="183" spans="1:17" x14ac:dyDescent="0.35">
      <c r="B183" s="54" t="s">
        <v>52</v>
      </c>
      <c r="C183" s="42">
        <f>C181/SQRT(8)</f>
        <v>0.14923994941033816</v>
      </c>
      <c r="D183" s="42">
        <f t="shared" ref="D183:H183" si="142">D181/SQRT(8)</f>
        <v>1.9977163301415659E-2</v>
      </c>
      <c r="E183" s="42">
        <f t="shared" si="142"/>
        <v>1.073489306772251E-3</v>
      </c>
      <c r="F183" s="51">
        <f t="shared" si="142"/>
        <v>1.9769666430980394E-4</v>
      </c>
      <c r="G183" s="42">
        <f t="shared" si="142"/>
        <v>0.10734893067722509</v>
      </c>
      <c r="H183" s="42">
        <f t="shared" si="142"/>
        <v>1.9769666430980399E-2</v>
      </c>
      <c r="K183" s="54" t="s">
        <v>52</v>
      </c>
      <c r="L183" s="42">
        <f>L181/SQRT(8)</f>
        <v>8.9976733103619602E-2</v>
      </c>
      <c r="M183" s="42">
        <f t="shared" ref="M183:Q183" si="143">M181/SQRT(8)</f>
        <v>2.6911893281595784E-2</v>
      </c>
      <c r="N183" s="42">
        <f t="shared" si="143"/>
        <v>6.4792710004774436E-4</v>
      </c>
      <c r="O183" s="51">
        <f t="shared" si="143"/>
        <v>1.5627554366888581E-4</v>
      </c>
      <c r="P183" s="42">
        <f t="shared" si="143"/>
        <v>6.4792710004774448E-2</v>
      </c>
      <c r="Q183" s="42">
        <f t="shared" si="143"/>
        <v>1.5627554366888584E-2</v>
      </c>
    </row>
    <row r="186" spans="1:17" x14ac:dyDescent="0.35">
      <c r="A186" s="96" t="s">
        <v>99</v>
      </c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</row>
    <row r="188" spans="1:17" x14ac:dyDescent="0.35">
      <c r="B188" s="11" t="s">
        <v>88</v>
      </c>
      <c r="C188" s="44">
        <v>20</v>
      </c>
      <c r="D188" s="15" t="s">
        <v>97</v>
      </c>
      <c r="E188" s="15" t="s">
        <v>27</v>
      </c>
    </row>
    <row r="189" spans="1:17" x14ac:dyDescent="0.35">
      <c r="A189" s="15" t="s">
        <v>71</v>
      </c>
      <c r="B189" s="16">
        <v>3.5219999999999998</v>
      </c>
      <c r="C189" s="17">
        <v>3.6040000000000001</v>
      </c>
      <c r="D189" s="16">
        <v>0.04</v>
      </c>
      <c r="E189" s="16">
        <v>9.5000000000000001E-2</v>
      </c>
    </row>
    <row r="190" spans="1:17" x14ac:dyDescent="0.35">
      <c r="A190" s="15" t="s">
        <v>72</v>
      </c>
      <c r="B190" s="16">
        <v>3.9249999999999998</v>
      </c>
      <c r="C190" s="17">
        <v>3.7250000000000001</v>
      </c>
      <c r="D190" s="16">
        <v>4.5999999999999999E-2</v>
      </c>
      <c r="E190" s="16">
        <v>0.105</v>
      </c>
    </row>
    <row r="191" spans="1:17" x14ac:dyDescent="0.35">
      <c r="A191" s="15" t="s">
        <v>73</v>
      </c>
      <c r="B191" s="16">
        <v>4.1429999999999998</v>
      </c>
      <c r="C191" s="17">
        <v>4.2080000000000002</v>
      </c>
      <c r="D191" s="16">
        <v>8.6999999999999994E-2</v>
      </c>
      <c r="E191" s="16">
        <v>0.14599999999999999</v>
      </c>
    </row>
    <row r="192" spans="1:17" x14ac:dyDescent="0.35">
      <c r="A192" s="15" t="s">
        <v>74</v>
      </c>
      <c r="B192" s="16">
        <v>3.7429999999999999</v>
      </c>
      <c r="C192" s="17">
        <v>3.7810000000000001</v>
      </c>
      <c r="D192" s="16">
        <v>7.2999999999999995E-2</v>
      </c>
      <c r="E192" s="16">
        <v>6.2E-2</v>
      </c>
    </row>
    <row r="193" spans="1:5" x14ac:dyDescent="0.35">
      <c r="A193" s="15" t="s">
        <v>75</v>
      </c>
      <c r="B193" s="16">
        <v>5.0129999999999999</v>
      </c>
      <c r="C193" s="17">
        <v>5.1849999999999996</v>
      </c>
      <c r="D193" s="16">
        <v>0.105</v>
      </c>
      <c r="E193" s="16">
        <v>0.152</v>
      </c>
    </row>
    <row r="194" spans="1:5" x14ac:dyDescent="0.35">
      <c r="A194" s="15" t="s">
        <v>76</v>
      </c>
      <c r="B194" s="16">
        <v>4.657</v>
      </c>
      <c r="C194" s="17">
        <v>4.6360000000000001</v>
      </c>
      <c r="D194" s="16">
        <v>8.6999999999999994E-2</v>
      </c>
      <c r="E194" s="16">
        <v>8.5999999999999993E-2</v>
      </c>
    </row>
    <row r="195" spans="1:5" x14ac:dyDescent="0.35">
      <c r="A195" s="15" t="s">
        <v>77</v>
      </c>
      <c r="B195" s="16">
        <v>3.3490000000000002</v>
      </c>
      <c r="C195" s="17">
        <v>3.032</v>
      </c>
      <c r="D195" s="16">
        <v>5.8000000000000003E-2</v>
      </c>
      <c r="E195" s="16">
        <v>6.9000000000000006E-2</v>
      </c>
    </row>
    <row r="196" spans="1:5" x14ac:dyDescent="0.35">
      <c r="A196" s="15" t="s">
        <v>106</v>
      </c>
      <c r="B196" s="16">
        <v>4.7990000000000004</v>
      </c>
      <c r="C196" s="17">
        <v>4.7469999999999999</v>
      </c>
      <c r="D196" s="16">
        <v>0.218</v>
      </c>
      <c r="E196" s="16">
        <v>0.17199999999999999</v>
      </c>
    </row>
    <row r="197" spans="1:5" x14ac:dyDescent="0.35">
      <c r="A197" s="15" t="s">
        <v>78</v>
      </c>
      <c r="B197" s="16">
        <v>2.83</v>
      </c>
      <c r="C197" s="17">
        <v>2.9079999999999999</v>
      </c>
      <c r="D197" s="16">
        <v>0.14899999999999999</v>
      </c>
      <c r="E197" s="16">
        <v>0.09</v>
      </c>
    </row>
    <row r="219" spans="1:17" x14ac:dyDescent="0.35">
      <c r="A219" s="96" t="s">
        <v>104</v>
      </c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</row>
    <row r="221" spans="1:17" x14ac:dyDescent="0.35">
      <c r="A221" s="39"/>
      <c r="B221" s="11" t="s">
        <v>88</v>
      </c>
      <c r="C221" s="44">
        <v>20</v>
      </c>
      <c r="D221" s="11" t="s">
        <v>91</v>
      </c>
      <c r="E221" s="58" t="s">
        <v>92</v>
      </c>
      <c r="F221" s="11" t="s">
        <v>93</v>
      </c>
      <c r="G221" s="58" t="s">
        <v>94</v>
      </c>
      <c r="H221" s="21" t="s">
        <v>21</v>
      </c>
      <c r="I221" s="21" t="s">
        <v>28</v>
      </c>
      <c r="J221" s="21" t="s">
        <v>96</v>
      </c>
      <c r="K221" s="54" t="s">
        <v>95</v>
      </c>
      <c r="N221" s="47"/>
      <c r="O221" s="22" t="s">
        <v>89</v>
      </c>
    </row>
    <row r="222" spans="1:17" x14ac:dyDescent="0.35">
      <c r="A222" s="54" t="s">
        <v>71</v>
      </c>
      <c r="B222" s="23">
        <v>3.5219999999999998</v>
      </c>
      <c r="C222" s="22">
        <v>3.6040000000000001</v>
      </c>
      <c r="D222" s="46">
        <f>VAR(C4:C11)</f>
        <v>1.2663410714285705E-2</v>
      </c>
      <c r="E222" s="46">
        <f>VAR(L4:L11)</f>
        <v>7.2210125E-2</v>
      </c>
      <c r="F222" s="46">
        <f>STDEV(C4:C11)</f>
        <v>0.11253182089651667</v>
      </c>
      <c r="G222" s="46">
        <f>STDEV(L4:L11)</f>
        <v>0.26871941686450573</v>
      </c>
      <c r="H222" s="46">
        <f>SQRT((F222^2/5)+(G222^2/5))</f>
        <v>0.1302870183205416</v>
      </c>
      <c r="I222" s="46">
        <f>ABS(B222-C222)/H222</f>
        <v>0.62937966542651191</v>
      </c>
      <c r="J222" s="46">
        <f>TINV(0.05,3)</f>
        <v>3.1824463052837091</v>
      </c>
      <c r="K222" s="45"/>
      <c r="N222" s="45"/>
      <c r="O222" s="22" t="s">
        <v>90</v>
      </c>
    </row>
    <row r="223" spans="1:17" x14ac:dyDescent="0.35">
      <c r="A223" s="54" t="s">
        <v>72</v>
      </c>
      <c r="B223" s="23">
        <v>3.9249999999999998</v>
      </c>
      <c r="C223" s="22">
        <v>3.7250000000000001</v>
      </c>
      <c r="D223" s="46">
        <f>VAR(C16:C23)</f>
        <v>1.6750982142857133E-2</v>
      </c>
      <c r="E223" s="46">
        <f>VAR(L16:L23)</f>
        <v>8.7640571428571387E-2</v>
      </c>
      <c r="F223" s="46">
        <f>STDEV((C16:C23))</f>
        <v>0.12942558534871354</v>
      </c>
      <c r="G223" s="46">
        <f>STDEV(L16:L23)</f>
        <v>0.29604150288189557</v>
      </c>
      <c r="H223" s="46">
        <f t="shared" ref="H223:H230" si="144">SQRT((F223^2/5)+(G223^2/5))</f>
        <v>0.14449328951299331</v>
      </c>
      <c r="I223" s="46">
        <f t="shared" ref="I223:I230" si="145">ABS(B223-C223)/H223</f>
        <v>1.3841473238936475</v>
      </c>
      <c r="J223" s="46">
        <f t="shared" ref="J223:J230" si="146">TINV(0.05,3)</f>
        <v>3.1824463052837091</v>
      </c>
      <c r="K223" s="45"/>
    </row>
    <row r="224" spans="1:17" x14ac:dyDescent="0.35">
      <c r="A224" s="54" t="s">
        <v>73</v>
      </c>
      <c r="B224" s="23">
        <v>4.1429999999999998</v>
      </c>
      <c r="C224" s="22">
        <v>4.2080000000000002</v>
      </c>
      <c r="D224" s="46">
        <f>VAR(C28:C35)</f>
        <v>6.0566696428571466E-2</v>
      </c>
      <c r="E224" s="46">
        <f>VAR(L28:L35)</f>
        <v>0.17165783928571429</v>
      </c>
      <c r="F224" s="46">
        <f>STDEV(C28:C35)</f>
        <v>0.24610301995012468</v>
      </c>
      <c r="G224" s="46">
        <f>STDEV(L28:L35)</f>
        <v>0.4143161103381261</v>
      </c>
      <c r="H224" s="46">
        <f t="shared" si="144"/>
        <v>0.21551080516497809</v>
      </c>
      <c r="I224" s="46">
        <f t="shared" si="145"/>
        <v>0.30160900726180068</v>
      </c>
      <c r="J224" s="46">
        <f t="shared" si="146"/>
        <v>3.1824463052837091</v>
      </c>
      <c r="K224" s="45"/>
    </row>
    <row r="225" spans="1:17" x14ac:dyDescent="0.35">
      <c r="A225" s="54" t="s">
        <v>74</v>
      </c>
      <c r="B225" s="23">
        <v>3.7429999999999999</v>
      </c>
      <c r="C225" s="22">
        <v>3.7810000000000001</v>
      </c>
      <c r="D225" s="46">
        <f>VAR(C40:C47)</f>
        <v>4.2640125000000029E-2</v>
      </c>
      <c r="E225" s="46">
        <f>VAR(L40:L47)</f>
        <v>3.0291696428571442E-2</v>
      </c>
      <c r="F225" s="46">
        <f>STDEV(C40:C47)</f>
        <v>0.20649485465744669</v>
      </c>
      <c r="G225" s="46">
        <f>STDEV(L40:L47)</f>
        <v>0.17404509883524857</v>
      </c>
      <c r="H225" s="46">
        <f t="shared" si="144"/>
        <v>0.12077402156802718</v>
      </c>
      <c r="I225" s="46">
        <f t="shared" si="145"/>
        <v>0.31463720017467811</v>
      </c>
      <c r="J225" s="46">
        <f t="shared" si="146"/>
        <v>3.1824463052837091</v>
      </c>
      <c r="K225" s="45"/>
    </row>
    <row r="226" spans="1:17" x14ac:dyDescent="0.35">
      <c r="A226" s="54" t="s">
        <v>75</v>
      </c>
      <c r="B226" s="23">
        <v>5.0129999999999999</v>
      </c>
      <c r="C226" s="22">
        <v>5.1849999999999996</v>
      </c>
      <c r="D226" s="46">
        <f>VAR(C52:C59)</f>
        <v>8.7832553571428607E-2</v>
      </c>
      <c r="E226" s="46">
        <f>VAR(L52:L59)</f>
        <v>0.1853560000000001</v>
      </c>
      <c r="F226" s="46">
        <f>STDEV(C52:C59)</f>
        <v>0.29636557420089904</v>
      </c>
      <c r="G226" s="46">
        <f>STDEV(L52:L59)</f>
        <v>0.43052990604602615</v>
      </c>
      <c r="H226" s="46">
        <f t="shared" si="144"/>
        <v>0.23374710846187111</v>
      </c>
      <c r="I226" s="46">
        <f t="shared" si="145"/>
        <v>0.73583797948053076</v>
      </c>
      <c r="J226" s="46">
        <f t="shared" si="146"/>
        <v>3.1824463052837091</v>
      </c>
      <c r="K226" s="45"/>
    </row>
    <row r="227" spans="1:17" x14ac:dyDescent="0.35">
      <c r="A227" s="54" t="s">
        <v>76</v>
      </c>
      <c r="B227" s="23">
        <v>4.657</v>
      </c>
      <c r="C227" s="22">
        <v>4.6360000000000001</v>
      </c>
      <c r="D227" s="46">
        <f>VAR(C64:C71)</f>
        <v>6.0565928571428604E-2</v>
      </c>
      <c r="E227" s="46">
        <f>VAR(L64:L71)</f>
        <v>5.9323982142857161E-2</v>
      </c>
      <c r="F227" s="46">
        <f>STDEV(C64:C71)</f>
        <v>0.24610145991324109</v>
      </c>
      <c r="G227" s="46">
        <f>STDEV(L64:L71)</f>
        <v>0.2435651496886555</v>
      </c>
      <c r="H227" s="46">
        <f t="shared" si="144"/>
        <v>0.15484825521411971</v>
      </c>
      <c r="I227" s="46">
        <f t="shared" si="145"/>
        <v>0.1356166394704397</v>
      </c>
      <c r="J227" s="46">
        <f t="shared" si="146"/>
        <v>3.1824463052837091</v>
      </c>
      <c r="K227" s="45"/>
    </row>
    <row r="228" spans="1:17" x14ac:dyDescent="0.35">
      <c r="A228" s="54" t="s">
        <v>77</v>
      </c>
      <c r="B228" s="23">
        <v>3.3490000000000002</v>
      </c>
      <c r="C228" s="22">
        <v>3.032</v>
      </c>
      <c r="D228" s="46">
        <f>VAR(C76:C83)</f>
        <v>2.6456571428571437E-2</v>
      </c>
      <c r="E228" s="46">
        <f>VAR(L76:L83)</f>
        <v>3.7754500000000003E-2</v>
      </c>
      <c r="F228" s="46">
        <f>STDEV(C76:C83)</f>
        <v>0.16265476146910499</v>
      </c>
      <c r="G228" s="46">
        <f>STDEV(L76:L83)</f>
        <v>0.19430517234494815</v>
      </c>
      <c r="H228" s="46">
        <f t="shared" si="144"/>
        <v>0.11332349397064269</v>
      </c>
      <c r="I228" s="46">
        <f t="shared" si="145"/>
        <v>2.7973016794039323</v>
      </c>
      <c r="J228" s="46">
        <f t="shared" si="146"/>
        <v>3.1824463052837091</v>
      </c>
      <c r="K228" s="45"/>
    </row>
    <row r="229" spans="1:17" x14ac:dyDescent="0.35">
      <c r="A229" s="54" t="s">
        <v>106</v>
      </c>
      <c r="B229" s="23">
        <v>4.7990000000000004</v>
      </c>
      <c r="C229" s="22">
        <v>4.7469999999999999</v>
      </c>
      <c r="D229" s="46">
        <f>VAR(C88:C95)</f>
        <v>0.37994992857141646</v>
      </c>
      <c r="E229" s="46">
        <f>VAR(L88:L95)</f>
        <v>0.23748426785714288</v>
      </c>
      <c r="F229" s="46">
        <f>STDEV(C88:C95)</f>
        <v>0.61640078566742307</v>
      </c>
      <c r="G229" s="46">
        <f>STDEV(L88:L95)</f>
        <v>0.48732357613514132</v>
      </c>
      <c r="H229" s="46">
        <f t="shared" si="144"/>
        <v>0.3514069425690276</v>
      </c>
      <c r="I229" s="46">
        <f t="shared" si="145"/>
        <v>0.14797658697305338</v>
      </c>
      <c r="J229" s="46">
        <f t="shared" si="146"/>
        <v>3.1824463052837091</v>
      </c>
      <c r="K229" s="45"/>
    </row>
    <row r="230" spans="1:17" x14ac:dyDescent="0.35">
      <c r="A230" s="54" t="s">
        <v>78</v>
      </c>
      <c r="B230" s="23">
        <v>2.83</v>
      </c>
      <c r="C230" s="22">
        <v>2.9079999999999999</v>
      </c>
      <c r="D230" s="46">
        <f>VAR(C100:C107)</f>
        <v>0.17818050000000238</v>
      </c>
      <c r="E230" s="46">
        <f>VAR(L100:L107)</f>
        <v>6.4766499999999977E-2</v>
      </c>
      <c r="F230" s="46">
        <f>STDEV(C100:C107)</f>
        <v>0.42211432100794966</v>
      </c>
      <c r="G230" s="46">
        <f>STDEV(L100:L107)</f>
        <v>0.25449263250632614</v>
      </c>
      <c r="H230" s="46">
        <f t="shared" si="144"/>
        <v>0.22043003425123461</v>
      </c>
      <c r="I230" s="46">
        <f t="shared" si="145"/>
        <v>0.35385377616509162</v>
      </c>
      <c r="J230" s="46">
        <f t="shared" si="146"/>
        <v>3.1824463052837091</v>
      </c>
      <c r="K230" s="45"/>
    </row>
    <row r="233" spans="1:17" x14ac:dyDescent="0.35">
      <c r="A233" s="96" t="s">
        <v>98</v>
      </c>
      <c r="B233" s="96"/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96"/>
      <c r="O233" s="96"/>
      <c r="P233" s="96"/>
      <c r="Q233" s="96"/>
    </row>
    <row r="235" spans="1:17" x14ac:dyDescent="0.35">
      <c r="A235" s="39"/>
      <c r="B235" s="11" t="s">
        <v>88</v>
      </c>
      <c r="C235" s="44">
        <v>20</v>
      </c>
      <c r="D235" s="21" t="s">
        <v>97</v>
      </c>
      <c r="E235" s="21" t="s">
        <v>27</v>
      </c>
    </row>
    <row r="236" spans="1:17" x14ac:dyDescent="0.35">
      <c r="A236" s="54" t="s">
        <v>71</v>
      </c>
      <c r="B236" s="23">
        <v>0.77900000000000003</v>
      </c>
      <c r="C236" s="23">
        <v>0.76900000000000002</v>
      </c>
      <c r="D236" s="23">
        <v>2.1000000000000001E-2</v>
      </c>
      <c r="E236" s="23">
        <v>1.4999999999999999E-2</v>
      </c>
    </row>
    <row r="237" spans="1:17" x14ac:dyDescent="0.35">
      <c r="A237" s="54" t="s">
        <v>72</v>
      </c>
      <c r="B237" s="23">
        <v>0.90300000000000002</v>
      </c>
      <c r="C237" s="23">
        <v>0.91100000000000003</v>
      </c>
      <c r="D237" s="23">
        <v>1.7999999999999999E-2</v>
      </c>
      <c r="E237" s="23">
        <v>2.1999999999999999E-2</v>
      </c>
    </row>
    <row r="238" spans="1:17" x14ac:dyDescent="0.35">
      <c r="A238" s="54" t="s">
        <v>73</v>
      </c>
      <c r="B238" s="23">
        <v>0.80400000000000005</v>
      </c>
      <c r="C238" s="23">
        <v>0.90900000000000003</v>
      </c>
      <c r="D238" s="23">
        <v>4.3999999999999997E-2</v>
      </c>
      <c r="E238" s="23">
        <v>8.1000000000000003E-2</v>
      </c>
    </row>
    <row r="239" spans="1:17" x14ac:dyDescent="0.35">
      <c r="A239" s="54" t="s">
        <v>74</v>
      </c>
      <c r="B239" s="23">
        <v>0.91600000000000004</v>
      </c>
      <c r="C239" s="23">
        <v>0.879</v>
      </c>
      <c r="D239" s="23">
        <v>4.3999999999999997E-2</v>
      </c>
      <c r="E239" s="23">
        <v>2.9000000000000001E-2</v>
      </c>
    </row>
    <row r="240" spans="1:17" x14ac:dyDescent="0.35">
      <c r="A240" s="54" t="s">
        <v>75</v>
      </c>
      <c r="B240" s="23">
        <v>0.94399999999999995</v>
      </c>
      <c r="C240" s="23">
        <v>0.88600000000000001</v>
      </c>
      <c r="D240" s="23">
        <v>8.7999999999999995E-2</v>
      </c>
      <c r="E240" s="23">
        <v>2.4E-2</v>
      </c>
    </row>
    <row r="241" spans="1:5" x14ac:dyDescent="0.35">
      <c r="A241" s="54" t="s">
        <v>76</v>
      </c>
      <c r="B241" s="23">
        <v>0.85399999999999998</v>
      </c>
      <c r="C241" s="23">
        <v>0.91600000000000004</v>
      </c>
      <c r="D241" s="23">
        <v>4.2000000000000003E-2</v>
      </c>
      <c r="E241" s="23">
        <v>1.9E-2</v>
      </c>
    </row>
    <row r="242" spans="1:5" x14ac:dyDescent="0.35">
      <c r="A242" s="54" t="s">
        <v>77</v>
      </c>
      <c r="B242" s="23">
        <v>0.72</v>
      </c>
      <c r="C242" s="23">
        <v>0.74</v>
      </c>
      <c r="D242" s="23">
        <v>1.4999999999999999E-2</v>
      </c>
      <c r="E242" s="23">
        <v>1.7999999999999999E-2</v>
      </c>
    </row>
    <row r="243" spans="1:5" x14ac:dyDescent="0.35">
      <c r="A243" s="54" t="s">
        <v>106</v>
      </c>
      <c r="B243" s="23">
        <v>1.044</v>
      </c>
      <c r="C243" s="23">
        <v>1.0149999999999999</v>
      </c>
      <c r="D243" s="23">
        <v>5.1999999999999998E-2</v>
      </c>
      <c r="E243" s="23">
        <v>3.5999999999999997E-2</v>
      </c>
    </row>
    <row r="244" spans="1:5" x14ac:dyDescent="0.35">
      <c r="A244" s="54" t="s">
        <v>78</v>
      </c>
      <c r="B244" s="23">
        <v>0.7</v>
      </c>
      <c r="C244" s="23">
        <v>0.71899999999999997</v>
      </c>
      <c r="D244" s="23">
        <v>0.02</v>
      </c>
      <c r="E244" s="23">
        <v>2.7E-2</v>
      </c>
    </row>
    <row r="265" spans="1:17" x14ac:dyDescent="0.35">
      <c r="A265" s="96" t="s">
        <v>103</v>
      </c>
      <c r="B265" s="96"/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6"/>
      <c r="N265" s="96"/>
      <c r="O265" s="96"/>
      <c r="P265" s="96"/>
      <c r="Q265" s="96"/>
    </row>
    <row r="267" spans="1:17" x14ac:dyDescent="0.35">
      <c r="A267" s="22"/>
      <c r="B267" s="11" t="s">
        <v>88</v>
      </c>
      <c r="C267" s="44">
        <v>20</v>
      </c>
      <c r="D267" s="11" t="s">
        <v>91</v>
      </c>
      <c r="E267" s="58" t="s">
        <v>92</v>
      </c>
      <c r="F267" s="11" t="s">
        <v>93</v>
      </c>
      <c r="G267" s="58" t="s">
        <v>94</v>
      </c>
      <c r="H267" s="54" t="s">
        <v>21</v>
      </c>
      <c r="I267" s="54" t="s">
        <v>28</v>
      </c>
      <c r="J267" s="54" t="s">
        <v>96</v>
      </c>
      <c r="K267" s="54" t="s">
        <v>95</v>
      </c>
      <c r="M267" s="47"/>
      <c r="N267" s="22" t="s">
        <v>89</v>
      </c>
    </row>
    <row r="268" spans="1:17" x14ac:dyDescent="0.35">
      <c r="A268" s="54" t="s">
        <v>71</v>
      </c>
      <c r="B268" s="23">
        <v>0.77900000000000003</v>
      </c>
      <c r="C268" s="23">
        <v>0.76900000000000002</v>
      </c>
      <c r="D268" s="46">
        <f>VAR(D4:D11)</f>
        <v>3.5271428571428572E-3</v>
      </c>
      <c r="E268" s="46">
        <f>VAR(M4:M11)</f>
        <v>1.8931428571428578E-3</v>
      </c>
      <c r="F268" s="46">
        <f>STDEV(D4:D11)</f>
        <v>5.9389753806046858E-2</v>
      </c>
      <c r="G268" s="46">
        <f>STDEV(M4:M11)</f>
        <v>4.3510261515450094E-2</v>
      </c>
      <c r="H268" s="46">
        <f>SQRT((F268^2/5)+(G268^2/5))</f>
        <v>3.2925023050214303E-2</v>
      </c>
      <c r="I268" s="46">
        <f>ABS(B268-C268)/H268</f>
        <v>0.30372036443980321</v>
      </c>
      <c r="J268" s="46">
        <f>TINV(0.05,3)</f>
        <v>3.1824463052837091</v>
      </c>
      <c r="K268" s="45"/>
      <c r="M268" s="45"/>
      <c r="N268" s="22" t="s">
        <v>90</v>
      </c>
    </row>
    <row r="269" spans="1:17" x14ac:dyDescent="0.35">
      <c r="A269" s="54" t="s">
        <v>72</v>
      </c>
      <c r="B269" s="23">
        <v>0.90300000000000002</v>
      </c>
      <c r="C269" s="23">
        <v>0.91100000000000003</v>
      </c>
      <c r="D269" s="46">
        <f>VAR(D16:D23)</f>
        <v>2.7362678571428586E-3</v>
      </c>
      <c r="E269" s="46">
        <f>VAR(M16:M23)</f>
        <v>3.9122678571428555E-3</v>
      </c>
      <c r="F269" s="46">
        <f>STDEV(D16:D23)</f>
        <v>5.2309347703282043E-2</v>
      </c>
      <c r="G269" s="46">
        <f>STDEV(M16:M23)</f>
        <v>6.2548124329534105E-2</v>
      </c>
      <c r="H269" s="46">
        <f t="shared" ref="H269:H276" si="147">SQRT((F269^2/5)+(G269^2/5))</f>
        <v>3.6465149702930647E-2</v>
      </c>
      <c r="I269" s="46">
        <f t="shared" ref="I269:I276" si="148">ABS(B269-C269)/H269</f>
        <v>0.21938755401179827</v>
      </c>
      <c r="J269" s="46">
        <f t="shared" ref="J269:J276" si="149">TINV(0.05,3)</f>
        <v>3.1824463052837091</v>
      </c>
      <c r="K269" s="45"/>
    </row>
    <row r="270" spans="1:17" x14ac:dyDescent="0.35">
      <c r="A270" s="54" t="s">
        <v>73</v>
      </c>
      <c r="B270" s="23">
        <v>0.80400000000000005</v>
      </c>
      <c r="C270" s="23">
        <v>0.90900000000000003</v>
      </c>
      <c r="D270" s="46">
        <f>VAR(D28:D35)</f>
        <v>1.5299553571428679E-2</v>
      </c>
      <c r="E270" s="46">
        <f>VAR(M28:M35)</f>
        <v>5.2007071428571576E-2</v>
      </c>
      <c r="F270" s="46">
        <f>STDEV(D28:D35)</f>
        <v>0.12369136417482297</v>
      </c>
      <c r="G270" s="46">
        <f>STDEV(M28:M35)</f>
        <v>0.22805058962557315</v>
      </c>
      <c r="H270" s="46">
        <f t="shared" si="147"/>
        <v>0.11602295031587523</v>
      </c>
      <c r="I270" s="46">
        <f t="shared" si="148"/>
        <v>0.90499336307286615</v>
      </c>
      <c r="J270" s="46">
        <f t="shared" si="149"/>
        <v>3.1824463052837091</v>
      </c>
      <c r="K270" s="45"/>
    </row>
    <row r="271" spans="1:17" x14ac:dyDescent="0.35">
      <c r="A271" s="54" t="s">
        <v>74</v>
      </c>
      <c r="B271" s="23">
        <v>0.91600000000000004</v>
      </c>
      <c r="C271" s="23">
        <v>0.879</v>
      </c>
      <c r="D271" s="46">
        <f>VAR(D40:D47)</f>
        <v>5.5135714285714304E-4</v>
      </c>
      <c r="E271" s="46">
        <f>VAR(M40:M47)</f>
        <v>6.8831428571428594E-3</v>
      </c>
      <c r="F271" s="46">
        <f>STDEV(D40:D47)</f>
        <v>2.348099535490655E-2</v>
      </c>
      <c r="G271" s="46">
        <f>STDEV(M40:M47)</f>
        <v>8.2964708503934725E-2</v>
      </c>
      <c r="H271" s="46">
        <f t="shared" si="147"/>
        <v>3.8560342322131951E-2</v>
      </c>
      <c r="I271" s="46">
        <f t="shared" si="148"/>
        <v>0.95953505004968931</v>
      </c>
      <c r="J271" s="46">
        <f t="shared" si="149"/>
        <v>3.1824463052837091</v>
      </c>
      <c r="K271" s="45"/>
    </row>
    <row r="272" spans="1:17" x14ac:dyDescent="0.35">
      <c r="A272" s="54" t="s">
        <v>75</v>
      </c>
      <c r="B272" s="23">
        <v>0.94399999999999995</v>
      </c>
      <c r="C272" s="23">
        <v>0.88600000000000001</v>
      </c>
      <c r="D272" s="46">
        <f>VAR(D52:D59)</f>
        <v>6.2290214285714338E-2</v>
      </c>
      <c r="E272" s="46">
        <f>VAR(M52:M59)</f>
        <v>4.5548392857142845E-3</v>
      </c>
      <c r="F272" s="46">
        <f>STDEV(D52:D59)</f>
        <v>0.24958007589892736</v>
      </c>
      <c r="G272" s="46">
        <f>STDEV(M52:M59)</f>
        <v>6.7489549455558559E-2</v>
      </c>
      <c r="H272" s="46">
        <f t="shared" si="147"/>
        <v>0.11562443822257355</v>
      </c>
      <c r="I272" s="46">
        <f t="shared" si="148"/>
        <v>0.50162405882008865</v>
      </c>
      <c r="J272" s="46">
        <f t="shared" si="149"/>
        <v>3.1824463052837091</v>
      </c>
      <c r="K272" s="45"/>
    </row>
    <row r="273" spans="1:17" x14ac:dyDescent="0.35">
      <c r="A273" s="54" t="s">
        <v>76</v>
      </c>
      <c r="B273" s="23">
        <v>0.85399999999999998</v>
      </c>
      <c r="C273" s="23">
        <v>0.91600000000000004</v>
      </c>
      <c r="D273" s="46">
        <f>VAR(D64:D71)</f>
        <v>1.3814571428571629E-2</v>
      </c>
      <c r="E273" s="46">
        <f>VAR(M64:M71)</f>
        <v>2.8305535714285694E-3</v>
      </c>
      <c r="F273" s="46">
        <f>STDEV(D64:D71)</f>
        <v>0.11753540500024505</v>
      </c>
      <c r="G273" s="46">
        <f>STDEV(M64:M71)</f>
        <v>5.3202947018267416E-2</v>
      </c>
      <c r="H273" s="46">
        <f t="shared" si="147"/>
        <v>5.7697703593817665E-2</v>
      </c>
      <c r="I273" s="46">
        <f t="shared" si="148"/>
        <v>1.0745661636114645</v>
      </c>
      <c r="J273" s="46">
        <f t="shared" si="149"/>
        <v>3.1824463052837091</v>
      </c>
      <c r="K273" s="45"/>
    </row>
    <row r="274" spans="1:17" x14ac:dyDescent="0.35">
      <c r="A274" s="54" t="s">
        <v>77</v>
      </c>
      <c r="B274" s="23">
        <v>0.72</v>
      </c>
      <c r="C274" s="23">
        <v>0.74</v>
      </c>
      <c r="D274" s="46">
        <f>VAR(D76:D83)</f>
        <v>1.8333571428571429E-3</v>
      </c>
      <c r="E274" s="46">
        <f>VAR(M76:M83)</f>
        <v>2.6274107142857162E-3</v>
      </c>
      <c r="F274" s="46">
        <f>STDEV(D76:D83)</f>
        <v>4.2817719963318256E-2</v>
      </c>
      <c r="G274" s="46">
        <f>STDEV(M76:M83)</f>
        <v>5.1258274593334846E-2</v>
      </c>
      <c r="H274" s="46">
        <f t="shared" si="147"/>
        <v>2.9868939911362302E-2</v>
      </c>
      <c r="I274" s="46">
        <f t="shared" si="148"/>
        <v>0.66959189242574735</v>
      </c>
      <c r="J274" s="46">
        <f t="shared" si="149"/>
        <v>3.1824463052837091</v>
      </c>
      <c r="K274" s="45"/>
    </row>
    <row r="275" spans="1:17" x14ac:dyDescent="0.35">
      <c r="A275" s="54" t="s">
        <v>106</v>
      </c>
      <c r="B275" s="23">
        <v>1.044</v>
      </c>
      <c r="C275" s="23">
        <v>1.0149999999999999</v>
      </c>
      <c r="D275" s="46">
        <f>VAR(D88:D95)</f>
        <v>2.122698214285736E-2</v>
      </c>
      <c r="E275" s="46">
        <f>VAR(M88:M95)</f>
        <v>1.0636571428571424E-2</v>
      </c>
      <c r="F275" s="46">
        <f>STDEV(D88:D95)</f>
        <v>0.14569482538119657</v>
      </c>
      <c r="G275" s="46">
        <f>STDEV(M88:M95)</f>
        <v>0.10313375503961554</v>
      </c>
      <c r="H275" s="46">
        <f t="shared" si="147"/>
        <v>7.982925976285736E-2</v>
      </c>
      <c r="I275" s="46">
        <f t="shared" si="148"/>
        <v>0.363275321431618</v>
      </c>
      <c r="J275" s="46">
        <f t="shared" si="149"/>
        <v>3.1824463052837091</v>
      </c>
      <c r="K275" s="45"/>
    </row>
    <row r="276" spans="1:17" x14ac:dyDescent="0.35">
      <c r="A276" s="54" t="s">
        <v>78</v>
      </c>
      <c r="B276" s="23">
        <v>0.7</v>
      </c>
      <c r="C276" s="23">
        <v>0.71899999999999997</v>
      </c>
      <c r="D276" s="46">
        <f>VAR(D100:D107)</f>
        <v>3.1926964285714293E-3</v>
      </c>
      <c r="E276" s="46">
        <f>VAR(M100:M107)</f>
        <v>5.7940000000000031E-3</v>
      </c>
      <c r="F276" s="46">
        <f>STDEV(D100:D107)</f>
        <v>5.65039505572082E-2</v>
      </c>
      <c r="G276" s="46">
        <f>STDEV(M100:M107)</f>
        <v>7.6118328935940283E-2</v>
      </c>
      <c r="H276" s="46">
        <f t="shared" si="147"/>
        <v>4.2395038456336923E-2</v>
      </c>
      <c r="I276" s="46">
        <f t="shared" si="148"/>
        <v>0.44816565078879</v>
      </c>
      <c r="J276" s="46">
        <f t="shared" si="149"/>
        <v>3.1824463052837091</v>
      </c>
      <c r="K276" s="45"/>
    </row>
    <row r="279" spans="1:17" x14ac:dyDescent="0.35">
      <c r="A279" s="96" t="s">
        <v>100</v>
      </c>
      <c r="B279" s="96"/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96"/>
      <c r="O279" s="96"/>
      <c r="P279" s="96"/>
      <c r="Q279" s="96"/>
    </row>
    <row r="281" spans="1:17" x14ac:dyDescent="0.35">
      <c r="B281" s="11" t="s">
        <v>88</v>
      </c>
      <c r="C281" s="44">
        <v>20</v>
      </c>
      <c r="D281" s="54" t="s">
        <v>97</v>
      </c>
      <c r="E281" s="54" t="s">
        <v>27</v>
      </c>
    </row>
    <row r="282" spans="1:17" x14ac:dyDescent="0.35">
      <c r="A282" s="54" t="s">
        <v>71</v>
      </c>
      <c r="B282" s="23">
        <v>3.5999999999999997E-2</v>
      </c>
      <c r="C282" s="23">
        <v>3.5999999999999997E-2</v>
      </c>
      <c r="D282" s="23">
        <v>1E-3</v>
      </c>
      <c r="E282" s="23">
        <v>1E-3</v>
      </c>
    </row>
    <row r="283" spans="1:17" x14ac:dyDescent="0.35">
      <c r="A283" s="54" t="s">
        <v>72</v>
      </c>
      <c r="B283" s="23">
        <v>3.7999999999999999E-2</v>
      </c>
      <c r="C283" s="23">
        <v>3.5999999999999997E-2</v>
      </c>
      <c r="D283" s="23">
        <v>1E-3</v>
      </c>
      <c r="E283" s="23">
        <v>1E-3</v>
      </c>
    </row>
    <row r="284" spans="1:17" x14ac:dyDescent="0.35">
      <c r="A284" s="54" t="s">
        <v>73</v>
      </c>
      <c r="B284" s="23">
        <v>4.3999999999999997E-2</v>
      </c>
      <c r="C284" s="23">
        <v>4.3999999999999997E-2</v>
      </c>
      <c r="D284" s="23">
        <v>1E-3</v>
      </c>
      <c r="E284" s="23">
        <v>1E-3</v>
      </c>
    </row>
    <row r="285" spans="1:17" x14ac:dyDescent="0.35">
      <c r="A285" s="54" t="s">
        <v>74</v>
      </c>
      <c r="B285" s="23">
        <v>3.7999999999999999E-2</v>
      </c>
      <c r="C285" s="23">
        <v>0.04</v>
      </c>
      <c r="D285" s="23">
        <v>1E-3</v>
      </c>
      <c r="E285" s="23">
        <v>2E-3</v>
      </c>
    </row>
    <row r="286" spans="1:17" x14ac:dyDescent="0.35">
      <c r="A286" s="54" t="s">
        <v>75</v>
      </c>
      <c r="B286" s="23">
        <v>5.3999999999999999E-2</v>
      </c>
      <c r="C286" s="23">
        <v>5.5E-2</v>
      </c>
      <c r="D286" s="23">
        <v>1E-3</v>
      </c>
      <c r="E286" s="23">
        <v>1E-3</v>
      </c>
    </row>
    <row r="287" spans="1:17" x14ac:dyDescent="0.35">
      <c r="A287" s="54" t="s">
        <v>76</v>
      </c>
      <c r="B287" s="23">
        <v>4.5999999999999999E-2</v>
      </c>
      <c r="C287" s="23">
        <v>4.5999999999999999E-2</v>
      </c>
      <c r="D287" s="23">
        <v>1E-3</v>
      </c>
      <c r="E287" s="23">
        <v>1E-3</v>
      </c>
    </row>
    <row r="288" spans="1:17" x14ac:dyDescent="0.35">
      <c r="A288" s="54" t="s">
        <v>77</v>
      </c>
      <c r="B288" s="23">
        <v>3.5000000000000003E-2</v>
      </c>
      <c r="C288" s="23">
        <v>3.1E-2</v>
      </c>
      <c r="D288" s="23">
        <v>1E-3</v>
      </c>
      <c r="E288" s="23">
        <v>1E-3</v>
      </c>
    </row>
    <row r="289" spans="1:5" x14ac:dyDescent="0.35">
      <c r="A289" s="54" t="s">
        <v>106</v>
      </c>
      <c r="B289" s="23">
        <v>4.7E-2</v>
      </c>
      <c r="C289" s="23">
        <v>4.8000000000000001E-2</v>
      </c>
      <c r="D289" s="23">
        <v>1E-3</v>
      </c>
      <c r="E289" s="23">
        <v>1E-3</v>
      </c>
    </row>
    <row r="290" spans="1:5" x14ac:dyDescent="0.35">
      <c r="A290" s="54" t="s">
        <v>78</v>
      </c>
      <c r="B290" s="23">
        <v>2.8000000000000001E-2</v>
      </c>
      <c r="C290" s="23">
        <v>0.03</v>
      </c>
      <c r="D290" s="23">
        <v>1E-3</v>
      </c>
      <c r="E290" s="23">
        <v>1E-3</v>
      </c>
    </row>
    <row r="305" spans="1:17" x14ac:dyDescent="0.35">
      <c r="E305" s="22"/>
    </row>
    <row r="306" spans="1:17" x14ac:dyDescent="0.35">
      <c r="E306" s="22"/>
    </row>
    <row r="307" spans="1:17" x14ac:dyDescent="0.35">
      <c r="E307" s="22"/>
    </row>
    <row r="308" spans="1:17" x14ac:dyDescent="0.35">
      <c r="E308" s="22"/>
    </row>
    <row r="309" spans="1:17" x14ac:dyDescent="0.35">
      <c r="E309" s="22"/>
    </row>
    <row r="310" spans="1:17" x14ac:dyDescent="0.35">
      <c r="D310" s="48"/>
      <c r="E310" s="22"/>
    </row>
    <row r="311" spans="1:17" x14ac:dyDescent="0.35">
      <c r="A311" s="96" t="s">
        <v>102</v>
      </c>
      <c r="B311" s="96"/>
      <c r="C311" s="96"/>
      <c r="D311" s="96"/>
      <c r="E311" s="96"/>
      <c r="F311" s="96"/>
      <c r="G311" s="96"/>
      <c r="H311" s="96"/>
      <c r="I311" s="96"/>
      <c r="J311" s="96"/>
      <c r="K311" s="96"/>
      <c r="L311" s="96"/>
      <c r="M311" s="96"/>
      <c r="N311" s="96"/>
      <c r="O311" s="96"/>
      <c r="P311" s="96"/>
      <c r="Q311" s="96"/>
    </row>
    <row r="312" spans="1:17" x14ac:dyDescent="0.35">
      <c r="E312" s="22"/>
    </row>
    <row r="313" spans="1:17" x14ac:dyDescent="0.35">
      <c r="B313" s="11" t="s">
        <v>88</v>
      </c>
      <c r="C313" s="44">
        <v>20</v>
      </c>
      <c r="D313" s="11" t="s">
        <v>91</v>
      </c>
      <c r="E313" s="58" t="s">
        <v>92</v>
      </c>
      <c r="F313" s="11" t="s">
        <v>93</v>
      </c>
      <c r="G313" s="58" t="s">
        <v>94</v>
      </c>
      <c r="H313" s="54" t="s">
        <v>21</v>
      </c>
      <c r="I313" s="54" t="s">
        <v>28</v>
      </c>
      <c r="J313" s="54" t="s">
        <v>96</v>
      </c>
      <c r="K313" s="54" t="s">
        <v>95</v>
      </c>
      <c r="M313" s="47"/>
      <c r="N313" s="22" t="s">
        <v>89</v>
      </c>
    </row>
    <row r="314" spans="1:17" x14ac:dyDescent="0.35">
      <c r="A314" s="54" t="s">
        <v>71</v>
      </c>
      <c r="B314" s="23">
        <v>3.5999999999999997E-2</v>
      </c>
      <c r="C314" s="23">
        <v>3.5999999999999997E-2</v>
      </c>
      <c r="D314" s="46">
        <f>VAR(E4:E11)</f>
        <v>3.5502408185492034E-6</v>
      </c>
      <c r="E314" s="46">
        <f>VAR(N4:N11)</f>
        <v>6.055418271336812E-6</v>
      </c>
      <c r="F314" s="46">
        <f>STDEV(E4:E11)</f>
        <v>1.884208273665415E-3</v>
      </c>
      <c r="G314" s="46">
        <f>STDEV(N4:N11)</f>
        <v>2.4607759490325024E-3</v>
      </c>
      <c r="H314" s="46">
        <f>SQRT((F314^2/5)+(G314^2/5))</f>
        <v>1.3860489955182691E-3</v>
      </c>
      <c r="I314" s="46">
        <f>ABS(B314-C314)/H314</f>
        <v>0</v>
      </c>
      <c r="J314" s="46">
        <f>TINV(0.05,3)</f>
        <v>3.1824463052837091</v>
      </c>
      <c r="K314" s="45"/>
      <c r="M314" s="45"/>
      <c r="N314" s="22" t="s">
        <v>90</v>
      </c>
    </row>
    <row r="315" spans="1:17" x14ac:dyDescent="0.35">
      <c r="A315" s="54" t="s">
        <v>72</v>
      </c>
      <c r="B315" s="23">
        <v>3.7999999999999999E-2</v>
      </c>
      <c r="C315" s="23">
        <v>3.5999999999999997E-2</v>
      </c>
      <c r="D315" s="46">
        <f>VAR(E16:E23)</f>
        <v>3.3560247527557318E-6</v>
      </c>
      <c r="E315" s="46">
        <f>VAR(N16:N23)</f>
        <v>4.8893156134689078E-6</v>
      </c>
      <c r="F315" s="46">
        <f>STDEV(E16:E23)</f>
        <v>1.8319456194864879E-3</v>
      </c>
      <c r="G315" s="46">
        <f>STDEV(N16:N23)</f>
        <v>2.2111796881911041E-3</v>
      </c>
      <c r="H315" s="46">
        <f t="shared" ref="H315:H322" si="150">SQRT((F315^2/5)+(G315^2/5))</f>
        <v>1.2841604546336598E-3</v>
      </c>
      <c r="I315" s="46">
        <f t="shared" ref="I315:I322" si="151">ABS(B315-C315)/H315</f>
        <v>1.5574377740595928</v>
      </c>
      <c r="J315" s="46">
        <f t="shared" ref="J315:J322" si="152">TINV(0.05,3)</f>
        <v>3.1824463052837091</v>
      </c>
      <c r="K315" s="45"/>
    </row>
    <row r="316" spans="1:17" x14ac:dyDescent="0.35">
      <c r="A316" s="54" t="s">
        <v>73</v>
      </c>
      <c r="B316" s="23">
        <v>4.3999999999999997E-2</v>
      </c>
      <c r="C316" s="23">
        <v>4.3999999999999997E-2</v>
      </c>
      <c r="D316" s="46">
        <f>VAR(E28:E35)</f>
        <v>4.5619265385423431E-6</v>
      </c>
      <c r="E316" s="46">
        <f>VAR(N28:N35)</f>
        <v>4.154950417856109E-6</v>
      </c>
      <c r="F316" s="46">
        <f>STDEV(E28:E35)</f>
        <v>2.1358666949372902E-3</v>
      </c>
      <c r="G316" s="46">
        <f>STDEV(N28:N35)</f>
        <v>2.0383695488934554E-3</v>
      </c>
      <c r="H316" s="46">
        <f t="shared" si="150"/>
        <v>1.3203694147016925E-3</v>
      </c>
      <c r="I316" s="46">
        <f t="shared" si="151"/>
        <v>0</v>
      </c>
      <c r="J316" s="46">
        <f t="shared" si="152"/>
        <v>3.1824463052837091</v>
      </c>
      <c r="K316" s="45"/>
    </row>
    <row r="317" spans="1:17" x14ac:dyDescent="0.35">
      <c r="A317" s="54" t="s">
        <v>74</v>
      </c>
      <c r="B317" s="23">
        <v>3.7999999999999999E-2</v>
      </c>
      <c r="C317" s="23">
        <v>0.04</v>
      </c>
      <c r="D317" s="46">
        <f>VAR(E40:E47)</f>
        <v>3.9762449963336517E-6</v>
      </c>
      <c r="E317" s="46">
        <f>VAR(N40:N47)</f>
        <v>1.9861326939897476E-5</v>
      </c>
      <c r="F317" s="46">
        <f>STDEV(E40:E47)</f>
        <v>1.9940524056136669E-3</v>
      </c>
      <c r="G317" s="46">
        <f>STDEV(N40:N47)</f>
        <v>4.4566048669247623E-3</v>
      </c>
      <c r="H317" s="46">
        <f t="shared" si="150"/>
        <v>2.1834638506845554E-3</v>
      </c>
      <c r="I317" s="46">
        <f t="shared" si="151"/>
        <v>0.91597577829052013</v>
      </c>
      <c r="J317" s="46">
        <f t="shared" si="152"/>
        <v>3.1824463052837091</v>
      </c>
      <c r="K317" s="45"/>
    </row>
    <row r="318" spans="1:17" x14ac:dyDescent="0.35">
      <c r="A318" s="54" t="s">
        <v>75</v>
      </c>
      <c r="B318" s="23">
        <v>5.3999999999999999E-2</v>
      </c>
      <c r="C318" s="23">
        <v>5.5E-2</v>
      </c>
      <c r="D318" s="46">
        <f>VAR(E52:E59)</f>
        <v>6.1307243053139248E-6</v>
      </c>
      <c r="E318" s="46">
        <f>VAR(N52:N59)</f>
        <v>8.2565695443647615E-6</v>
      </c>
      <c r="F318" s="46">
        <f>STDEV(E52:E59)</f>
        <v>2.4760299483879279E-3</v>
      </c>
      <c r="G318" s="46">
        <f>STDEV(N52:N59)</f>
        <v>2.8734247065765901E-3</v>
      </c>
      <c r="H318" s="46">
        <f t="shared" si="150"/>
        <v>1.6963073925252278E-3</v>
      </c>
      <c r="I318" s="46">
        <f t="shared" si="151"/>
        <v>0.58951579436987489</v>
      </c>
      <c r="J318" s="46">
        <f t="shared" si="152"/>
        <v>3.1824463052837091</v>
      </c>
      <c r="K318" s="45"/>
    </row>
    <row r="319" spans="1:17" x14ac:dyDescent="0.35">
      <c r="A319" s="54" t="s">
        <v>76</v>
      </c>
      <c r="B319" s="23">
        <v>4.5999999999999999E-2</v>
      </c>
      <c r="C319" s="23">
        <v>4.5999999999999999E-2</v>
      </c>
      <c r="D319" s="46">
        <f>VAR(E64:E71)</f>
        <v>5.4836431645687197E-6</v>
      </c>
      <c r="E319" s="46">
        <f>VAR(N64:N71)</f>
        <v>1.1277872467267232E-5</v>
      </c>
      <c r="F319" s="46">
        <f>STDEV(E64:E71)</f>
        <v>2.3417179942445505E-3</v>
      </c>
      <c r="G319" s="46">
        <f>STDEV(N64:N71)</f>
        <v>3.3582543779867588E-3</v>
      </c>
      <c r="H319" s="46">
        <f t="shared" si="150"/>
        <v>1.8309295798493155E-3</v>
      </c>
      <c r="I319" s="46">
        <f t="shared" si="151"/>
        <v>0</v>
      </c>
      <c r="J319" s="46">
        <f t="shared" si="152"/>
        <v>3.1824463052837091</v>
      </c>
      <c r="K319" s="45"/>
    </row>
    <row r="320" spans="1:17" x14ac:dyDescent="0.35">
      <c r="A320" s="54" t="s">
        <v>77</v>
      </c>
      <c r="B320" s="23">
        <v>3.5000000000000003E-2</v>
      </c>
      <c r="C320" s="23">
        <v>3.1E-2</v>
      </c>
      <c r="D320" s="46">
        <f>VAR(E76:E83)</f>
        <v>2.0321506461276632E-6</v>
      </c>
      <c r="E320" s="46">
        <f>VAR(N76:N83)</f>
        <v>4.1306354664703731E-6</v>
      </c>
      <c r="F320" s="46">
        <f>STDEV(E76:E83)</f>
        <v>1.4255352139206044E-3</v>
      </c>
      <c r="G320" s="46">
        <f>STDEV(N76:N83)</f>
        <v>2.0323964835804978E-3</v>
      </c>
      <c r="H320" s="46">
        <f t="shared" si="150"/>
        <v>1.1102059369862906E-3</v>
      </c>
      <c r="I320" s="46">
        <f t="shared" si="151"/>
        <v>3.6029351553083955</v>
      </c>
      <c r="J320" s="46">
        <f t="shared" si="152"/>
        <v>3.1824463052837091</v>
      </c>
      <c r="K320" s="47"/>
    </row>
    <row r="321" spans="1:17" x14ac:dyDescent="0.35">
      <c r="A321" s="54" t="s">
        <v>106</v>
      </c>
      <c r="B321" s="23">
        <v>4.7E-2</v>
      </c>
      <c r="C321" s="23">
        <v>4.8000000000000001E-2</v>
      </c>
      <c r="D321" s="46">
        <f>VAR(E88:E95)</f>
        <v>1.0855463607865726E-5</v>
      </c>
      <c r="E321" s="46">
        <f>VAR(N88:N95)</f>
        <v>5.2467816705528983E-6</v>
      </c>
      <c r="F321" s="46">
        <f>STDEV(E88:E95)</f>
        <v>3.2947630579247614E-3</v>
      </c>
      <c r="G321" s="46">
        <f>STDEV(N88:N95)</f>
        <v>2.2905854427532056E-3</v>
      </c>
      <c r="H321" s="46">
        <f t="shared" si="150"/>
        <v>1.7945609646049154E-3</v>
      </c>
      <c r="I321" s="46">
        <f t="shared" si="151"/>
        <v>0.55723935810682113</v>
      </c>
      <c r="J321" s="46">
        <f t="shared" si="152"/>
        <v>3.1824463052837091</v>
      </c>
      <c r="K321" s="45"/>
    </row>
    <row r="322" spans="1:17" x14ac:dyDescent="0.35">
      <c r="A322" s="54" t="s">
        <v>78</v>
      </c>
      <c r="B322" s="23">
        <v>2.8000000000000001E-2</v>
      </c>
      <c r="C322" s="23">
        <v>0.03</v>
      </c>
      <c r="D322" s="46">
        <f>VAR(E100:E107)</f>
        <v>9.2190343340349448E-6</v>
      </c>
      <c r="E322" s="46">
        <f>VAR(N100:N107)</f>
        <v>3.3584762158102382E-6</v>
      </c>
      <c r="F322" s="46">
        <f>STDEV(E100:E107)</f>
        <v>3.0362862733996189E-3</v>
      </c>
      <c r="G322" s="46">
        <f>STDEV(N100:N107)</f>
        <v>1.8326145846331787E-3</v>
      </c>
      <c r="H322" s="46">
        <f t="shared" si="150"/>
        <v>1.586033451718165E-3</v>
      </c>
      <c r="I322" s="46">
        <f t="shared" si="151"/>
        <v>1.2610074509042539</v>
      </c>
      <c r="J322" s="46">
        <f t="shared" si="152"/>
        <v>3.1824463052837091</v>
      </c>
      <c r="K322" s="45"/>
    </row>
    <row r="323" spans="1:17" x14ac:dyDescent="0.35">
      <c r="E323" s="22"/>
    </row>
    <row r="324" spans="1:17" x14ac:dyDescent="0.35">
      <c r="E324" s="49"/>
    </row>
    <row r="325" spans="1:17" x14ac:dyDescent="0.35">
      <c r="A325" s="96" t="s">
        <v>101</v>
      </c>
      <c r="B325" s="96"/>
      <c r="C325" s="96"/>
      <c r="D325" s="96"/>
      <c r="E325" s="96"/>
      <c r="F325" s="96"/>
      <c r="G325" s="96"/>
      <c r="H325" s="96"/>
      <c r="I325" s="96"/>
      <c r="J325" s="96"/>
      <c r="K325" s="96"/>
      <c r="L325" s="96"/>
      <c r="M325" s="96"/>
      <c r="N325" s="96"/>
      <c r="O325" s="96"/>
      <c r="P325" s="96"/>
      <c r="Q325" s="96"/>
    </row>
    <row r="326" spans="1:17" x14ac:dyDescent="0.35">
      <c r="E326" s="50"/>
    </row>
    <row r="327" spans="1:17" x14ac:dyDescent="0.35">
      <c r="B327" s="11" t="s">
        <v>88</v>
      </c>
      <c r="C327" s="44">
        <v>20</v>
      </c>
      <c r="D327" s="54" t="s">
        <v>97</v>
      </c>
      <c r="E327" s="54" t="s">
        <v>27</v>
      </c>
    </row>
    <row r="328" spans="1:17" x14ac:dyDescent="0.35">
      <c r="A328" s="54" t="s">
        <v>71</v>
      </c>
      <c r="B328" s="23">
        <v>8.0000000000000002E-3</v>
      </c>
      <c r="C328" s="23">
        <v>8.0000000000000002E-3</v>
      </c>
      <c r="D328" s="46">
        <v>1E-4</v>
      </c>
      <c r="E328" s="46">
        <v>2.0000000000000001E-4</v>
      </c>
    </row>
    <row r="329" spans="1:17" x14ac:dyDescent="0.35">
      <c r="A329" s="54" t="s">
        <v>72</v>
      </c>
      <c r="B329" s="23">
        <v>8.9999999999999993E-3</v>
      </c>
      <c r="C329" s="23">
        <v>8.9999999999999993E-3</v>
      </c>
      <c r="D329" s="46">
        <v>2.0000000000000001E-4</v>
      </c>
      <c r="E329" s="46">
        <v>2.9999999999999997E-4</v>
      </c>
    </row>
    <row r="330" spans="1:17" x14ac:dyDescent="0.35">
      <c r="A330" s="54" t="s">
        <v>73</v>
      </c>
      <c r="B330" s="23">
        <v>8.9999999999999993E-3</v>
      </c>
      <c r="C330" s="23">
        <v>0.01</v>
      </c>
      <c r="D330" s="46">
        <v>4.0000000000000002E-4</v>
      </c>
      <c r="E330" s="46">
        <v>1E-3</v>
      </c>
    </row>
    <row r="331" spans="1:17" x14ac:dyDescent="0.35">
      <c r="A331" s="54" t="s">
        <v>74</v>
      </c>
      <c r="B331" s="23">
        <v>8.9999999999999993E-3</v>
      </c>
      <c r="C331" s="23">
        <v>8.9999999999999993E-3</v>
      </c>
      <c r="D331" s="46">
        <v>1E-4</v>
      </c>
      <c r="E331" s="46">
        <v>2.0000000000000001E-4</v>
      </c>
    </row>
    <row r="332" spans="1:17" x14ac:dyDescent="0.35">
      <c r="A332" s="54" t="s">
        <v>75</v>
      </c>
      <c r="B332" s="23">
        <v>0.01</v>
      </c>
      <c r="C332" s="23">
        <v>8.9999999999999993E-3</v>
      </c>
      <c r="D332" s="46">
        <v>1E-3</v>
      </c>
      <c r="E332" s="46">
        <v>2.9999999999999997E-4</v>
      </c>
    </row>
    <row r="333" spans="1:17" x14ac:dyDescent="0.35">
      <c r="A333" s="54" t="s">
        <v>76</v>
      </c>
      <c r="B333" s="23">
        <v>8.0000000000000002E-3</v>
      </c>
      <c r="C333" s="23">
        <v>8.9999999999999993E-3</v>
      </c>
      <c r="D333" s="46">
        <v>4.0000000000000002E-4</v>
      </c>
      <c r="E333" s="46">
        <v>1E-4</v>
      </c>
    </row>
    <row r="334" spans="1:17" x14ac:dyDescent="0.35">
      <c r="A334" s="54" t="s">
        <v>77</v>
      </c>
      <c r="B334" s="23">
        <v>8.0000000000000002E-3</v>
      </c>
      <c r="C334" s="23">
        <v>8.0000000000000002E-3</v>
      </c>
      <c r="D334" s="46">
        <v>1E-4</v>
      </c>
      <c r="E334" s="46">
        <v>1E-4</v>
      </c>
    </row>
    <row r="335" spans="1:17" x14ac:dyDescent="0.35">
      <c r="A335" s="54" t="s">
        <v>106</v>
      </c>
      <c r="B335" s="23">
        <v>0.01</v>
      </c>
      <c r="C335" s="23">
        <v>0.01</v>
      </c>
      <c r="D335" s="46">
        <v>2.9999999999999997E-4</v>
      </c>
      <c r="E335" s="46">
        <v>2.9999999999999997E-4</v>
      </c>
    </row>
    <row r="336" spans="1:17" x14ac:dyDescent="0.35">
      <c r="A336" s="54" t="s">
        <v>78</v>
      </c>
      <c r="B336" s="23">
        <v>7.0000000000000001E-3</v>
      </c>
      <c r="C336" s="23">
        <v>8.0000000000000002E-3</v>
      </c>
      <c r="D336" s="46">
        <v>2.0000000000000001E-4</v>
      </c>
      <c r="E336" s="46">
        <v>2.0000000000000001E-4</v>
      </c>
    </row>
    <row r="357" spans="1:17" x14ac:dyDescent="0.35">
      <c r="A357" s="96" t="s">
        <v>105</v>
      </c>
      <c r="B357" s="96"/>
      <c r="C357" s="96"/>
      <c r="D357" s="96"/>
      <c r="E357" s="96"/>
      <c r="F357" s="96"/>
      <c r="G357" s="96"/>
      <c r="H357" s="96"/>
      <c r="I357" s="96"/>
      <c r="J357" s="96"/>
      <c r="K357" s="96"/>
      <c r="L357" s="96"/>
      <c r="M357" s="96"/>
      <c r="N357" s="96"/>
      <c r="O357" s="96"/>
      <c r="P357" s="96"/>
      <c r="Q357" s="96"/>
    </row>
    <row r="359" spans="1:17" x14ac:dyDescent="0.35">
      <c r="B359" s="11" t="s">
        <v>88</v>
      </c>
      <c r="C359" s="44">
        <v>20</v>
      </c>
      <c r="D359" s="11" t="s">
        <v>91</v>
      </c>
      <c r="E359" s="58" t="s">
        <v>92</v>
      </c>
      <c r="F359" s="11" t="s">
        <v>93</v>
      </c>
      <c r="G359" s="58" t="s">
        <v>94</v>
      </c>
      <c r="H359" s="54" t="s">
        <v>21</v>
      </c>
      <c r="I359" s="54" t="s">
        <v>28</v>
      </c>
      <c r="J359" s="54" t="s">
        <v>96</v>
      </c>
      <c r="K359" s="54" t="s">
        <v>95</v>
      </c>
      <c r="M359" s="47"/>
      <c r="N359" s="55" t="s">
        <v>89</v>
      </c>
    </row>
    <row r="360" spans="1:17" x14ac:dyDescent="0.35">
      <c r="A360" s="59" t="s">
        <v>71</v>
      </c>
      <c r="B360" s="23">
        <v>8.0000000000000002E-3</v>
      </c>
      <c r="C360" s="23">
        <v>8.0000000000000002E-3</v>
      </c>
      <c r="D360" s="46">
        <f>VAR(F4:F11)</f>
        <v>1.0665189003144846E-7</v>
      </c>
      <c r="E360" s="46">
        <f>VAR(O4:O11)</f>
        <v>2.0263308615650517E-7</v>
      </c>
      <c r="F360" s="46">
        <f>STDEV(F4:F11)</f>
        <v>3.2657600957732404E-4</v>
      </c>
      <c r="G360" s="46">
        <f>STDEV(O4:O11)</f>
        <v>4.5014784921901512E-4</v>
      </c>
      <c r="H360" s="46">
        <f>SQRT((F360^2/5)+(G360^2/5))</f>
        <v>2.4871066570935539E-4</v>
      </c>
      <c r="I360" s="46">
        <f>ABS(B360-C360)/H360</f>
        <v>0</v>
      </c>
      <c r="J360" s="46">
        <f>TINV(0.05,3)</f>
        <v>3.1824463052837091</v>
      </c>
      <c r="K360" s="45"/>
      <c r="M360" s="45"/>
      <c r="N360" s="55" t="s">
        <v>90</v>
      </c>
    </row>
    <row r="361" spans="1:17" x14ac:dyDescent="0.35">
      <c r="A361" s="59" t="s">
        <v>72</v>
      </c>
      <c r="B361" s="23">
        <v>8.9999999999999993E-3</v>
      </c>
      <c r="C361" s="23">
        <v>8.9999999999999993E-3</v>
      </c>
      <c r="D361" s="46">
        <f>VAR(F16:F23)</f>
        <v>3.3893030357500352E-7</v>
      </c>
      <c r="E361" s="46">
        <f>VAR(O16:O23)</f>
        <v>7.5296762362683795E-7</v>
      </c>
      <c r="F361" s="46">
        <f>STDEV(F16:F23)</f>
        <v>5.8217720976950268E-4</v>
      </c>
      <c r="G361" s="46">
        <f>STDEV(O16:O23)</f>
        <v>8.6773707056160619E-4</v>
      </c>
      <c r="H361" s="46">
        <f t="shared" ref="H361:H368" si="153">SQRT((F361^2/5)+(G361^2/5))</f>
        <v>4.6731101574900663E-4</v>
      </c>
      <c r="I361" s="46">
        <f t="shared" ref="I361:I368" si="154">ABS(B361-C361)/H361</f>
        <v>0</v>
      </c>
      <c r="J361" s="46">
        <f t="shared" ref="J361:J368" si="155">TINV(0.05,3)</f>
        <v>3.1824463052837091</v>
      </c>
      <c r="K361" s="45"/>
    </row>
    <row r="362" spans="1:17" x14ac:dyDescent="0.35">
      <c r="A362" s="59" t="s">
        <v>73</v>
      </c>
      <c r="B362" s="23">
        <v>8.9999999999999993E-3</v>
      </c>
      <c r="C362" s="23">
        <v>0.01</v>
      </c>
      <c r="D362" s="46">
        <f>VAR(F28:F35)</f>
        <v>1.1224627166859797E-6</v>
      </c>
      <c r="E362" s="46">
        <f>VAR(O28:O35)</f>
        <v>4.2804096068375445E-6</v>
      </c>
      <c r="F362" s="46">
        <f>STDEV(F28:F35)</f>
        <v>1.0594634097910035E-3</v>
      </c>
      <c r="G362" s="46">
        <f>STDEV(O28:O35)</f>
        <v>2.0689150796583083E-3</v>
      </c>
      <c r="H362" s="46">
        <f t="shared" si="153"/>
        <v>1.0395068372573144E-3</v>
      </c>
      <c r="I362" s="46">
        <f t="shared" si="154"/>
        <v>0.9619946345311684</v>
      </c>
      <c r="J362" s="46">
        <f t="shared" si="155"/>
        <v>3.1824463052837091</v>
      </c>
      <c r="K362" s="45"/>
    </row>
    <row r="363" spans="1:17" x14ac:dyDescent="0.35">
      <c r="A363" s="59" t="s">
        <v>74</v>
      </c>
      <c r="B363" s="23">
        <v>8.9999999999999993E-3</v>
      </c>
      <c r="C363" s="23">
        <v>8.9999999999999993E-3</v>
      </c>
      <c r="D363" s="46">
        <f>VAR(F40:F47)</f>
        <v>4.5547290494713197E-8</v>
      </c>
      <c r="E363" s="46">
        <f>VAR(O40:O47)</f>
        <v>3.0963758710735496E-7</v>
      </c>
      <c r="F363" s="46">
        <f>STDEV(F40:F47)</f>
        <v>2.1341811191816218E-4</v>
      </c>
      <c r="G363" s="46">
        <f>STDEV(O40:O47)</f>
        <v>5.5645088472151339E-4</v>
      </c>
      <c r="H363" s="46">
        <f t="shared" si="153"/>
        <v>2.6652762618613031E-4</v>
      </c>
      <c r="I363" s="46">
        <f t="shared" si="154"/>
        <v>0</v>
      </c>
      <c r="J363" s="46">
        <f t="shared" si="155"/>
        <v>3.1824463052837091</v>
      </c>
      <c r="K363" s="45"/>
    </row>
    <row r="364" spans="1:17" x14ac:dyDescent="0.35">
      <c r="A364" s="59" t="s">
        <v>75</v>
      </c>
      <c r="B364" s="23">
        <v>0.01</v>
      </c>
      <c r="C364" s="23">
        <v>8.9999999999999993E-3</v>
      </c>
      <c r="D364" s="46">
        <f>VAR(F52:F59)</f>
        <v>5.4347680084754735E-6</v>
      </c>
      <c r="E364" s="46">
        <f>VAR(O52:O59)</f>
        <v>7.1388247121817938E-7</v>
      </c>
      <c r="F364" s="46">
        <f>STDEV(F52:F59)</f>
        <v>2.331258889200312E-3</v>
      </c>
      <c r="G364" s="46">
        <f>STDEV(O52:O59)</f>
        <v>8.4491565923361801E-4</v>
      </c>
      <c r="H364" s="46">
        <f t="shared" si="153"/>
        <v>1.1089319618167431E-3</v>
      </c>
      <c r="I364" s="46">
        <f t="shared" si="154"/>
        <v>0.90176857952738509</v>
      </c>
      <c r="J364" s="46">
        <f t="shared" si="155"/>
        <v>3.1824463052837091</v>
      </c>
      <c r="K364" s="45"/>
    </row>
    <row r="365" spans="1:17" x14ac:dyDescent="0.35">
      <c r="A365" s="59" t="s">
        <v>76</v>
      </c>
      <c r="B365" s="23">
        <v>8.0000000000000002E-3</v>
      </c>
      <c r="C365" s="23">
        <v>8.9999999999999993E-3</v>
      </c>
      <c r="D365" s="46">
        <f>VAR(F64:F71)</f>
        <v>1.2793460271924723E-6</v>
      </c>
      <c r="E365" s="46">
        <f>VAR(O64:O71)</f>
        <v>1.6216281714828124E-7</v>
      </c>
      <c r="F365" s="46">
        <f>STDEV(F64:F71)</f>
        <v>1.1310817950937377E-3</v>
      </c>
      <c r="G365" s="46">
        <f>STDEV(O64:O71)</f>
        <v>4.026944463837082E-4</v>
      </c>
      <c r="H365" s="46">
        <f t="shared" si="153"/>
        <v>5.3693739753173336E-4</v>
      </c>
      <c r="I365" s="46">
        <f t="shared" si="154"/>
        <v>1.8624145097676839</v>
      </c>
      <c r="J365" s="46">
        <f t="shared" si="155"/>
        <v>3.1824463052837091</v>
      </c>
      <c r="K365" s="45"/>
    </row>
    <row r="366" spans="1:17" x14ac:dyDescent="0.35">
      <c r="A366" s="59" t="s">
        <v>77</v>
      </c>
      <c r="B366" s="23">
        <v>8.0000000000000002E-3</v>
      </c>
      <c r="C366" s="23">
        <v>8.0000000000000002E-3</v>
      </c>
      <c r="D366" s="46">
        <f>VAR(F76:F83)</f>
        <v>1.3017562440158854E-7</v>
      </c>
      <c r="E366" s="46">
        <f>VAR(O76:O83)</f>
        <v>1.537272124428385E-7</v>
      </c>
      <c r="F366" s="46">
        <f>STDEV(F76:F83)</f>
        <v>3.6079859257151839E-4</v>
      </c>
      <c r="G366" s="46">
        <f>STDEV(O76:O83)</f>
        <v>3.920806198256151E-4</v>
      </c>
      <c r="H366" s="46">
        <f t="shared" si="153"/>
        <v>2.3828673351423789E-4</v>
      </c>
      <c r="I366" s="46">
        <f t="shared" si="154"/>
        <v>0</v>
      </c>
      <c r="J366" s="46">
        <f t="shared" si="155"/>
        <v>3.1824463052837091</v>
      </c>
      <c r="K366" s="45"/>
    </row>
    <row r="367" spans="1:17" x14ac:dyDescent="0.35">
      <c r="A367" s="59" t="s">
        <v>106</v>
      </c>
      <c r="B367" s="23">
        <v>0.01</v>
      </c>
      <c r="C367" s="23">
        <v>0.01</v>
      </c>
      <c r="D367" s="46">
        <f>VAR(F88:F95)</f>
        <v>6.6699641537286522E-7</v>
      </c>
      <c r="E367" s="46">
        <f>VAR(O88:O95)</f>
        <v>5.0789024626841269E-7</v>
      </c>
      <c r="F367" s="46">
        <f>STDEV(F88:F95)</f>
        <v>8.1669848498259459E-4</v>
      </c>
      <c r="G367" s="46">
        <f>STDEV(O88:O95)</f>
        <v>7.1266418898974617E-4</v>
      </c>
      <c r="H367" s="46">
        <f t="shared" si="153"/>
        <v>4.8474460525956925E-4</v>
      </c>
      <c r="I367" s="46">
        <f t="shared" si="154"/>
        <v>0</v>
      </c>
      <c r="J367" s="46">
        <f t="shared" si="155"/>
        <v>3.1824463052837091</v>
      </c>
      <c r="K367" s="45"/>
    </row>
    <row r="368" spans="1:17" x14ac:dyDescent="0.35">
      <c r="A368" s="59" t="s">
        <v>78</v>
      </c>
      <c r="B368" s="23">
        <v>7.0000000000000001E-3</v>
      </c>
      <c r="C368" s="23">
        <v>8.0000000000000002E-3</v>
      </c>
      <c r="D368" s="46">
        <f>VAR(F100:F107)</f>
        <v>3.1267176863378654E-7</v>
      </c>
      <c r="E368" s="46">
        <f>VAR(O100:O107)</f>
        <v>1.9537636439204672E-7</v>
      </c>
      <c r="F368" s="46">
        <f>STDEV(F100:F107)</f>
        <v>5.5917060780569152E-4</v>
      </c>
      <c r="G368" s="46">
        <f>STDEV(O100:O107)</f>
        <v>4.420139866475344E-4</v>
      </c>
      <c r="H368" s="46">
        <f t="shared" si="153"/>
        <v>3.1876264932574307E-4</v>
      </c>
      <c r="I368" s="46">
        <f t="shared" si="154"/>
        <v>3.1371304075782778</v>
      </c>
      <c r="J368" s="46">
        <f t="shared" si="155"/>
        <v>3.1824463052837091</v>
      </c>
      <c r="K368" s="45"/>
    </row>
  </sheetData>
  <mergeCells count="27">
    <mergeCell ref="A121:Q121"/>
    <mergeCell ref="A129:Q129"/>
    <mergeCell ref="A1:Q1"/>
    <mergeCell ref="A61:Q61"/>
    <mergeCell ref="A49:Q49"/>
    <mergeCell ref="A37:Q37"/>
    <mergeCell ref="A25:Q25"/>
    <mergeCell ref="A13:Q13"/>
    <mergeCell ref="A110:Q110"/>
    <mergeCell ref="A97:Q97"/>
    <mergeCell ref="A85:Q85"/>
    <mergeCell ref="A73:Q73"/>
    <mergeCell ref="A113:Q113"/>
    <mergeCell ref="A311:Q311"/>
    <mergeCell ref="A325:Q325"/>
    <mergeCell ref="A357:Q357"/>
    <mergeCell ref="A233:Q233"/>
    <mergeCell ref="A265:Q265"/>
    <mergeCell ref="A279:Q279"/>
    <mergeCell ref="A186:Q186"/>
    <mergeCell ref="A219:Q219"/>
    <mergeCell ref="A177:Q177"/>
    <mergeCell ref="A137:Q137"/>
    <mergeCell ref="A145:Q145"/>
    <mergeCell ref="A153:Q153"/>
    <mergeCell ref="A161:Q161"/>
    <mergeCell ref="A169:Q169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General info</vt:lpstr>
      <vt:lpstr>Vivat (Shoot)</vt:lpstr>
      <vt:lpstr>Vivat (Root)</vt:lpstr>
      <vt:lpstr>Leon (Shoot)</vt:lpstr>
      <vt:lpstr>Leon (Root)</vt:lpstr>
      <vt:lpstr>Ratnik (Shoot)</vt:lpstr>
      <vt:lpstr>Ratnik (Root)</vt:lpstr>
      <vt:lpstr>Grees (Shoot)</vt:lpstr>
      <vt:lpstr>Grees (Root)</vt:lpstr>
      <vt:lpstr>Eryoma (Shoot)</vt:lpstr>
      <vt:lpstr>Eryoma (Root)</vt:lpstr>
      <vt:lpstr>Master (Shoot)</vt:lpstr>
      <vt:lpstr>Master (Root)</vt:lpstr>
      <vt:lpstr>Timofey (Shoot)</vt:lpstr>
      <vt:lpstr>Timofey (Root)</vt:lpstr>
      <vt:lpstr>Fox-1 (Shoot)</vt:lpstr>
      <vt:lpstr>Fox-1 (Root)</vt:lpstr>
      <vt:lpstr>Fedos (Shoot)</vt:lpstr>
      <vt:lpstr>Fedos (Root)</vt:lpstr>
      <vt:lpstr>Biomass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2020-10-23T10:17:50Z</dcterms:modified>
</cp:coreProperties>
</file>